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mc:AlternateContent xmlns:mc="http://schemas.openxmlformats.org/markup-compatibility/2006">
    <mc:Choice Requires="x15">
      <x15ac:absPath xmlns:x15ac="http://schemas.microsoft.com/office/spreadsheetml/2010/11/ac" url="/Users/ljohnson/Downloads/"/>
    </mc:Choice>
  </mc:AlternateContent>
  <xr:revisionPtr revIDLastSave="0" documentId="13_ncr:1_{C5697753-7F99-C24F-AC32-001A4651448D}" xr6:coauthVersionLast="47" xr6:coauthVersionMax="47" xr10:uidLastSave="{00000000-0000-0000-0000-000000000000}"/>
  <bookViews>
    <workbookView xWindow="0" yWindow="0" windowWidth="28800" windowHeight="18000" tabRatio="926" activeTab="14" xr2:uid="{00000000-000D-0000-FFFF-FFFF00000000}"/>
  </bookViews>
  <sheets>
    <sheet name="1. FACTOR PRESTACIONAL 2023" sheetId="1" state="hidden" r:id="rId1"/>
    <sheet name="2. ANALISIS MANO DE OBRA" sheetId="2" state="hidden" r:id="rId2"/>
    <sheet name="3. APU´S" sheetId="3" state="hidden" r:id="rId3"/>
    <sheet name="4. FACTOR MULT INT" sheetId="4" state="hidden" r:id="rId4"/>
    <sheet name="5. PPTO INTERVENTORÍA" sheetId="5" state="hidden" r:id="rId5"/>
    <sheet name="6. ANALISIS DEL A.I.U.  " sheetId="6" state="hidden" r:id="rId6"/>
    <sheet name="PPTO BASE" sheetId="7" state="hidden" r:id="rId7"/>
    <sheet name="7. PPTO PGIO" sheetId="8" state="hidden" r:id="rId8"/>
    <sheet name="9. RESUMEN CAPITULOS" sheetId="10" state="hidden" r:id="rId9"/>
    <sheet name="10.2 PPTO RESUMEN" sheetId="13" state="hidden" r:id="rId10"/>
    <sheet name="11. CRONOG CON FLUJO" sheetId="14" state="hidden" r:id="rId11"/>
    <sheet name="CANTIDAD BASE" sheetId="15" state="hidden" r:id="rId12"/>
    <sheet name="AU" sheetId="64" r:id="rId13"/>
    <sheet name="PPTO" sheetId="59" r:id="rId14"/>
    <sheet name="APU´S" sheetId="63" r:id="rId15"/>
    <sheet name="MEMORIA CANTIDADES" sheetId="62" r:id="rId16"/>
    <sheet name="Analisis Factor Prestacional" sheetId="66"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s>
  <definedNames>
    <definedName name="_">#REF!</definedName>
    <definedName name="_________________________________apu1">#REF!</definedName>
    <definedName name="________________________________apu1">#REF!</definedName>
    <definedName name="_______________________________apu1">#REF!</definedName>
    <definedName name="______________________________apu1">#REF!</definedName>
    <definedName name="____________________________apu1">#REF!</definedName>
    <definedName name="___________________________apu1">#REF!</definedName>
    <definedName name="__________________________apu1">#REF!</definedName>
    <definedName name="_________________________apu1">#REF!</definedName>
    <definedName name="________________________apu1">#REF!</definedName>
    <definedName name="_______________________apu1">#REF!</definedName>
    <definedName name="_____________________apu1">#REF!</definedName>
    <definedName name="____________________apu1">#REF!</definedName>
    <definedName name="___________________apu1">#REF!</definedName>
    <definedName name="__________________apu1">#REF!</definedName>
    <definedName name="_________________apu1">#REF!</definedName>
    <definedName name="________________apu1">#REF!</definedName>
    <definedName name="_______________apu1">#REF!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apu1">#REF!</definedName>
    <definedName name="_____________apu1">#REF!</definedName>
    <definedName name="_____________cua1">#REF!</definedName>
    <definedName name="_____________DMD1">#REF!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_VPD1">#REF!</definedName>
    <definedName name="_____________VPI1">#REF!</definedName>
    <definedName name="_____________VRA1">#REF!</definedName>
    <definedName name="____________apu1">#REF!</definedName>
    <definedName name="____________cua1">#REF!</definedName>
    <definedName name="____________DMD1">#REF!</definedName>
    <definedName name="____________EXC6">#REF!</definedName>
    <definedName name="____________EXC7">#REF!</definedName>
    <definedName name="____________VPD1">#REF!</definedName>
    <definedName name="____________VPI1">#REF!</definedName>
    <definedName name="____________VRA1">#REF!</definedName>
    <definedName name="___________apu1">#REF!</definedName>
    <definedName name="___________cua1">#REF!</definedName>
    <definedName name="___________DMD1">#REF!</definedName>
    <definedName name="___________tab1">#REF!</definedName>
    <definedName name="___________tab2">#REF!</definedName>
    <definedName name="___________tab3">#REF!</definedName>
    <definedName name="___________TAB4">#REF!</definedName>
    <definedName name="___________VPD1">#REF!</definedName>
    <definedName name="___________VPI1">#REF!</definedName>
    <definedName name="___________VRA1">#REF!</definedName>
    <definedName name="__________apu1">#REF!</definedName>
    <definedName name="__________cua1">#REF!</definedName>
    <definedName name="__________DMD1">#REF!</definedName>
    <definedName name="__________F">#N/A</definedName>
    <definedName name="__________ff2005">#N/A</definedName>
    <definedName name="__________FS01">#N/A</definedName>
    <definedName name="__________MA2">#REF!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Rc">#REF!</definedName>
    <definedName name="__________tab1">#REF!</definedName>
    <definedName name="__________tab2">#REF!</definedName>
    <definedName name="__________tab3">#REF!</definedName>
    <definedName name="__________TAB4">#REF!</definedName>
    <definedName name="__________VPD1">#REF!</definedName>
    <definedName name="__________VPI1">#REF!</definedName>
    <definedName name="__________VRA1">#REF!</definedName>
    <definedName name="_________AFC1">#REF!</definedName>
    <definedName name="_________AFC3">#REF!</definedName>
    <definedName name="_________AFC5">#REF!</definedName>
    <definedName name="_________apu1">#REF!</definedName>
    <definedName name="_________APU221">#N/A</definedName>
    <definedName name="_________BGC1">#REF!</definedName>
    <definedName name="_________BGC3">#REF!</definedName>
    <definedName name="_________BGC5">#REF!</definedName>
    <definedName name="_________CAC1">#REF!</definedName>
    <definedName name="_________CAC3">#REF!</definedName>
    <definedName name="_________CAC5">#REF!</definedName>
    <definedName name="_________cua1">#REF!</definedName>
    <definedName name="_________DMD1">#REF!</definedName>
    <definedName name="_________key2" localSheetId="16" hidden="1">#REF!</definedName>
    <definedName name="_________key2" localSheetId="12" hidden="1">#REF!</definedName>
    <definedName name="_________key2" hidden="1">#REF!</definedName>
    <definedName name="_________MA2">#REF!</definedName>
    <definedName name="_________mun2">#REF!</definedName>
    <definedName name="_________num10">#REF!</definedName>
    <definedName name="_________num2">#REF!</definedName>
    <definedName name="_________num3">#REF!</definedName>
    <definedName name="_________num4">#REF!</definedName>
    <definedName name="_________num5">#REF!</definedName>
    <definedName name="_________num6">#REF!</definedName>
    <definedName name="_________num7">#REF!</definedName>
    <definedName name="_________num8">#REF!</definedName>
    <definedName name="_________num9">#REF!</definedName>
    <definedName name="_________PJ50">#REF!</definedName>
    <definedName name="_________pj51">#N/A</definedName>
    <definedName name="_________PMT5671">#REF!</definedName>
    <definedName name="_________PMT5805">#REF!</definedName>
    <definedName name="_________PMT5806">#REF!</definedName>
    <definedName name="_________PMT5815">#REF!</definedName>
    <definedName name="_________PMT5820">#REF!</definedName>
    <definedName name="_________Rc">#REF!</definedName>
    <definedName name="_________ref4">#REF!</definedName>
    <definedName name="_________SBC1">#REF!</definedName>
    <definedName name="_________SBC3">#REF!</definedName>
    <definedName name="_________SBC5">#REF!</definedName>
    <definedName name="_________VPD1">#REF!</definedName>
    <definedName name="_________VPI1">#REF!</definedName>
    <definedName name="_________VRA1">#REF!</definedName>
    <definedName name="________AFC1">#REF!</definedName>
    <definedName name="________AFC3">#REF!</definedName>
    <definedName name="________AFC5">#REF!</definedName>
    <definedName name="________aiu2">#REF!</definedName>
    <definedName name="________apu1">#REF!</definedName>
    <definedName name="________APU221">#N/A</definedName>
    <definedName name="________APU465">#N/A</definedName>
    <definedName name="________BGC1">#REF!</definedName>
    <definedName name="________BGC3">#REF!</definedName>
    <definedName name="________BGC5">#REF!</definedName>
    <definedName name="________CAC1">#REF!</definedName>
    <definedName name="________CAC3">#REF!</definedName>
    <definedName name="________CAC5">#REF!</definedName>
    <definedName name="________cua1">#REF!</definedName>
    <definedName name="________DMD1">#REF!</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_F">#N/A</definedName>
    <definedName name="________ff2005">#N/A</definedName>
    <definedName name="________FS01">#N/A</definedName>
    <definedName name="________key2" localSheetId="16" hidden="1">#REF!</definedName>
    <definedName name="________key2" localSheetId="12" hidden="1">#REF!</definedName>
    <definedName name="________key2" hidden="1">#REF!</definedName>
    <definedName name="________key3" localSheetId="16" hidden="1">#REF!</definedName>
    <definedName name="________key3" localSheetId="12" hidden="1">#REF!</definedName>
    <definedName name="________key3" hidden="1">#REF!</definedName>
    <definedName name="________MA2">#REF!</definedName>
    <definedName name="________mun2">#REF!</definedName>
    <definedName name="________num10">#REF!</definedName>
    <definedName name="________num2">#REF!</definedName>
    <definedName name="________num3">#REF!</definedName>
    <definedName name="________num4">#REF!</definedName>
    <definedName name="________num5">#REF!</definedName>
    <definedName name="________num6">#REF!</definedName>
    <definedName name="________num7">#REF!</definedName>
    <definedName name="________num8">#REF!</definedName>
    <definedName name="________num9">#REF!</definedName>
    <definedName name="________PJ50">#REF!</definedName>
    <definedName name="________pj51">#N/A</definedName>
    <definedName name="________rc">#N/A</definedName>
    <definedName name="________ref4">#REF!</definedName>
    <definedName name="________SBC1">#REF!</definedName>
    <definedName name="________SBC3">#REF!</definedName>
    <definedName name="________SBC5">#REF!</definedName>
    <definedName name="________VPD1">#REF!</definedName>
    <definedName name="________VPI1">#REF!</definedName>
    <definedName name="________VRA1">#REF!</definedName>
    <definedName name="_______a1" localSheetId="16" hidden="1">{"TAB1",#N/A,TRUE,"GENERAL";"TAB2",#N/A,TRUE,"GENERAL";"TAB3",#N/A,TRUE,"GENERAL";"TAB4",#N/A,TRUE,"GENERAL";"TAB5",#N/A,TRUE,"GENERAL"}</definedName>
    <definedName name="_______a1" hidden="1">{"TAB1",#N/A,TRUE,"GENERAL";"TAB2",#N/A,TRUE,"GENERAL";"TAB3",#N/A,TRUE,"GENERAL";"TAB4",#N/A,TRUE,"GENERAL";"TAB5",#N/A,TRUE,"GENERAL"}</definedName>
    <definedName name="_______a3" localSheetId="16" hidden="1">{"TAB1",#N/A,TRUE,"GENERAL";"TAB2",#N/A,TRUE,"GENERAL";"TAB3",#N/A,TRUE,"GENERAL";"TAB4",#N/A,TRUE,"GENERAL";"TAB5",#N/A,TRUE,"GENERAL"}</definedName>
    <definedName name="_______a3" hidden="1">{"TAB1",#N/A,TRUE,"GENERAL";"TAB2",#N/A,TRUE,"GENERAL";"TAB3",#N/A,TRUE,"GENERAL";"TAB4",#N/A,TRUE,"GENERAL";"TAB5",#N/A,TRUE,"GENERAL"}</definedName>
    <definedName name="_______a4" localSheetId="16" hidden="1">{"via1",#N/A,TRUE,"general";"via2",#N/A,TRUE,"general";"via3",#N/A,TRUE,"general"}</definedName>
    <definedName name="_______a4" hidden="1">{"via1",#N/A,TRUE,"general";"via2",#N/A,TRUE,"general";"via3",#N/A,TRUE,"general"}</definedName>
    <definedName name="_______a5" localSheetId="16" hidden="1">{"TAB1",#N/A,TRUE,"GENERAL";"TAB2",#N/A,TRUE,"GENERAL";"TAB3",#N/A,TRUE,"GENERAL";"TAB4",#N/A,TRUE,"GENERAL";"TAB5",#N/A,TRUE,"GENERAL"}</definedName>
    <definedName name="_______a5" hidden="1">{"TAB1",#N/A,TRUE,"GENERAL";"TAB2",#N/A,TRUE,"GENERAL";"TAB3",#N/A,TRUE,"GENERAL";"TAB4",#N/A,TRUE,"GENERAL";"TAB5",#N/A,TRUE,"GENERAL"}</definedName>
    <definedName name="_______a6" localSheetId="16" hidden="1">{"TAB1",#N/A,TRUE,"GENERAL";"TAB2",#N/A,TRUE,"GENERAL";"TAB3",#N/A,TRUE,"GENERAL";"TAB4",#N/A,TRUE,"GENERAL";"TAB5",#N/A,TRUE,"GENERAL"}</definedName>
    <definedName name="_______a6" hidden="1">{"TAB1",#N/A,TRUE,"GENERAL";"TAB2",#N/A,TRUE,"GENERAL";"TAB3",#N/A,TRUE,"GENERAL";"TAB4",#N/A,TRUE,"GENERAL";"TAB5",#N/A,TRUE,"GENERAL"}</definedName>
    <definedName name="_______AFC1">#REF!</definedName>
    <definedName name="_______AFC3">#REF!</definedName>
    <definedName name="_______AFC5">#REF!</definedName>
    <definedName name="_______ALL4">#REF!</definedName>
    <definedName name="_______apu1">#REF!</definedName>
    <definedName name="_______APU221">#N/A</definedName>
    <definedName name="_______APU465">#N/A</definedName>
    <definedName name="_______b2" localSheetId="16" hidden="1">{"TAB1",#N/A,TRUE,"GENERAL";"TAB2",#N/A,TRUE,"GENERAL";"TAB3",#N/A,TRUE,"GENERAL";"TAB4",#N/A,TRUE,"GENERAL";"TAB5",#N/A,TRUE,"GENERAL"}</definedName>
    <definedName name="_______b2" hidden="1">{"TAB1",#N/A,TRUE,"GENERAL";"TAB2",#N/A,TRUE,"GENERAL";"TAB3",#N/A,TRUE,"GENERAL";"TAB4",#N/A,TRUE,"GENERAL";"TAB5",#N/A,TRUE,"GENERAL"}</definedName>
    <definedName name="_______b3" localSheetId="16" hidden="1">{"TAB1",#N/A,TRUE,"GENERAL";"TAB2",#N/A,TRUE,"GENERAL";"TAB3",#N/A,TRUE,"GENERAL";"TAB4",#N/A,TRUE,"GENERAL";"TAB5",#N/A,TRUE,"GENERAL"}</definedName>
    <definedName name="_______b3" hidden="1">{"TAB1",#N/A,TRUE,"GENERAL";"TAB2",#N/A,TRUE,"GENERAL";"TAB3",#N/A,TRUE,"GENERAL";"TAB4",#N/A,TRUE,"GENERAL";"TAB5",#N/A,TRUE,"GENERAL"}</definedName>
    <definedName name="_______b4" localSheetId="16" hidden="1">{"TAB1",#N/A,TRUE,"GENERAL";"TAB2",#N/A,TRUE,"GENERAL";"TAB3",#N/A,TRUE,"GENERAL";"TAB4",#N/A,TRUE,"GENERAL";"TAB5",#N/A,TRUE,"GENERAL"}</definedName>
    <definedName name="_______b4" hidden="1">{"TAB1",#N/A,TRUE,"GENERAL";"TAB2",#N/A,TRUE,"GENERAL";"TAB3",#N/A,TRUE,"GENERAL";"TAB4",#N/A,TRUE,"GENERAL";"TAB5",#N/A,TRUE,"GENERAL"}</definedName>
    <definedName name="_______b5" localSheetId="16" hidden="1">{"TAB1",#N/A,TRUE,"GENERAL";"TAB2",#N/A,TRUE,"GENERAL";"TAB3",#N/A,TRUE,"GENERAL";"TAB4",#N/A,TRUE,"GENERAL";"TAB5",#N/A,TRUE,"GENERAL"}</definedName>
    <definedName name="_______b5" hidden="1">{"TAB1",#N/A,TRUE,"GENERAL";"TAB2",#N/A,TRUE,"GENERAL";"TAB3",#N/A,TRUE,"GENERAL";"TAB4",#N/A,TRUE,"GENERAL";"TAB5",#N/A,TRUE,"GENERAL"}</definedName>
    <definedName name="_______b6" localSheetId="16" hidden="1">{"TAB1",#N/A,TRUE,"GENERAL";"TAB2",#N/A,TRUE,"GENERAL";"TAB3",#N/A,TRUE,"GENERAL";"TAB4",#N/A,TRUE,"GENERAL";"TAB5",#N/A,TRUE,"GENERAL"}</definedName>
    <definedName name="_______b6" hidden="1">{"TAB1",#N/A,TRUE,"GENERAL";"TAB2",#N/A,TRUE,"GENERAL";"TAB3",#N/A,TRUE,"GENERAL";"TAB4",#N/A,TRUE,"GENERAL";"TAB5",#N/A,TRUE,"GENERAL"}</definedName>
    <definedName name="_______b7" localSheetId="16" hidden="1">{"via1",#N/A,TRUE,"general";"via2",#N/A,TRUE,"general";"via3",#N/A,TRUE,"general"}</definedName>
    <definedName name="_______b7" hidden="1">{"via1",#N/A,TRUE,"general";"via2",#N/A,TRUE,"general";"via3",#N/A,TRUE,"general"}</definedName>
    <definedName name="_______b8" localSheetId="16" hidden="1">{"via1",#N/A,TRUE,"general";"via2",#N/A,TRUE,"general";"via3",#N/A,TRUE,"general"}</definedName>
    <definedName name="_______b8" hidden="1">{"via1",#N/A,TRUE,"general";"via2",#N/A,TRUE,"general";"via3",#N/A,TRUE,"general"}</definedName>
    <definedName name="_______bb9" localSheetId="16" hidden="1">{"TAB1",#N/A,TRUE,"GENERAL";"TAB2",#N/A,TRUE,"GENERAL";"TAB3",#N/A,TRUE,"GENERAL";"TAB4",#N/A,TRUE,"GENERAL";"TAB5",#N/A,TRUE,"GENERAL"}</definedName>
    <definedName name="_______bb9" hidden="1">{"TAB1",#N/A,TRUE,"GENERAL";"TAB2",#N/A,TRUE,"GENERAL";"TAB3",#N/A,TRUE,"GENERAL";"TAB4",#N/A,TRUE,"GENERAL";"TAB5",#N/A,TRUE,"GENERAL"}</definedName>
    <definedName name="_______bgb5" localSheetId="16" hidden="1">{"TAB1",#N/A,TRUE,"GENERAL";"TAB2",#N/A,TRUE,"GENERAL";"TAB3",#N/A,TRUE,"GENERAL";"TAB4",#N/A,TRUE,"GENERAL";"TAB5",#N/A,TRUE,"GENERAL"}</definedName>
    <definedName name="_______bgb5" hidden="1">{"TAB1",#N/A,TRUE,"GENERAL";"TAB2",#N/A,TRUE,"GENERAL";"TAB3",#N/A,TRUE,"GENERAL";"TAB4",#N/A,TRUE,"GENERAL";"TAB5",#N/A,TRUE,"GENERAL"}</definedName>
    <definedName name="_______BGC1">#REF!</definedName>
    <definedName name="_______BGC3">#REF!</definedName>
    <definedName name="_______BGC5">#REF!</definedName>
    <definedName name="_______CAC1">#REF!</definedName>
    <definedName name="_______CAC3">#REF!</definedName>
    <definedName name="_______CAC5">#REF!</definedName>
    <definedName name="_______cua1">#REF!</definedName>
    <definedName name="_______DMD1">#REF!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g2" localSheetId="16" hidden="1">{"TAB1",#N/A,TRUE,"GENERAL";"TAB2",#N/A,TRUE,"GENERAL";"TAB3",#N/A,TRUE,"GENERAL";"TAB4",#N/A,TRUE,"GENERAL";"TAB5",#N/A,TRUE,"GENERAL"}</definedName>
    <definedName name="_______g2" hidden="1">{"TAB1",#N/A,TRUE,"GENERAL";"TAB2",#N/A,TRUE,"GENERAL";"TAB3",#N/A,TRUE,"GENERAL";"TAB4",#N/A,TRUE,"GENERAL";"TAB5",#N/A,TRUE,"GENERAL"}</definedName>
    <definedName name="_______g3" localSheetId="16" hidden="1">{"via1",#N/A,TRUE,"general";"via2",#N/A,TRUE,"general";"via3",#N/A,TRUE,"general"}</definedName>
    <definedName name="_______g3" hidden="1">{"via1",#N/A,TRUE,"general";"via2",#N/A,TRUE,"general";"via3",#N/A,TRUE,"general"}</definedName>
    <definedName name="_______g4" localSheetId="16" hidden="1">{"via1",#N/A,TRUE,"general";"via2",#N/A,TRUE,"general";"via3",#N/A,TRUE,"general"}</definedName>
    <definedName name="_______g4" hidden="1">{"via1",#N/A,TRUE,"general";"via2",#N/A,TRUE,"general";"via3",#N/A,TRUE,"general"}</definedName>
    <definedName name="_______g5" localSheetId="16" hidden="1">{"via1",#N/A,TRUE,"general";"via2",#N/A,TRUE,"general";"via3",#N/A,TRUE,"general"}</definedName>
    <definedName name="_______g5" hidden="1">{"via1",#N/A,TRUE,"general";"via2",#N/A,TRUE,"general";"via3",#N/A,TRUE,"general"}</definedName>
    <definedName name="_______g6" localSheetId="16" hidden="1">{"via1",#N/A,TRUE,"general";"via2",#N/A,TRUE,"general";"via3",#N/A,TRUE,"general"}</definedName>
    <definedName name="_______g6" hidden="1">{"via1",#N/A,TRUE,"general";"via2",#N/A,TRUE,"general";"via3",#N/A,TRUE,"general"}</definedName>
    <definedName name="_______g7" localSheetId="16" hidden="1">{"TAB1",#N/A,TRUE,"GENERAL";"TAB2",#N/A,TRUE,"GENERAL";"TAB3",#N/A,TRUE,"GENERAL";"TAB4",#N/A,TRUE,"GENERAL";"TAB5",#N/A,TRUE,"GENERAL"}</definedName>
    <definedName name="_______g7" hidden="1">{"TAB1",#N/A,TRUE,"GENERAL";"TAB2",#N/A,TRUE,"GENERAL";"TAB3",#N/A,TRUE,"GENERAL";"TAB4",#N/A,TRUE,"GENERAL";"TAB5",#N/A,TRUE,"GENERAL"}</definedName>
    <definedName name="_______GR1" localSheetId="16" hidden="1">{"TAB1",#N/A,TRUE,"GENERAL";"TAB2",#N/A,TRUE,"GENERAL";"TAB3",#N/A,TRUE,"GENERAL";"TAB4",#N/A,TRUE,"GENERAL";"TAB5",#N/A,TRUE,"GENERAL"}</definedName>
    <definedName name="_______GR1" hidden="1">{"TAB1",#N/A,TRUE,"GENERAL";"TAB2",#N/A,TRUE,"GENERAL";"TAB3",#N/A,TRUE,"GENERAL";"TAB4",#N/A,TRUE,"GENERAL";"TAB5",#N/A,TRUE,"GENERAL"}</definedName>
    <definedName name="_______gtr4" localSheetId="16" hidden="1">{"via1",#N/A,TRUE,"general";"via2",#N/A,TRUE,"general";"via3",#N/A,TRUE,"general"}</definedName>
    <definedName name="_______gtr4" hidden="1">{"via1",#N/A,TRUE,"general";"via2",#N/A,TRUE,"general";"via3",#N/A,TRUE,"general"}</definedName>
    <definedName name="_______h2" localSheetId="16" hidden="1">{"via1",#N/A,TRUE,"general";"via2",#N/A,TRUE,"general";"via3",#N/A,TRUE,"general"}</definedName>
    <definedName name="_______h2" hidden="1">{"via1",#N/A,TRUE,"general";"via2",#N/A,TRUE,"general";"via3",#N/A,TRUE,"general"}</definedName>
    <definedName name="_______h3" localSheetId="16" hidden="1">{"via1",#N/A,TRUE,"general";"via2",#N/A,TRUE,"general";"via3",#N/A,TRUE,"general"}</definedName>
    <definedName name="_______h3" hidden="1">{"via1",#N/A,TRUE,"general";"via2",#N/A,TRUE,"general";"via3",#N/A,TRUE,"general"}</definedName>
    <definedName name="_______h4" localSheetId="16" hidden="1">{"TAB1",#N/A,TRUE,"GENERAL";"TAB2",#N/A,TRUE,"GENERAL";"TAB3",#N/A,TRUE,"GENERAL";"TAB4",#N/A,TRUE,"GENERAL";"TAB5",#N/A,TRUE,"GENERAL"}</definedName>
    <definedName name="_______h4" hidden="1">{"TAB1",#N/A,TRUE,"GENERAL";"TAB2",#N/A,TRUE,"GENERAL";"TAB3",#N/A,TRUE,"GENERAL";"TAB4",#N/A,TRUE,"GENERAL";"TAB5",#N/A,TRUE,"GENERAL"}</definedName>
    <definedName name="_______h5" localSheetId="16" hidden="1">{"TAB1",#N/A,TRUE,"GENERAL";"TAB2",#N/A,TRUE,"GENERAL";"TAB3",#N/A,TRUE,"GENERAL";"TAB4",#N/A,TRUE,"GENERAL";"TAB5",#N/A,TRUE,"GENERAL"}</definedName>
    <definedName name="_______h5" hidden="1">{"TAB1",#N/A,TRUE,"GENERAL";"TAB2",#N/A,TRUE,"GENERAL";"TAB3",#N/A,TRUE,"GENERAL";"TAB4",#N/A,TRUE,"GENERAL";"TAB5",#N/A,TRUE,"GENERAL"}</definedName>
    <definedName name="_______h6" localSheetId="16" hidden="1">{"via1",#N/A,TRUE,"general";"via2",#N/A,TRUE,"general";"via3",#N/A,TRUE,"general"}</definedName>
    <definedName name="_______h6" hidden="1">{"via1",#N/A,TRUE,"general";"via2",#N/A,TRUE,"general";"via3",#N/A,TRUE,"general"}</definedName>
    <definedName name="_______h7" localSheetId="16" hidden="1">{"TAB1",#N/A,TRUE,"GENERAL";"TAB2",#N/A,TRUE,"GENERAL";"TAB3",#N/A,TRUE,"GENERAL";"TAB4",#N/A,TRUE,"GENERAL";"TAB5",#N/A,TRUE,"GENERAL"}</definedName>
    <definedName name="_______h7" hidden="1">{"TAB1",#N/A,TRUE,"GENERAL";"TAB2",#N/A,TRUE,"GENERAL";"TAB3",#N/A,TRUE,"GENERAL";"TAB4",#N/A,TRUE,"GENERAL";"TAB5",#N/A,TRUE,"GENERAL"}</definedName>
    <definedName name="_______h8" localSheetId="16" hidden="1">{"via1",#N/A,TRUE,"general";"via2",#N/A,TRUE,"general";"via3",#N/A,TRUE,"general"}</definedName>
    <definedName name="_______h8" hidden="1">{"via1",#N/A,TRUE,"general";"via2",#N/A,TRUE,"general";"via3",#N/A,TRUE,"general"}</definedName>
    <definedName name="_______hfh7" localSheetId="16" hidden="1">{"via1",#N/A,TRUE,"general";"via2",#N/A,TRUE,"general";"via3",#N/A,TRUE,"general"}</definedName>
    <definedName name="_______hfh7" hidden="1">{"via1",#N/A,TRUE,"general";"via2",#N/A,TRUE,"general";"via3",#N/A,TRUE,"general"}</definedName>
    <definedName name="_______i4" localSheetId="16" hidden="1">{"via1",#N/A,TRUE,"general";"via2",#N/A,TRUE,"general";"via3",#N/A,TRUE,"general"}</definedName>
    <definedName name="_______i4" hidden="1">{"via1",#N/A,TRUE,"general";"via2",#N/A,TRUE,"general";"via3",#N/A,TRUE,"general"}</definedName>
    <definedName name="_______i5" localSheetId="16" hidden="1">{"TAB1",#N/A,TRUE,"GENERAL";"TAB2",#N/A,TRUE,"GENERAL";"TAB3",#N/A,TRUE,"GENERAL";"TAB4",#N/A,TRUE,"GENERAL";"TAB5",#N/A,TRUE,"GENERAL"}</definedName>
    <definedName name="_______i5" hidden="1">{"TAB1",#N/A,TRUE,"GENERAL";"TAB2",#N/A,TRUE,"GENERAL";"TAB3",#N/A,TRUE,"GENERAL";"TAB4",#N/A,TRUE,"GENERAL";"TAB5",#N/A,TRUE,"GENERAL"}</definedName>
    <definedName name="_______i6" localSheetId="16" hidden="1">{"TAB1",#N/A,TRUE,"GENERAL";"TAB2",#N/A,TRUE,"GENERAL";"TAB3",#N/A,TRUE,"GENERAL";"TAB4",#N/A,TRUE,"GENERAL";"TAB5",#N/A,TRUE,"GENERAL"}</definedName>
    <definedName name="_______i6" hidden="1">{"TAB1",#N/A,TRUE,"GENERAL";"TAB2",#N/A,TRUE,"GENERAL";"TAB3",#N/A,TRUE,"GENERAL";"TAB4",#N/A,TRUE,"GENERAL";"TAB5",#N/A,TRUE,"GENERAL"}</definedName>
    <definedName name="_______i7" localSheetId="16" hidden="1">{"via1",#N/A,TRUE,"general";"via2",#N/A,TRUE,"general";"via3",#N/A,TRUE,"general"}</definedName>
    <definedName name="_______i7" hidden="1">{"via1",#N/A,TRUE,"general";"via2",#N/A,TRUE,"general";"via3",#N/A,TRUE,"general"}</definedName>
    <definedName name="_______i77" localSheetId="16" hidden="1">{"TAB1",#N/A,TRUE,"GENERAL";"TAB2",#N/A,TRUE,"GENERAL";"TAB3",#N/A,TRUE,"GENERAL";"TAB4",#N/A,TRUE,"GENERAL";"TAB5",#N/A,TRUE,"GENERAL"}</definedName>
    <definedName name="_______i77" hidden="1">{"TAB1",#N/A,TRUE,"GENERAL";"TAB2",#N/A,TRUE,"GENERAL";"TAB3",#N/A,TRUE,"GENERAL";"TAB4",#N/A,TRUE,"GENERAL";"TAB5",#N/A,TRUE,"GENERAL"}</definedName>
    <definedName name="_______i8" localSheetId="16" hidden="1">{"via1",#N/A,TRUE,"general";"via2",#N/A,TRUE,"general";"via3",#N/A,TRUE,"general"}</definedName>
    <definedName name="_______i8" hidden="1">{"via1",#N/A,TRUE,"general";"via2",#N/A,TRUE,"general";"via3",#N/A,TRUE,"general"}</definedName>
    <definedName name="_______i9" localSheetId="16" hidden="1">{"TAB1",#N/A,TRUE,"GENERAL";"TAB2",#N/A,TRUE,"GENERAL";"TAB3",#N/A,TRUE,"GENERAL";"TAB4",#N/A,TRUE,"GENERAL";"TAB5",#N/A,TRUE,"GENERAL"}</definedName>
    <definedName name="_______i9" hidden="1">{"TAB1",#N/A,TRUE,"GENERAL";"TAB2",#N/A,TRUE,"GENERAL";"TAB3",#N/A,TRUE,"GENERAL";"TAB4",#N/A,TRUE,"GENERAL";"TAB5",#N/A,TRUE,"GENERAL"}</definedName>
    <definedName name="_______k3" localSheetId="16" hidden="1">{"TAB1",#N/A,TRUE,"GENERAL";"TAB2",#N/A,TRUE,"GENERAL";"TAB3",#N/A,TRUE,"GENERAL";"TAB4",#N/A,TRUE,"GENERAL";"TAB5",#N/A,TRUE,"GENERAL"}</definedName>
    <definedName name="_______k3" hidden="1">{"TAB1",#N/A,TRUE,"GENERAL";"TAB2",#N/A,TRUE,"GENERAL";"TAB3",#N/A,TRUE,"GENERAL";"TAB4",#N/A,TRUE,"GENERAL";"TAB5",#N/A,TRUE,"GENERAL"}</definedName>
    <definedName name="_______k4" localSheetId="16" hidden="1">{"via1",#N/A,TRUE,"general";"via2",#N/A,TRUE,"general";"via3",#N/A,TRUE,"general"}</definedName>
    <definedName name="_______k4" hidden="1">{"via1",#N/A,TRUE,"general";"via2",#N/A,TRUE,"general";"via3",#N/A,TRUE,"general"}</definedName>
    <definedName name="_______k5" localSheetId="16" hidden="1">{"via1",#N/A,TRUE,"general";"via2",#N/A,TRUE,"general";"via3",#N/A,TRUE,"general"}</definedName>
    <definedName name="_______k5" hidden="1">{"via1",#N/A,TRUE,"general";"via2",#N/A,TRUE,"general";"via3",#N/A,TRUE,"general"}</definedName>
    <definedName name="_______k6" localSheetId="16" hidden="1">{"TAB1",#N/A,TRUE,"GENERAL";"TAB2",#N/A,TRUE,"GENERAL";"TAB3",#N/A,TRUE,"GENERAL";"TAB4",#N/A,TRUE,"GENERAL";"TAB5",#N/A,TRUE,"GENERAL"}</definedName>
    <definedName name="_______k6" hidden="1">{"TAB1",#N/A,TRUE,"GENERAL";"TAB2",#N/A,TRUE,"GENERAL";"TAB3",#N/A,TRUE,"GENERAL";"TAB4",#N/A,TRUE,"GENERAL";"TAB5",#N/A,TRUE,"GENERAL"}</definedName>
    <definedName name="_______k7" localSheetId="16" hidden="1">{"via1",#N/A,TRUE,"general";"via2",#N/A,TRUE,"general";"via3",#N/A,TRUE,"general"}</definedName>
    <definedName name="_______k7" hidden="1">{"via1",#N/A,TRUE,"general";"via2",#N/A,TRUE,"general";"via3",#N/A,TRUE,"general"}</definedName>
    <definedName name="_______k8" localSheetId="16" hidden="1">{"via1",#N/A,TRUE,"general";"via2",#N/A,TRUE,"general";"via3",#N/A,TRUE,"general"}</definedName>
    <definedName name="_______k8" hidden="1">{"via1",#N/A,TRUE,"general";"via2",#N/A,TRUE,"general";"via3",#N/A,TRUE,"general"}</definedName>
    <definedName name="_______k9" localSheetId="16" hidden="1">{"TAB1",#N/A,TRUE,"GENERAL";"TAB2",#N/A,TRUE,"GENERAL";"TAB3",#N/A,TRUE,"GENERAL";"TAB4",#N/A,TRUE,"GENERAL";"TAB5",#N/A,TRUE,"GENERAL"}</definedName>
    <definedName name="_______k9" hidden="1">{"TAB1",#N/A,TRUE,"GENERAL";"TAB2",#N/A,TRUE,"GENERAL";"TAB3",#N/A,TRUE,"GENERAL";"TAB4",#N/A,TRUE,"GENERAL";"TAB5",#N/A,TRUE,"GENERAL"}</definedName>
    <definedName name="_______kjk6" localSheetId="16" hidden="1">{"TAB1",#N/A,TRUE,"GENERAL";"TAB2",#N/A,TRUE,"GENERAL";"TAB3",#N/A,TRUE,"GENERAL";"TAB4",#N/A,TRUE,"GENERAL";"TAB5",#N/A,TRUE,"GENERAL"}</definedName>
    <definedName name="_______kjk6" hidden="1">{"TAB1",#N/A,TRUE,"GENERAL";"TAB2",#N/A,TRUE,"GENERAL";"TAB3",#N/A,TRUE,"GENERAL";"TAB4",#N/A,TRUE,"GENERAL";"TAB5",#N/A,TRUE,"GENERAL"}</definedName>
    <definedName name="_______m3" localSheetId="16" hidden="1">{"via1",#N/A,TRUE,"general";"via2",#N/A,TRUE,"general";"via3",#N/A,TRUE,"general"}</definedName>
    <definedName name="_______m3" hidden="1">{"via1",#N/A,TRUE,"general";"via2",#N/A,TRUE,"general";"via3",#N/A,TRUE,"general"}</definedName>
    <definedName name="_______m4" localSheetId="16" hidden="1">{"TAB1",#N/A,TRUE,"GENERAL";"TAB2",#N/A,TRUE,"GENERAL";"TAB3",#N/A,TRUE,"GENERAL";"TAB4",#N/A,TRUE,"GENERAL";"TAB5",#N/A,TRUE,"GENERAL"}</definedName>
    <definedName name="_______m4" hidden="1">{"TAB1",#N/A,TRUE,"GENERAL";"TAB2",#N/A,TRUE,"GENERAL";"TAB3",#N/A,TRUE,"GENERAL";"TAB4",#N/A,TRUE,"GENERAL";"TAB5",#N/A,TRUE,"GENERAL"}</definedName>
    <definedName name="_______m5" localSheetId="16" hidden="1">{"via1",#N/A,TRUE,"general";"via2",#N/A,TRUE,"general";"via3",#N/A,TRUE,"general"}</definedName>
    <definedName name="_______m5" hidden="1">{"via1",#N/A,TRUE,"general";"via2",#N/A,TRUE,"general";"via3",#N/A,TRUE,"general"}</definedName>
    <definedName name="_______m6" localSheetId="16" hidden="1">{"TAB1",#N/A,TRUE,"GENERAL";"TAB2",#N/A,TRUE,"GENERAL";"TAB3",#N/A,TRUE,"GENERAL";"TAB4",#N/A,TRUE,"GENERAL";"TAB5",#N/A,TRUE,"GENERAL"}</definedName>
    <definedName name="_______m6" hidden="1">{"TAB1",#N/A,TRUE,"GENERAL";"TAB2",#N/A,TRUE,"GENERAL";"TAB3",#N/A,TRUE,"GENERAL";"TAB4",#N/A,TRUE,"GENERAL";"TAB5",#N/A,TRUE,"GENERAL"}</definedName>
    <definedName name="_______m7" localSheetId="16" hidden="1">{"TAB1",#N/A,TRUE,"GENERAL";"TAB2",#N/A,TRUE,"GENERAL";"TAB3",#N/A,TRUE,"GENERAL";"TAB4",#N/A,TRUE,"GENERAL";"TAB5",#N/A,TRUE,"GENERAL"}</definedName>
    <definedName name="_______m7" hidden="1">{"TAB1",#N/A,TRUE,"GENERAL";"TAB2",#N/A,TRUE,"GENERAL";"TAB3",#N/A,TRUE,"GENERAL";"TAB4",#N/A,TRUE,"GENERAL";"TAB5",#N/A,TRUE,"GENERAL"}</definedName>
    <definedName name="_______m8" localSheetId="16" hidden="1">{"via1",#N/A,TRUE,"general";"via2",#N/A,TRUE,"general";"via3",#N/A,TRUE,"general"}</definedName>
    <definedName name="_______m8" hidden="1">{"via1",#N/A,TRUE,"general";"via2",#N/A,TRUE,"general";"via3",#N/A,TRUE,"general"}</definedName>
    <definedName name="_______m9" localSheetId="16" hidden="1">{"via1",#N/A,TRUE,"general";"via2",#N/A,TRUE,"general";"via3",#N/A,TRUE,"general"}</definedName>
    <definedName name="_______m9" hidden="1">{"via1",#N/A,TRUE,"general";"via2",#N/A,TRUE,"general";"via3",#N/A,TRUE,"general"}</definedName>
    <definedName name="_______MA2">#REF!</definedName>
    <definedName name="_______mor15">#REF!</definedName>
    <definedName name="_______n3" localSheetId="16" hidden="1">{"TAB1",#N/A,TRUE,"GENERAL";"TAB2",#N/A,TRUE,"GENERAL";"TAB3",#N/A,TRUE,"GENERAL";"TAB4",#N/A,TRUE,"GENERAL";"TAB5",#N/A,TRUE,"GENERAL"}</definedName>
    <definedName name="_______n3" hidden="1">{"TAB1",#N/A,TRUE,"GENERAL";"TAB2",#N/A,TRUE,"GENERAL";"TAB3",#N/A,TRUE,"GENERAL";"TAB4",#N/A,TRUE,"GENERAL";"TAB5",#N/A,TRUE,"GENERAL"}</definedName>
    <definedName name="_______n4" localSheetId="16" hidden="1">{"via1",#N/A,TRUE,"general";"via2",#N/A,TRUE,"general";"via3",#N/A,TRUE,"general"}</definedName>
    <definedName name="_______n4" hidden="1">{"via1",#N/A,TRUE,"general";"via2",#N/A,TRUE,"general";"via3",#N/A,TRUE,"general"}</definedName>
    <definedName name="_______n5" localSheetId="16" hidden="1">{"TAB1",#N/A,TRUE,"GENERAL";"TAB2",#N/A,TRUE,"GENERAL";"TAB3",#N/A,TRUE,"GENERAL";"TAB4",#N/A,TRUE,"GENERAL";"TAB5",#N/A,TRUE,"GENERAL"}</definedName>
    <definedName name="_______n5" hidden="1">{"TAB1",#N/A,TRUE,"GENERAL";"TAB2",#N/A,TRUE,"GENERAL";"TAB3",#N/A,TRUE,"GENERAL";"TAB4",#N/A,TRUE,"GENERAL";"TAB5",#N/A,TRUE,"GENERAL"}</definedName>
    <definedName name="_______nyn7" localSheetId="16" hidden="1">{"via1",#N/A,TRUE,"general";"via2",#N/A,TRUE,"general";"via3",#N/A,TRUE,"general"}</definedName>
    <definedName name="_______nyn7" hidden="1">{"via1",#N/A,TRUE,"general";"via2",#N/A,TRUE,"general";"via3",#N/A,TRUE,"general"}</definedName>
    <definedName name="_______o4" localSheetId="16" hidden="1">{"via1",#N/A,TRUE,"general";"via2",#N/A,TRUE,"general";"via3",#N/A,TRUE,"general"}</definedName>
    <definedName name="_______o4" hidden="1">{"via1",#N/A,TRUE,"general";"via2",#N/A,TRUE,"general";"via3",#N/A,TRUE,"general"}</definedName>
    <definedName name="_______o5" localSheetId="16" hidden="1">{"TAB1",#N/A,TRUE,"GENERAL";"TAB2",#N/A,TRUE,"GENERAL";"TAB3",#N/A,TRUE,"GENERAL";"TAB4",#N/A,TRUE,"GENERAL";"TAB5",#N/A,TRUE,"GENERAL"}</definedName>
    <definedName name="_______o5" hidden="1">{"TAB1",#N/A,TRUE,"GENERAL";"TAB2",#N/A,TRUE,"GENERAL";"TAB3",#N/A,TRUE,"GENERAL";"TAB4",#N/A,TRUE,"GENERAL";"TAB5",#N/A,TRUE,"GENERAL"}</definedName>
    <definedName name="_______o6" localSheetId="16" hidden="1">{"TAB1",#N/A,TRUE,"GENERAL";"TAB2",#N/A,TRUE,"GENERAL";"TAB3",#N/A,TRUE,"GENERAL";"TAB4",#N/A,TRUE,"GENERAL";"TAB5",#N/A,TRUE,"GENERAL"}</definedName>
    <definedName name="_______o6" hidden="1">{"TAB1",#N/A,TRUE,"GENERAL";"TAB2",#N/A,TRUE,"GENERAL";"TAB3",#N/A,TRUE,"GENERAL";"TAB4",#N/A,TRUE,"GENERAL";"TAB5",#N/A,TRUE,"GENERAL"}</definedName>
    <definedName name="_______o7" localSheetId="16" hidden="1">{"TAB1",#N/A,TRUE,"GENERAL";"TAB2",#N/A,TRUE,"GENERAL";"TAB3",#N/A,TRUE,"GENERAL";"TAB4",#N/A,TRUE,"GENERAL";"TAB5",#N/A,TRUE,"GENERAL"}</definedName>
    <definedName name="_______o7" hidden="1">{"TAB1",#N/A,TRUE,"GENERAL";"TAB2",#N/A,TRUE,"GENERAL";"TAB3",#N/A,TRUE,"GENERAL";"TAB4",#N/A,TRUE,"GENERAL";"TAB5",#N/A,TRUE,"GENERAL"}</definedName>
    <definedName name="_______o8" localSheetId="16" hidden="1">{"via1",#N/A,TRUE,"general";"via2",#N/A,TRUE,"general";"via3",#N/A,TRUE,"general"}</definedName>
    <definedName name="_______o8" hidden="1">{"via1",#N/A,TRUE,"general";"via2",#N/A,TRUE,"general";"via3",#N/A,TRUE,"general"}</definedName>
    <definedName name="_______o9" localSheetId="16" hidden="1">{"TAB1",#N/A,TRUE,"GENERAL";"TAB2",#N/A,TRUE,"GENERAL";"TAB3",#N/A,TRUE,"GENERAL";"TAB4",#N/A,TRUE,"GENERAL";"TAB5",#N/A,TRUE,"GENERAL"}</definedName>
    <definedName name="_______o9" hidden="1">{"TAB1",#N/A,TRUE,"GENERAL";"TAB2",#N/A,TRUE,"GENERAL";"TAB3",#N/A,TRUE,"GENERAL";"TAB4",#N/A,TRUE,"GENERAL";"TAB5",#N/A,TRUE,"GENERAL"}</definedName>
    <definedName name="_______p6" localSheetId="16" hidden="1">{"via1",#N/A,TRUE,"general";"via2",#N/A,TRUE,"general";"via3",#N/A,TRUE,"general"}</definedName>
    <definedName name="_______p6" hidden="1">{"via1",#N/A,TRUE,"general";"via2",#N/A,TRUE,"general";"via3",#N/A,TRUE,"general"}</definedName>
    <definedName name="_______p7" localSheetId="16" hidden="1">{"via1",#N/A,TRUE,"general";"via2",#N/A,TRUE,"general";"via3",#N/A,TRUE,"general"}</definedName>
    <definedName name="_______p7" hidden="1">{"via1",#N/A,TRUE,"general";"via2",#N/A,TRUE,"general";"via3",#N/A,TRUE,"general"}</definedName>
    <definedName name="_______p8" localSheetId="16" hidden="1">{"TAB1",#N/A,TRUE,"GENERAL";"TAB2",#N/A,TRUE,"GENERAL";"TAB3",#N/A,TRUE,"GENERAL";"TAB4",#N/A,TRUE,"GENERAL";"TAB5",#N/A,TRUE,"GENERAL"}</definedName>
    <definedName name="_______p8" hidden="1">{"TAB1",#N/A,TRUE,"GENERAL";"TAB2",#N/A,TRUE,"GENERAL";"TAB3",#N/A,TRUE,"GENERAL";"TAB4",#N/A,TRUE,"GENERAL";"TAB5",#N/A,TRUE,"GENERAL"}</definedName>
    <definedName name="_______PJ50">#REF!</definedName>
    <definedName name="_______pj51">#N/A</definedName>
    <definedName name="_______PRE12">#REF!</definedName>
    <definedName name="_______r" localSheetId="16" hidden="1">{"TAB1",#N/A,TRUE,"GENERAL";"TAB2",#N/A,TRUE,"GENERAL";"TAB3",#N/A,TRUE,"GENERAL";"TAB4",#N/A,TRUE,"GENERAL";"TAB5",#N/A,TRUE,"GENERAL"}</definedName>
    <definedName name="_______r" hidden="1">{"TAB1",#N/A,TRUE,"GENERAL";"TAB2",#N/A,TRUE,"GENERAL";"TAB3",#N/A,TRUE,"GENERAL";"TAB4",#N/A,TRUE,"GENERAL";"TAB5",#N/A,TRUE,"GENERAL"}</definedName>
    <definedName name="_______r4r" localSheetId="16" hidden="1">{"via1",#N/A,TRUE,"general";"via2",#N/A,TRUE,"general";"via3",#N/A,TRUE,"general"}</definedName>
    <definedName name="_______r4r" hidden="1">{"via1",#N/A,TRUE,"general";"via2",#N/A,TRUE,"general";"via3",#N/A,TRUE,"general"}</definedName>
    <definedName name="_______rc">#N/A</definedName>
    <definedName name="_______rtu6" localSheetId="16" hidden="1">{"via1",#N/A,TRUE,"general";"via2",#N/A,TRUE,"general";"via3",#N/A,TRUE,"general"}</definedName>
    <definedName name="_______rtu6" hidden="1">{"via1",#N/A,TRUE,"general";"via2",#N/A,TRUE,"general";"via3",#N/A,TRUE,"general"}</definedName>
    <definedName name="_______s1" localSheetId="16" hidden="1">{"via1",#N/A,TRUE,"general";"via2",#N/A,TRUE,"general";"via3",#N/A,TRUE,"general"}</definedName>
    <definedName name="_______s1" hidden="1">{"via1",#N/A,TRUE,"general";"via2",#N/A,TRUE,"general";"via3",#N/A,TRUE,"general"}</definedName>
    <definedName name="_______s2" localSheetId="16" hidden="1">{"TAB1",#N/A,TRUE,"GENERAL";"TAB2",#N/A,TRUE,"GENERAL";"TAB3",#N/A,TRUE,"GENERAL";"TAB4",#N/A,TRUE,"GENERAL";"TAB5",#N/A,TRUE,"GENERAL"}</definedName>
    <definedName name="_______s2" hidden="1">{"TAB1",#N/A,TRUE,"GENERAL";"TAB2",#N/A,TRUE,"GENERAL";"TAB3",#N/A,TRUE,"GENERAL";"TAB4",#N/A,TRUE,"GENERAL";"TAB5",#N/A,TRUE,"GENERAL"}</definedName>
    <definedName name="_______s3" localSheetId="16" hidden="1">{"TAB1",#N/A,TRUE,"GENERAL";"TAB2",#N/A,TRUE,"GENERAL";"TAB3",#N/A,TRUE,"GENERAL";"TAB4",#N/A,TRUE,"GENERAL";"TAB5",#N/A,TRUE,"GENERAL"}</definedName>
    <definedName name="_______s3" hidden="1">{"TAB1",#N/A,TRUE,"GENERAL";"TAB2",#N/A,TRUE,"GENERAL";"TAB3",#N/A,TRUE,"GENERAL";"TAB4",#N/A,TRUE,"GENERAL";"TAB5",#N/A,TRUE,"GENERAL"}</definedName>
    <definedName name="_______s4" localSheetId="16" hidden="1">{"via1",#N/A,TRUE,"general";"via2",#N/A,TRUE,"general";"via3",#N/A,TRUE,"general"}</definedName>
    <definedName name="_______s4" hidden="1">{"via1",#N/A,TRUE,"general";"via2",#N/A,TRUE,"general";"via3",#N/A,TRUE,"general"}</definedName>
    <definedName name="_______s5" localSheetId="16" hidden="1">{"via1",#N/A,TRUE,"general";"via2",#N/A,TRUE,"general";"via3",#N/A,TRUE,"general"}</definedName>
    <definedName name="_______s5" hidden="1">{"via1",#N/A,TRUE,"general";"via2",#N/A,TRUE,"general";"via3",#N/A,TRUE,"general"}</definedName>
    <definedName name="_______s6" localSheetId="16" hidden="1">{"TAB1",#N/A,TRUE,"GENERAL";"TAB2",#N/A,TRUE,"GENERAL";"TAB3",#N/A,TRUE,"GENERAL";"TAB4",#N/A,TRUE,"GENERAL";"TAB5",#N/A,TRUE,"GENERAL"}</definedName>
    <definedName name="_______s6" hidden="1">{"TAB1",#N/A,TRUE,"GENERAL";"TAB2",#N/A,TRUE,"GENERAL";"TAB3",#N/A,TRUE,"GENERAL";"TAB4",#N/A,TRUE,"GENERAL";"TAB5",#N/A,TRUE,"GENERAL"}</definedName>
    <definedName name="_______s7" localSheetId="16" hidden="1">{"via1",#N/A,TRUE,"general";"via2",#N/A,TRUE,"general";"via3",#N/A,TRUE,"general"}</definedName>
    <definedName name="_______s7" hidden="1">{"via1",#N/A,TRUE,"general";"via2",#N/A,TRUE,"general";"via3",#N/A,TRUE,"general"}</definedName>
    <definedName name="_______SBC1">#REF!</definedName>
    <definedName name="_______SBC3">#REF!</definedName>
    <definedName name="_______SBC5">#REF!</definedName>
    <definedName name="_______t3" localSheetId="16" hidden="1">{"TAB1",#N/A,TRUE,"GENERAL";"TAB2",#N/A,TRUE,"GENERAL";"TAB3",#N/A,TRUE,"GENERAL";"TAB4",#N/A,TRUE,"GENERAL";"TAB5",#N/A,TRUE,"GENERAL"}</definedName>
    <definedName name="_______t3" hidden="1">{"TAB1",#N/A,TRUE,"GENERAL";"TAB2",#N/A,TRUE,"GENERAL";"TAB3",#N/A,TRUE,"GENERAL";"TAB4",#N/A,TRUE,"GENERAL";"TAB5",#N/A,TRUE,"GENERAL"}</definedName>
    <definedName name="_______t4" localSheetId="16" hidden="1">{"via1",#N/A,TRUE,"general";"via2",#N/A,TRUE,"general";"via3",#N/A,TRUE,"general"}</definedName>
    <definedName name="_______t4" hidden="1">{"via1",#N/A,TRUE,"general";"via2",#N/A,TRUE,"general";"via3",#N/A,TRUE,"general"}</definedName>
    <definedName name="_______t5" localSheetId="16" hidden="1">{"TAB1",#N/A,TRUE,"GENERAL";"TAB2",#N/A,TRUE,"GENERAL";"TAB3",#N/A,TRUE,"GENERAL";"TAB4",#N/A,TRUE,"GENERAL";"TAB5",#N/A,TRUE,"GENERAL"}</definedName>
    <definedName name="_______t5" hidden="1">{"TAB1",#N/A,TRUE,"GENERAL";"TAB2",#N/A,TRUE,"GENERAL";"TAB3",#N/A,TRUE,"GENERAL";"TAB4",#N/A,TRUE,"GENERAL";"TAB5",#N/A,TRUE,"GENERAL"}</definedName>
    <definedName name="_______t6" localSheetId="16" hidden="1">{"via1",#N/A,TRUE,"general";"via2",#N/A,TRUE,"general";"via3",#N/A,TRUE,"general"}</definedName>
    <definedName name="_______t6" hidden="1">{"via1",#N/A,TRUE,"general";"via2",#N/A,TRUE,"general";"via3",#N/A,TRUE,"general"}</definedName>
    <definedName name="_______t66" localSheetId="16" hidden="1">{"TAB1",#N/A,TRUE,"GENERAL";"TAB2",#N/A,TRUE,"GENERAL";"TAB3",#N/A,TRUE,"GENERAL";"TAB4",#N/A,TRUE,"GENERAL";"TAB5",#N/A,TRUE,"GENERAL"}</definedName>
    <definedName name="_______t66" hidden="1">{"TAB1",#N/A,TRUE,"GENERAL";"TAB2",#N/A,TRUE,"GENERAL";"TAB3",#N/A,TRUE,"GENERAL";"TAB4",#N/A,TRUE,"GENERAL";"TAB5",#N/A,TRUE,"GENERAL"}</definedName>
    <definedName name="_______t7" localSheetId="16" hidden="1">{"via1",#N/A,TRUE,"general";"via2",#N/A,TRUE,"general";"via3",#N/A,TRUE,"general"}</definedName>
    <definedName name="_______t7" hidden="1">{"via1",#N/A,TRUE,"general";"via2",#N/A,TRUE,"general";"via3",#N/A,TRUE,"general"}</definedName>
    <definedName name="_______t77" localSheetId="16" hidden="1">{"TAB1",#N/A,TRUE,"GENERAL";"TAB2",#N/A,TRUE,"GENERAL";"TAB3",#N/A,TRUE,"GENERAL";"TAB4",#N/A,TRUE,"GENERAL";"TAB5",#N/A,TRUE,"GENERAL"}</definedName>
    <definedName name="_______t77" hidden="1">{"TAB1",#N/A,TRUE,"GENERAL";"TAB2",#N/A,TRUE,"GENERAL";"TAB3",#N/A,TRUE,"GENERAL";"TAB4",#N/A,TRUE,"GENERAL";"TAB5",#N/A,TRUE,"GENERAL"}</definedName>
    <definedName name="_______t8" localSheetId="16" hidden="1">{"TAB1",#N/A,TRUE,"GENERAL";"TAB2",#N/A,TRUE,"GENERAL";"TAB3",#N/A,TRUE,"GENERAL";"TAB4",#N/A,TRUE,"GENERAL";"TAB5",#N/A,TRUE,"GENERAL"}</definedName>
    <definedName name="_______t8" hidden="1">{"TAB1",#N/A,TRUE,"GENERAL";"TAB2",#N/A,TRUE,"GENERAL";"TAB3",#N/A,TRUE,"GENERAL";"TAB4",#N/A,TRUE,"GENERAL";"TAB5",#N/A,TRUE,"GENERAL"}</definedName>
    <definedName name="_______t88" localSheetId="16" hidden="1">{"via1",#N/A,TRUE,"general";"via2",#N/A,TRUE,"general";"via3",#N/A,TRUE,"general"}</definedName>
    <definedName name="_______t88" hidden="1">{"via1",#N/A,TRUE,"general";"via2",#N/A,TRUE,"general";"via3",#N/A,TRUE,"general"}</definedName>
    <definedName name="_______t9" localSheetId="16" hidden="1">{"TAB1",#N/A,TRUE,"GENERAL";"TAB2",#N/A,TRUE,"GENERAL";"TAB3",#N/A,TRUE,"GENERAL";"TAB4",#N/A,TRUE,"GENERAL";"TAB5",#N/A,TRUE,"GENERAL"}</definedName>
    <definedName name="_______t9" hidden="1">{"TAB1",#N/A,TRUE,"GENERAL";"TAB2",#N/A,TRUE,"GENERAL";"TAB3",#N/A,TRUE,"GENERAL";"TAB4",#N/A,TRUE,"GENERAL";"TAB5",#N/A,TRUE,"GENERAL"}</definedName>
    <definedName name="_______t99" localSheetId="16" hidden="1">{"via1",#N/A,TRUE,"general";"via2",#N/A,TRUE,"general";"via3",#N/A,TRUE,"general"}</definedName>
    <definedName name="_______t99" hidden="1">{"via1",#N/A,TRUE,"general";"via2",#N/A,TRUE,"general";"via3",#N/A,TRUE,"general"}</definedName>
    <definedName name="_______u4" localSheetId="16" hidden="1">{"TAB1",#N/A,TRUE,"GENERAL";"TAB2",#N/A,TRUE,"GENERAL";"TAB3",#N/A,TRUE,"GENERAL";"TAB4",#N/A,TRUE,"GENERAL";"TAB5",#N/A,TRUE,"GENERAL"}</definedName>
    <definedName name="_______u4" hidden="1">{"TAB1",#N/A,TRUE,"GENERAL";"TAB2",#N/A,TRUE,"GENERAL";"TAB3",#N/A,TRUE,"GENERAL";"TAB4",#N/A,TRUE,"GENERAL";"TAB5",#N/A,TRUE,"GENERAL"}</definedName>
    <definedName name="_______u5" localSheetId="16" hidden="1">{"TAB1",#N/A,TRUE,"GENERAL";"TAB2",#N/A,TRUE,"GENERAL";"TAB3",#N/A,TRUE,"GENERAL";"TAB4",#N/A,TRUE,"GENERAL";"TAB5",#N/A,TRUE,"GENERAL"}</definedName>
    <definedName name="_______u5" hidden="1">{"TAB1",#N/A,TRUE,"GENERAL";"TAB2",#N/A,TRUE,"GENERAL";"TAB3",#N/A,TRUE,"GENERAL";"TAB4",#N/A,TRUE,"GENERAL";"TAB5",#N/A,TRUE,"GENERAL"}</definedName>
    <definedName name="_______u6" localSheetId="16" hidden="1">{"TAB1",#N/A,TRUE,"GENERAL";"TAB2",#N/A,TRUE,"GENERAL";"TAB3",#N/A,TRUE,"GENERAL";"TAB4",#N/A,TRUE,"GENERAL";"TAB5",#N/A,TRUE,"GENERAL"}</definedName>
    <definedName name="_______u6" hidden="1">{"TAB1",#N/A,TRUE,"GENERAL";"TAB2",#N/A,TRUE,"GENERAL";"TAB3",#N/A,TRUE,"GENERAL";"TAB4",#N/A,TRUE,"GENERAL";"TAB5",#N/A,TRUE,"GENERAL"}</definedName>
    <definedName name="_______u7" localSheetId="16" hidden="1">{"via1",#N/A,TRUE,"general";"via2",#N/A,TRUE,"general";"via3",#N/A,TRUE,"general"}</definedName>
    <definedName name="_______u7" hidden="1">{"via1",#N/A,TRUE,"general";"via2",#N/A,TRUE,"general";"via3",#N/A,TRUE,"general"}</definedName>
    <definedName name="_______u8" localSheetId="16" hidden="1">{"TAB1",#N/A,TRUE,"GENERAL";"TAB2",#N/A,TRUE,"GENERAL";"TAB3",#N/A,TRUE,"GENERAL";"TAB4",#N/A,TRUE,"GENERAL";"TAB5",#N/A,TRUE,"GENERAL"}</definedName>
    <definedName name="_______u8" hidden="1">{"TAB1",#N/A,TRUE,"GENERAL";"TAB2",#N/A,TRUE,"GENERAL";"TAB3",#N/A,TRUE,"GENERAL";"TAB4",#N/A,TRUE,"GENERAL";"TAB5",#N/A,TRUE,"GENERAL"}</definedName>
    <definedName name="_______u9" localSheetId="16" hidden="1">{"TAB1",#N/A,TRUE,"GENERAL";"TAB2",#N/A,TRUE,"GENERAL";"TAB3",#N/A,TRUE,"GENERAL";"TAB4",#N/A,TRUE,"GENERAL";"TAB5",#N/A,TRUE,"GENERAL"}</definedName>
    <definedName name="_______u9" hidden="1">{"TAB1",#N/A,TRUE,"GENERAL";"TAB2",#N/A,TRUE,"GENERAL";"TAB3",#N/A,TRUE,"GENERAL";"TAB4",#N/A,TRUE,"GENERAL";"TAB5",#N/A,TRUE,"GENERAL"}</definedName>
    <definedName name="_______ur7" localSheetId="16" hidden="1">{"TAB1",#N/A,TRUE,"GENERAL";"TAB2",#N/A,TRUE,"GENERAL";"TAB3",#N/A,TRUE,"GENERAL";"TAB4",#N/A,TRUE,"GENERAL";"TAB5",#N/A,TRUE,"GENERAL"}</definedName>
    <definedName name="_______ur7" hidden="1">{"TAB1",#N/A,TRUE,"GENERAL";"TAB2",#N/A,TRUE,"GENERAL";"TAB3",#N/A,TRUE,"GENERAL";"TAB4",#N/A,TRUE,"GENERAL";"TAB5",#N/A,TRUE,"GENERAL"}</definedName>
    <definedName name="_______v2" localSheetId="16" hidden="1">{"via1",#N/A,TRUE,"general";"via2",#N/A,TRUE,"general";"via3",#N/A,TRUE,"general"}</definedName>
    <definedName name="_______v2" hidden="1">{"via1",#N/A,TRUE,"general";"via2",#N/A,TRUE,"general";"via3",#N/A,TRUE,"general"}</definedName>
    <definedName name="_______v3" localSheetId="16" hidden="1">{"TAB1",#N/A,TRUE,"GENERAL";"TAB2",#N/A,TRUE,"GENERAL";"TAB3",#N/A,TRUE,"GENERAL";"TAB4",#N/A,TRUE,"GENERAL";"TAB5",#N/A,TRUE,"GENERAL"}</definedName>
    <definedName name="_______v3" hidden="1">{"TAB1",#N/A,TRUE,"GENERAL";"TAB2",#N/A,TRUE,"GENERAL";"TAB3",#N/A,TRUE,"GENERAL";"TAB4",#N/A,TRUE,"GENERAL";"TAB5",#N/A,TRUE,"GENERAL"}</definedName>
    <definedName name="_______v4" localSheetId="16" hidden="1">{"TAB1",#N/A,TRUE,"GENERAL";"TAB2",#N/A,TRUE,"GENERAL";"TAB3",#N/A,TRUE,"GENERAL";"TAB4",#N/A,TRUE,"GENERAL";"TAB5",#N/A,TRUE,"GENERAL"}</definedName>
    <definedName name="_______v4" hidden="1">{"TAB1",#N/A,TRUE,"GENERAL";"TAB2",#N/A,TRUE,"GENERAL";"TAB3",#N/A,TRUE,"GENERAL";"TAB4",#N/A,TRUE,"GENERAL";"TAB5",#N/A,TRUE,"GENERAL"}</definedName>
    <definedName name="_______v5" localSheetId="16" hidden="1">{"TAB1",#N/A,TRUE,"GENERAL";"TAB2",#N/A,TRUE,"GENERAL";"TAB3",#N/A,TRUE,"GENERAL";"TAB4",#N/A,TRUE,"GENERAL";"TAB5",#N/A,TRUE,"GENERAL"}</definedName>
    <definedName name="_______v5" hidden="1">{"TAB1",#N/A,TRUE,"GENERAL";"TAB2",#N/A,TRUE,"GENERAL";"TAB3",#N/A,TRUE,"GENERAL";"TAB4",#N/A,TRUE,"GENERAL";"TAB5",#N/A,TRUE,"GENERAL"}</definedName>
    <definedName name="_______v6" localSheetId="16" hidden="1">{"TAB1",#N/A,TRUE,"GENERAL";"TAB2",#N/A,TRUE,"GENERAL";"TAB3",#N/A,TRUE,"GENERAL";"TAB4",#N/A,TRUE,"GENERAL";"TAB5",#N/A,TRUE,"GENERAL"}</definedName>
    <definedName name="_______v6" hidden="1">{"TAB1",#N/A,TRUE,"GENERAL";"TAB2",#N/A,TRUE,"GENERAL";"TAB3",#N/A,TRUE,"GENERAL";"TAB4",#N/A,TRUE,"GENERAL";"TAB5",#N/A,TRUE,"GENERAL"}</definedName>
    <definedName name="_______v7" localSheetId="16" hidden="1">{"via1",#N/A,TRUE,"general";"via2",#N/A,TRUE,"general";"via3",#N/A,TRUE,"general"}</definedName>
    <definedName name="_______v7" hidden="1">{"via1",#N/A,TRUE,"general";"via2",#N/A,TRUE,"general";"via3",#N/A,TRUE,"general"}</definedName>
    <definedName name="_______v8" localSheetId="16" hidden="1">{"TAB1",#N/A,TRUE,"GENERAL";"TAB2",#N/A,TRUE,"GENERAL";"TAB3",#N/A,TRUE,"GENERAL";"TAB4",#N/A,TRUE,"GENERAL";"TAB5",#N/A,TRUE,"GENERAL"}</definedName>
    <definedName name="_______v8" hidden="1">{"TAB1",#N/A,TRUE,"GENERAL";"TAB2",#N/A,TRUE,"GENERAL";"TAB3",#N/A,TRUE,"GENERAL";"TAB4",#N/A,TRUE,"GENERAL";"TAB5",#N/A,TRUE,"GENERAL"}</definedName>
    <definedName name="_______v9" localSheetId="16" hidden="1">{"TAB1",#N/A,TRUE,"GENERAL";"TAB2",#N/A,TRUE,"GENERAL";"TAB3",#N/A,TRUE,"GENERAL";"TAB4",#N/A,TRUE,"GENERAL";"TAB5",#N/A,TRUE,"GENERAL"}</definedName>
    <definedName name="_______v9" hidden="1">{"TAB1",#N/A,TRUE,"GENERAL";"TAB2",#N/A,TRUE,"GENERAL";"TAB3",#N/A,TRUE,"GENERAL";"TAB4",#N/A,TRUE,"GENERAL";"TAB5",#N/A,TRUE,"GENERAL"}</definedName>
    <definedName name="_______vfv4" localSheetId="16" hidden="1">{"via1",#N/A,TRUE,"general";"via2",#N/A,TRUE,"general";"via3",#N/A,TRUE,"general"}</definedName>
    <definedName name="_______vfv4" hidden="1">{"via1",#N/A,TRUE,"general";"via2",#N/A,TRUE,"general";"via3",#N/A,TRUE,"general"}</definedName>
    <definedName name="_______VPD1">#REF!</definedName>
    <definedName name="_______VPI1">#REF!</definedName>
    <definedName name="_______VRA1">#REF!</definedName>
    <definedName name="_______x1" localSheetId="16" hidden="1">{"TAB1",#N/A,TRUE,"GENERAL";"TAB2",#N/A,TRUE,"GENERAL";"TAB3",#N/A,TRUE,"GENERAL";"TAB4",#N/A,TRUE,"GENERAL";"TAB5",#N/A,TRUE,"GENERAL"}</definedName>
    <definedName name="_______x1" hidden="1">{"TAB1",#N/A,TRUE,"GENERAL";"TAB2",#N/A,TRUE,"GENERAL";"TAB3",#N/A,TRUE,"GENERAL";"TAB4",#N/A,TRUE,"GENERAL";"TAB5",#N/A,TRUE,"GENERAL"}</definedName>
    <definedName name="_______x2" localSheetId="16" hidden="1">{"via1",#N/A,TRUE,"general";"via2",#N/A,TRUE,"general";"via3",#N/A,TRUE,"general"}</definedName>
    <definedName name="_______x2" hidden="1">{"via1",#N/A,TRUE,"general";"via2",#N/A,TRUE,"general";"via3",#N/A,TRUE,"general"}</definedName>
    <definedName name="_______x3" localSheetId="16" hidden="1">{"via1",#N/A,TRUE,"general";"via2",#N/A,TRUE,"general";"via3",#N/A,TRUE,"general"}</definedName>
    <definedName name="_______x3" hidden="1">{"via1",#N/A,TRUE,"general";"via2",#N/A,TRUE,"general";"via3",#N/A,TRUE,"general"}</definedName>
    <definedName name="_______x4" localSheetId="16" hidden="1">{"via1",#N/A,TRUE,"general";"via2",#N/A,TRUE,"general";"via3",#N/A,TRUE,"general"}</definedName>
    <definedName name="_______x4" hidden="1">{"via1",#N/A,TRUE,"general";"via2",#N/A,TRUE,"general";"via3",#N/A,TRUE,"general"}</definedName>
    <definedName name="_______x5" localSheetId="16" hidden="1">{"TAB1",#N/A,TRUE,"GENERAL";"TAB2",#N/A,TRUE,"GENERAL";"TAB3",#N/A,TRUE,"GENERAL";"TAB4",#N/A,TRUE,"GENERAL";"TAB5",#N/A,TRUE,"GENERAL"}</definedName>
    <definedName name="_______x5" hidden="1">{"TAB1",#N/A,TRUE,"GENERAL";"TAB2",#N/A,TRUE,"GENERAL";"TAB3",#N/A,TRUE,"GENERAL";"TAB4",#N/A,TRUE,"GENERAL";"TAB5",#N/A,TRUE,"GENERAL"}</definedName>
    <definedName name="_______x6" localSheetId="16" hidden="1">{"TAB1",#N/A,TRUE,"GENERAL";"TAB2",#N/A,TRUE,"GENERAL";"TAB3",#N/A,TRUE,"GENERAL";"TAB4",#N/A,TRUE,"GENERAL";"TAB5",#N/A,TRUE,"GENERAL"}</definedName>
    <definedName name="_______x6" hidden="1">{"TAB1",#N/A,TRUE,"GENERAL";"TAB2",#N/A,TRUE,"GENERAL";"TAB3",#N/A,TRUE,"GENERAL";"TAB4",#N/A,TRUE,"GENERAL";"TAB5",#N/A,TRUE,"GENERAL"}</definedName>
    <definedName name="_______x7" localSheetId="16" hidden="1">{"TAB1",#N/A,TRUE,"GENERAL";"TAB2",#N/A,TRUE,"GENERAL";"TAB3",#N/A,TRUE,"GENERAL";"TAB4",#N/A,TRUE,"GENERAL";"TAB5",#N/A,TRUE,"GENERAL"}</definedName>
    <definedName name="_______x7" hidden="1">{"TAB1",#N/A,TRUE,"GENERAL";"TAB2",#N/A,TRUE,"GENERAL";"TAB3",#N/A,TRUE,"GENERAL";"TAB4",#N/A,TRUE,"GENERAL";"TAB5",#N/A,TRUE,"GENERAL"}</definedName>
    <definedName name="_______x8" localSheetId="16" hidden="1">{"via1",#N/A,TRUE,"general";"via2",#N/A,TRUE,"general";"via3",#N/A,TRUE,"general"}</definedName>
    <definedName name="_______x8" hidden="1">{"via1",#N/A,TRUE,"general";"via2",#N/A,TRUE,"general";"via3",#N/A,TRUE,"general"}</definedName>
    <definedName name="_______x9" localSheetId="16" hidden="1">{"TAB1",#N/A,TRUE,"GENERAL";"TAB2",#N/A,TRUE,"GENERAL";"TAB3",#N/A,TRUE,"GENERAL";"TAB4",#N/A,TRUE,"GENERAL";"TAB5",#N/A,TRUE,"GENERAL"}</definedName>
    <definedName name="_______x9" hidden="1">{"TAB1",#N/A,TRUE,"GENERAL";"TAB2",#N/A,TRUE,"GENERAL";"TAB3",#N/A,TRUE,"GENERAL";"TAB4",#N/A,TRUE,"GENERAL";"TAB5",#N/A,TRUE,"GENERAL"}</definedName>
    <definedName name="_______y2" localSheetId="16" hidden="1">{"TAB1",#N/A,TRUE,"GENERAL";"TAB2",#N/A,TRUE,"GENERAL";"TAB3",#N/A,TRUE,"GENERAL";"TAB4",#N/A,TRUE,"GENERAL";"TAB5",#N/A,TRUE,"GENERAL"}</definedName>
    <definedName name="_______y2" hidden="1">{"TAB1",#N/A,TRUE,"GENERAL";"TAB2",#N/A,TRUE,"GENERAL";"TAB3",#N/A,TRUE,"GENERAL";"TAB4",#N/A,TRUE,"GENERAL";"TAB5",#N/A,TRUE,"GENERAL"}</definedName>
    <definedName name="_______y3" localSheetId="16" hidden="1">{"via1",#N/A,TRUE,"general";"via2",#N/A,TRUE,"general";"via3",#N/A,TRUE,"general"}</definedName>
    <definedName name="_______y3" hidden="1">{"via1",#N/A,TRUE,"general";"via2",#N/A,TRUE,"general";"via3",#N/A,TRUE,"general"}</definedName>
    <definedName name="_______y4" localSheetId="16" hidden="1">{"via1",#N/A,TRUE,"general";"via2",#N/A,TRUE,"general";"via3",#N/A,TRUE,"general"}</definedName>
    <definedName name="_______y4" hidden="1">{"via1",#N/A,TRUE,"general";"via2",#N/A,TRUE,"general";"via3",#N/A,TRUE,"general"}</definedName>
    <definedName name="_______y5" localSheetId="16" hidden="1">{"TAB1",#N/A,TRUE,"GENERAL";"TAB2",#N/A,TRUE,"GENERAL";"TAB3",#N/A,TRUE,"GENERAL";"TAB4",#N/A,TRUE,"GENERAL";"TAB5",#N/A,TRUE,"GENERAL"}</definedName>
    <definedName name="_______y5" hidden="1">{"TAB1",#N/A,TRUE,"GENERAL";"TAB2",#N/A,TRUE,"GENERAL";"TAB3",#N/A,TRUE,"GENERAL";"TAB4",#N/A,TRUE,"GENERAL";"TAB5",#N/A,TRUE,"GENERAL"}</definedName>
    <definedName name="_______y6" localSheetId="16" hidden="1">{"via1",#N/A,TRUE,"general";"via2",#N/A,TRUE,"general";"via3",#N/A,TRUE,"general"}</definedName>
    <definedName name="_______y6" hidden="1">{"via1",#N/A,TRUE,"general";"via2",#N/A,TRUE,"general";"via3",#N/A,TRUE,"general"}</definedName>
    <definedName name="_______y7" localSheetId="16" hidden="1">{"via1",#N/A,TRUE,"general";"via2",#N/A,TRUE,"general";"via3",#N/A,TRUE,"general"}</definedName>
    <definedName name="_______y7" hidden="1">{"via1",#N/A,TRUE,"general";"via2",#N/A,TRUE,"general";"via3",#N/A,TRUE,"general"}</definedName>
    <definedName name="_______y8" localSheetId="16" hidden="1">{"via1",#N/A,TRUE,"general";"via2",#N/A,TRUE,"general";"via3",#N/A,TRUE,"general"}</definedName>
    <definedName name="_______y8" hidden="1">{"via1",#N/A,TRUE,"general";"via2",#N/A,TRUE,"general";"via3",#N/A,TRUE,"general"}</definedName>
    <definedName name="_______y9" localSheetId="16" hidden="1">{"TAB1",#N/A,TRUE,"GENERAL";"TAB2",#N/A,TRUE,"GENERAL";"TAB3",#N/A,TRUE,"GENERAL";"TAB4",#N/A,TRUE,"GENERAL";"TAB5",#N/A,TRUE,"GENERAL"}</definedName>
    <definedName name="_______y9" hidden="1">{"TAB1",#N/A,TRUE,"GENERAL";"TAB2",#N/A,TRUE,"GENERAL";"TAB3",#N/A,TRUE,"GENERAL";"TAB4",#N/A,TRUE,"GENERAL";"TAB5",#N/A,TRUE,"GENERAL"}</definedName>
    <definedName name="_______z1" localSheetId="16" hidden="1">{"TAB1",#N/A,TRUE,"GENERAL";"TAB2",#N/A,TRUE,"GENERAL";"TAB3",#N/A,TRUE,"GENERAL";"TAB4",#N/A,TRUE,"GENERAL";"TAB5",#N/A,TRUE,"GENERAL"}</definedName>
    <definedName name="_______z1" hidden="1">{"TAB1",#N/A,TRUE,"GENERAL";"TAB2",#N/A,TRUE,"GENERAL";"TAB3",#N/A,TRUE,"GENERAL";"TAB4",#N/A,TRUE,"GENERAL";"TAB5",#N/A,TRUE,"GENERAL"}</definedName>
    <definedName name="_______z2" localSheetId="16" hidden="1">{"via1",#N/A,TRUE,"general";"via2",#N/A,TRUE,"general";"via3",#N/A,TRUE,"general"}</definedName>
    <definedName name="_______z2" hidden="1">{"via1",#N/A,TRUE,"general";"via2",#N/A,TRUE,"general";"via3",#N/A,TRUE,"general"}</definedName>
    <definedName name="_______z3" localSheetId="16" hidden="1">{"via1",#N/A,TRUE,"general";"via2",#N/A,TRUE,"general";"via3",#N/A,TRUE,"general"}</definedName>
    <definedName name="_______z3" hidden="1">{"via1",#N/A,TRUE,"general";"via2",#N/A,TRUE,"general";"via3",#N/A,TRUE,"general"}</definedName>
    <definedName name="_______z4" localSheetId="16" hidden="1">{"TAB1",#N/A,TRUE,"GENERAL";"TAB2",#N/A,TRUE,"GENERAL";"TAB3",#N/A,TRUE,"GENERAL";"TAB4",#N/A,TRUE,"GENERAL";"TAB5",#N/A,TRUE,"GENERAL"}</definedName>
    <definedName name="_______z4" hidden="1">{"TAB1",#N/A,TRUE,"GENERAL";"TAB2",#N/A,TRUE,"GENERAL";"TAB3",#N/A,TRUE,"GENERAL";"TAB4",#N/A,TRUE,"GENERAL";"TAB5",#N/A,TRUE,"GENERAL"}</definedName>
    <definedName name="_______z5" localSheetId="16" hidden="1">{"via1",#N/A,TRUE,"general";"via2",#N/A,TRUE,"general";"via3",#N/A,TRUE,"general"}</definedName>
    <definedName name="_______z5" hidden="1">{"via1",#N/A,TRUE,"general";"via2",#N/A,TRUE,"general";"via3",#N/A,TRUE,"general"}</definedName>
    <definedName name="_______z6" localSheetId="16" hidden="1">{"TAB1",#N/A,TRUE,"GENERAL";"TAB2",#N/A,TRUE,"GENERAL";"TAB3",#N/A,TRUE,"GENERAL";"TAB4",#N/A,TRUE,"GENERAL";"TAB5",#N/A,TRUE,"GENERAL"}</definedName>
    <definedName name="_______z6" hidden="1">{"TAB1",#N/A,TRUE,"GENERAL";"TAB2",#N/A,TRUE,"GENERAL";"TAB3",#N/A,TRUE,"GENERAL";"TAB4",#N/A,TRUE,"GENERAL";"TAB5",#N/A,TRUE,"GENERAL"}</definedName>
    <definedName name="______a1" localSheetId="16" hidden="1">{"TAB1",#N/A,TRUE,"GENERAL";"TAB2",#N/A,TRUE,"GENERAL";"TAB3",#N/A,TRUE,"GENERAL";"TAB4",#N/A,TRUE,"GENERAL";"TAB5",#N/A,TRUE,"GENERAL"}</definedName>
    <definedName name="______a1" hidden="1">{"TAB1",#N/A,TRUE,"GENERAL";"TAB2",#N/A,TRUE,"GENERAL";"TAB3",#N/A,TRUE,"GENERAL";"TAB4",#N/A,TRUE,"GENERAL";"TAB5",#N/A,TRUE,"GENERAL"}</definedName>
    <definedName name="______a3" localSheetId="16" hidden="1">{"TAB1",#N/A,TRUE,"GENERAL";"TAB2",#N/A,TRUE,"GENERAL";"TAB3",#N/A,TRUE,"GENERAL";"TAB4",#N/A,TRUE,"GENERAL";"TAB5",#N/A,TRUE,"GENERAL"}</definedName>
    <definedName name="______a3" hidden="1">{"TAB1",#N/A,TRUE,"GENERAL";"TAB2",#N/A,TRUE,"GENERAL";"TAB3",#N/A,TRUE,"GENERAL";"TAB4",#N/A,TRUE,"GENERAL";"TAB5",#N/A,TRUE,"GENERAL"}</definedName>
    <definedName name="______A30000">#REF!</definedName>
    <definedName name="______a4" localSheetId="16" hidden="1">{"via1",#N/A,TRUE,"general";"via2",#N/A,TRUE,"general";"via3",#N/A,TRUE,"general"}</definedName>
    <definedName name="______a4" hidden="1">{"via1",#N/A,TRUE,"general";"via2",#N/A,TRUE,"general";"via3",#N/A,TRUE,"general"}</definedName>
    <definedName name="______a5" localSheetId="16" hidden="1">{"TAB1",#N/A,TRUE,"GENERAL";"TAB2",#N/A,TRUE,"GENERAL";"TAB3",#N/A,TRUE,"GENERAL";"TAB4",#N/A,TRUE,"GENERAL";"TAB5",#N/A,TRUE,"GENERAL"}</definedName>
    <definedName name="______a5" hidden="1">{"TAB1",#N/A,TRUE,"GENERAL";"TAB2",#N/A,TRUE,"GENERAL";"TAB3",#N/A,TRUE,"GENERAL";"TAB4",#N/A,TRUE,"GENERAL";"TAB5",#N/A,TRUE,"GENERAL"}</definedName>
    <definedName name="______a6" localSheetId="16" hidden="1">{"TAB1",#N/A,TRUE,"GENERAL";"TAB2",#N/A,TRUE,"GENERAL";"TAB3",#N/A,TRUE,"GENERAL";"TAB4",#N/A,TRUE,"GENERAL";"TAB5",#N/A,TRUE,"GENERAL"}</definedName>
    <definedName name="______a6" hidden="1">{"TAB1",#N/A,TRUE,"GENERAL";"TAB2",#N/A,TRUE,"GENERAL";"TAB3",#N/A,TRUE,"GENERAL";"TAB4",#N/A,TRUE,"GENERAL";"TAB5",#N/A,TRUE,"GENERAL"}</definedName>
    <definedName name="______AFC1">#REF!</definedName>
    <definedName name="______AFC3">#REF!</definedName>
    <definedName name="______AFC5">#REF!</definedName>
    <definedName name="______apu1">#REF!</definedName>
    <definedName name="______APU221">#N/A</definedName>
    <definedName name="______APU465">#N/A</definedName>
    <definedName name="______b2" localSheetId="16" hidden="1">{"TAB1",#N/A,TRUE,"GENERAL";"TAB2",#N/A,TRUE,"GENERAL";"TAB3",#N/A,TRUE,"GENERAL";"TAB4",#N/A,TRUE,"GENERAL";"TAB5",#N/A,TRUE,"GENERAL"}</definedName>
    <definedName name="______b2" hidden="1">{"TAB1",#N/A,TRUE,"GENERAL";"TAB2",#N/A,TRUE,"GENERAL";"TAB3",#N/A,TRUE,"GENERAL";"TAB4",#N/A,TRUE,"GENERAL";"TAB5",#N/A,TRUE,"GENERAL"}</definedName>
    <definedName name="______b3" localSheetId="16" hidden="1">{"TAB1",#N/A,TRUE,"GENERAL";"TAB2",#N/A,TRUE,"GENERAL";"TAB3",#N/A,TRUE,"GENERAL";"TAB4",#N/A,TRUE,"GENERAL";"TAB5",#N/A,TRUE,"GENERAL"}</definedName>
    <definedName name="______b3" hidden="1">{"TAB1",#N/A,TRUE,"GENERAL";"TAB2",#N/A,TRUE,"GENERAL";"TAB3",#N/A,TRUE,"GENERAL";"TAB4",#N/A,TRUE,"GENERAL";"TAB5",#N/A,TRUE,"GENERAL"}</definedName>
    <definedName name="______b4" localSheetId="16" hidden="1">{"TAB1",#N/A,TRUE,"GENERAL";"TAB2",#N/A,TRUE,"GENERAL";"TAB3",#N/A,TRUE,"GENERAL";"TAB4",#N/A,TRUE,"GENERAL";"TAB5",#N/A,TRUE,"GENERAL"}</definedName>
    <definedName name="______b4" hidden="1">{"TAB1",#N/A,TRUE,"GENERAL";"TAB2",#N/A,TRUE,"GENERAL";"TAB3",#N/A,TRUE,"GENERAL";"TAB4",#N/A,TRUE,"GENERAL";"TAB5",#N/A,TRUE,"GENERAL"}</definedName>
    <definedName name="______b5" localSheetId="16" hidden="1">{"TAB1",#N/A,TRUE,"GENERAL";"TAB2",#N/A,TRUE,"GENERAL";"TAB3",#N/A,TRUE,"GENERAL";"TAB4",#N/A,TRUE,"GENERAL";"TAB5",#N/A,TRUE,"GENERAL"}</definedName>
    <definedName name="______b5" hidden="1">{"TAB1",#N/A,TRUE,"GENERAL";"TAB2",#N/A,TRUE,"GENERAL";"TAB3",#N/A,TRUE,"GENERAL";"TAB4",#N/A,TRUE,"GENERAL";"TAB5",#N/A,TRUE,"GENERAL"}</definedName>
    <definedName name="______b6" localSheetId="16" hidden="1">{"TAB1",#N/A,TRUE,"GENERAL";"TAB2",#N/A,TRUE,"GENERAL";"TAB3",#N/A,TRUE,"GENERAL";"TAB4",#N/A,TRUE,"GENERAL";"TAB5",#N/A,TRUE,"GENERAL"}</definedName>
    <definedName name="______b6" hidden="1">{"TAB1",#N/A,TRUE,"GENERAL";"TAB2",#N/A,TRUE,"GENERAL";"TAB3",#N/A,TRUE,"GENERAL";"TAB4",#N/A,TRUE,"GENERAL";"TAB5",#N/A,TRUE,"GENERAL"}</definedName>
    <definedName name="______b7" localSheetId="16" hidden="1">{"via1",#N/A,TRUE,"general";"via2",#N/A,TRUE,"general";"via3",#N/A,TRUE,"general"}</definedName>
    <definedName name="______b7" hidden="1">{"via1",#N/A,TRUE,"general";"via2",#N/A,TRUE,"general";"via3",#N/A,TRUE,"general"}</definedName>
    <definedName name="______b8" localSheetId="16" hidden="1">{"via1",#N/A,TRUE,"general";"via2",#N/A,TRUE,"general";"via3",#N/A,TRUE,"general"}</definedName>
    <definedName name="______b8" hidden="1">{"via1",#N/A,TRUE,"general";"via2",#N/A,TRUE,"general";"via3",#N/A,TRUE,"general"}</definedName>
    <definedName name="______bb9" localSheetId="16" hidden="1">{"TAB1",#N/A,TRUE,"GENERAL";"TAB2",#N/A,TRUE,"GENERAL";"TAB3",#N/A,TRUE,"GENERAL";"TAB4",#N/A,TRUE,"GENERAL";"TAB5",#N/A,TRUE,"GENERAL"}</definedName>
    <definedName name="______bb9" hidden="1">{"TAB1",#N/A,TRUE,"GENERAL";"TAB2",#N/A,TRUE,"GENERAL";"TAB3",#N/A,TRUE,"GENERAL";"TAB4",#N/A,TRUE,"GENERAL";"TAB5",#N/A,TRUE,"GENERAL"}</definedName>
    <definedName name="______bgb5" localSheetId="16" hidden="1">{"TAB1",#N/A,TRUE,"GENERAL";"TAB2",#N/A,TRUE,"GENERAL";"TAB3",#N/A,TRUE,"GENERAL";"TAB4",#N/A,TRUE,"GENERAL";"TAB5",#N/A,TRUE,"GENERAL"}</definedName>
    <definedName name="______bgb5" hidden="1">{"TAB1",#N/A,TRUE,"GENERAL";"TAB2",#N/A,TRUE,"GENERAL";"TAB3",#N/A,TRUE,"GENERAL";"TAB4",#N/A,TRUE,"GENERAL";"TAB5",#N/A,TRUE,"GENERAL"}</definedName>
    <definedName name="______BGC1">#REF!</definedName>
    <definedName name="______BGC3">#REF!</definedName>
    <definedName name="______BGC5">#REF!</definedName>
    <definedName name="______CAC1">#REF!</definedName>
    <definedName name="______CAC3">#REF!</definedName>
    <definedName name="______CAC5">#REF!</definedName>
    <definedName name="______cua1">#REF!</definedName>
    <definedName name="______DMD1">#REF!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F">#N/A</definedName>
    <definedName name="______ff2005">#N/A</definedName>
    <definedName name="______FS01">#N/A</definedName>
    <definedName name="______g2" localSheetId="16" hidden="1">{"TAB1",#N/A,TRUE,"GENERAL";"TAB2",#N/A,TRUE,"GENERAL";"TAB3",#N/A,TRUE,"GENERAL";"TAB4",#N/A,TRUE,"GENERAL";"TAB5",#N/A,TRUE,"GENERAL"}</definedName>
    <definedName name="______g2" hidden="1">{"TAB1",#N/A,TRUE,"GENERAL";"TAB2",#N/A,TRUE,"GENERAL";"TAB3",#N/A,TRUE,"GENERAL";"TAB4",#N/A,TRUE,"GENERAL";"TAB5",#N/A,TRUE,"GENERAL"}</definedName>
    <definedName name="______g3" localSheetId="16" hidden="1">{"via1",#N/A,TRUE,"general";"via2",#N/A,TRUE,"general";"via3",#N/A,TRUE,"general"}</definedName>
    <definedName name="______g3" hidden="1">{"via1",#N/A,TRUE,"general";"via2",#N/A,TRUE,"general";"via3",#N/A,TRUE,"general"}</definedName>
    <definedName name="______g4" localSheetId="16" hidden="1">{"via1",#N/A,TRUE,"general";"via2",#N/A,TRUE,"general";"via3",#N/A,TRUE,"general"}</definedName>
    <definedName name="______g4" hidden="1">{"via1",#N/A,TRUE,"general";"via2",#N/A,TRUE,"general";"via3",#N/A,TRUE,"general"}</definedName>
    <definedName name="______g5" localSheetId="16" hidden="1">{"via1",#N/A,TRUE,"general";"via2",#N/A,TRUE,"general";"via3",#N/A,TRUE,"general"}</definedName>
    <definedName name="______g5" hidden="1">{"via1",#N/A,TRUE,"general";"via2",#N/A,TRUE,"general";"via3",#N/A,TRUE,"general"}</definedName>
    <definedName name="______g6" localSheetId="16" hidden="1">{"via1",#N/A,TRUE,"general";"via2",#N/A,TRUE,"general";"via3",#N/A,TRUE,"general"}</definedName>
    <definedName name="______g6" hidden="1">{"via1",#N/A,TRUE,"general";"via2",#N/A,TRUE,"general";"via3",#N/A,TRUE,"general"}</definedName>
    <definedName name="______g7" localSheetId="16" hidden="1">{"TAB1",#N/A,TRUE,"GENERAL";"TAB2",#N/A,TRUE,"GENERAL";"TAB3",#N/A,TRUE,"GENERAL";"TAB4",#N/A,TRUE,"GENERAL";"TAB5",#N/A,TRUE,"GENERAL"}</definedName>
    <definedName name="______g7" hidden="1">{"TAB1",#N/A,TRUE,"GENERAL";"TAB2",#N/A,TRUE,"GENERAL";"TAB3",#N/A,TRUE,"GENERAL";"TAB4",#N/A,TRUE,"GENERAL";"TAB5",#N/A,TRUE,"GENERAL"}</definedName>
    <definedName name="______GR1" localSheetId="16" hidden="1">{"TAB1",#N/A,TRUE,"GENERAL";"TAB2",#N/A,TRUE,"GENERAL";"TAB3",#N/A,TRUE,"GENERAL";"TAB4",#N/A,TRUE,"GENERAL";"TAB5",#N/A,TRUE,"GENERAL"}</definedName>
    <definedName name="______GR1" hidden="1">{"TAB1",#N/A,TRUE,"GENERAL";"TAB2",#N/A,TRUE,"GENERAL";"TAB3",#N/A,TRUE,"GENERAL";"TAB4",#N/A,TRUE,"GENERAL";"TAB5",#N/A,TRUE,"GENERAL"}</definedName>
    <definedName name="______gtr4" localSheetId="16" hidden="1">{"via1",#N/A,TRUE,"general";"via2",#N/A,TRUE,"general";"via3",#N/A,TRUE,"general"}</definedName>
    <definedName name="______gtr4" hidden="1">{"via1",#N/A,TRUE,"general";"via2",#N/A,TRUE,"general";"via3",#N/A,TRUE,"general"}</definedName>
    <definedName name="______h2" localSheetId="16" hidden="1">{"via1",#N/A,TRUE,"general";"via2",#N/A,TRUE,"general";"via3",#N/A,TRUE,"general"}</definedName>
    <definedName name="______h2" hidden="1">{"via1",#N/A,TRUE,"general";"via2",#N/A,TRUE,"general";"via3",#N/A,TRUE,"general"}</definedName>
    <definedName name="______h3" localSheetId="16" hidden="1">{"via1",#N/A,TRUE,"general";"via2",#N/A,TRUE,"general";"via3",#N/A,TRUE,"general"}</definedName>
    <definedName name="______h3" hidden="1">{"via1",#N/A,TRUE,"general";"via2",#N/A,TRUE,"general";"via3",#N/A,TRUE,"general"}</definedName>
    <definedName name="______h4" localSheetId="16" hidden="1">{"TAB1",#N/A,TRUE,"GENERAL";"TAB2",#N/A,TRUE,"GENERAL";"TAB3",#N/A,TRUE,"GENERAL";"TAB4",#N/A,TRUE,"GENERAL";"TAB5",#N/A,TRUE,"GENERAL"}</definedName>
    <definedName name="______h4" hidden="1">{"TAB1",#N/A,TRUE,"GENERAL";"TAB2",#N/A,TRUE,"GENERAL";"TAB3",#N/A,TRUE,"GENERAL";"TAB4",#N/A,TRUE,"GENERAL";"TAB5",#N/A,TRUE,"GENERAL"}</definedName>
    <definedName name="______h5" localSheetId="16" hidden="1">{"TAB1",#N/A,TRUE,"GENERAL";"TAB2",#N/A,TRUE,"GENERAL";"TAB3",#N/A,TRUE,"GENERAL";"TAB4",#N/A,TRUE,"GENERAL";"TAB5",#N/A,TRUE,"GENERAL"}</definedName>
    <definedName name="______h5" hidden="1">{"TAB1",#N/A,TRUE,"GENERAL";"TAB2",#N/A,TRUE,"GENERAL";"TAB3",#N/A,TRUE,"GENERAL";"TAB4",#N/A,TRUE,"GENERAL";"TAB5",#N/A,TRUE,"GENERAL"}</definedName>
    <definedName name="______h6" localSheetId="16" hidden="1">{"via1",#N/A,TRUE,"general";"via2",#N/A,TRUE,"general";"via3",#N/A,TRUE,"general"}</definedName>
    <definedName name="______h6" hidden="1">{"via1",#N/A,TRUE,"general";"via2",#N/A,TRUE,"general";"via3",#N/A,TRUE,"general"}</definedName>
    <definedName name="______h7" localSheetId="16" hidden="1">{"TAB1",#N/A,TRUE,"GENERAL";"TAB2",#N/A,TRUE,"GENERAL";"TAB3",#N/A,TRUE,"GENERAL";"TAB4",#N/A,TRUE,"GENERAL";"TAB5",#N/A,TRUE,"GENERAL"}</definedName>
    <definedName name="______h7" hidden="1">{"TAB1",#N/A,TRUE,"GENERAL";"TAB2",#N/A,TRUE,"GENERAL";"TAB3",#N/A,TRUE,"GENERAL";"TAB4",#N/A,TRUE,"GENERAL";"TAB5",#N/A,TRUE,"GENERAL"}</definedName>
    <definedName name="______h8" localSheetId="16" hidden="1">{"via1",#N/A,TRUE,"general";"via2",#N/A,TRUE,"general";"via3",#N/A,TRUE,"general"}</definedName>
    <definedName name="______h8" hidden="1">{"via1",#N/A,TRUE,"general";"via2",#N/A,TRUE,"general";"via3",#N/A,TRUE,"general"}</definedName>
    <definedName name="______hfh7" localSheetId="16" hidden="1">{"via1",#N/A,TRUE,"general";"via2",#N/A,TRUE,"general";"via3",#N/A,TRUE,"general"}</definedName>
    <definedName name="______hfh7" hidden="1">{"via1",#N/A,TRUE,"general";"via2",#N/A,TRUE,"general";"via3",#N/A,TRUE,"general"}</definedName>
    <definedName name="______i4" localSheetId="16" hidden="1">{"via1",#N/A,TRUE,"general";"via2",#N/A,TRUE,"general";"via3",#N/A,TRUE,"general"}</definedName>
    <definedName name="______i4" hidden="1">{"via1",#N/A,TRUE,"general";"via2",#N/A,TRUE,"general";"via3",#N/A,TRUE,"general"}</definedName>
    <definedName name="______i5" localSheetId="16" hidden="1">{"TAB1",#N/A,TRUE,"GENERAL";"TAB2",#N/A,TRUE,"GENERAL";"TAB3",#N/A,TRUE,"GENERAL";"TAB4",#N/A,TRUE,"GENERAL";"TAB5",#N/A,TRUE,"GENERAL"}</definedName>
    <definedName name="______i5" hidden="1">{"TAB1",#N/A,TRUE,"GENERAL";"TAB2",#N/A,TRUE,"GENERAL";"TAB3",#N/A,TRUE,"GENERAL";"TAB4",#N/A,TRUE,"GENERAL";"TAB5",#N/A,TRUE,"GENERAL"}</definedName>
    <definedName name="______i6" localSheetId="16" hidden="1">{"TAB1",#N/A,TRUE,"GENERAL";"TAB2",#N/A,TRUE,"GENERAL";"TAB3",#N/A,TRUE,"GENERAL";"TAB4",#N/A,TRUE,"GENERAL";"TAB5",#N/A,TRUE,"GENERAL"}</definedName>
    <definedName name="______i6" hidden="1">{"TAB1",#N/A,TRUE,"GENERAL";"TAB2",#N/A,TRUE,"GENERAL";"TAB3",#N/A,TRUE,"GENERAL";"TAB4",#N/A,TRUE,"GENERAL";"TAB5",#N/A,TRUE,"GENERAL"}</definedName>
    <definedName name="______i7" localSheetId="16" hidden="1">{"via1",#N/A,TRUE,"general";"via2",#N/A,TRUE,"general";"via3",#N/A,TRUE,"general"}</definedName>
    <definedName name="______i7" hidden="1">{"via1",#N/A,TRUE,"general";"via2",#N/A,TRUE,"general";"via3",#N/A,TRUE,"general"}</definedName>
    <definedName name="______i77" localSheetId="16" hidden="1">{"TAB1",#N/A,TRUE,"GENERAL";"TAB2",#N/A,TRUE,"GENERAL";"TAB3",#N/A,TRUE,"GENERAL";"TAB4",#N/A,TRUE,"GENERAL";"TAB5",#N/A,TRUE,"GENERAL"}</definedName>
    <definedName name="______i77" hidden="1">{"TAB1",#N/A,TRUE,"GENERAL";"TAB2",#N/A,TRUE,"GENERAL";"TAB3",#N/A,TRUE,"GENERAL";"TAB4",#N/A,TRUE,"GENERAL";"TAB5",#N/A,TRUE,"GENERAL"}</definedName>
    <definedName name="______i8" localSheetId="16" hidden="1">{"via1",#N/A,TRUE,"general";"via2",#N/A,TRUE,"general";"via3",#N/A,TRUE,"general"}</definedName>
    <definedName name="______i8" hidden="1">{"via1",#N/A,TRUE,"general";"via2",#N/A,TRUE,"general";"via3",#N/A,TRUE,"general"}</definedName>
    <definedName name="______i9" localSheetId="16" hidden="1">{"TAB1",#N/A,TRUE,"GENERAL";"TAB2",#N/A,TRUE,"GENERAL";"TAB3",#N/A,TRUE,"GENERAL";"TAB4",#N/A,TRUE,"GENERAL";"TAB5",#N/A,TRUE,"GENERAL"}</definedName>
    <definedName name="______i9" hidden="1">{"TAB1",#N/A,TRUE,"GENERAL";"TAB2",#N/A,TRUE,"GENERAL";"TAB3",#N/A,TRUE,"GENERAL";"TAB4",#N/A,TRUE,"GENERAL";"TAB5",#N/A,TRUE,"GENERAL"}</definedName>
    <definedName name="______INF1">#REF!</definedName>
    <definedName name="______k3" localSheetId="16" hidden="1">{"TAB1",#N/A,TRUE,"GENERAL";"TAB2",#N/A,TRUE,"GENERAL";"TAB3",#N/A,TRUE,"GENERAL";"TAB4",#N/A,TRUE,"GENERAL";"TAB5",#N/A,TRUE,"GENERAL"}</definedName>
    <definedName name="______k3" hidden="1">{"TAB1",#N/A,TRUE,"GENERAL";"TAB2",#N/A,TRUE,"GENERAL";"TAB3",#N/A,TRUE,"GENERAL";"TAB4",#N/A,TRUE,"GENERAL";"TAB5",#N/A,TRUE,"GENERAL"}</definedName>
    <definedName name="______k4" localSheetId="16" hidden="1">{"via1",#N/A,TRUE,"general";"via2",#N/A,TRUE,"general";"via3",#N/A,TRUE,"general"}</definedName>
    <definedName name="______k4" hidden="1">{"via1",#N/A,TRUE,"general";"via2",#N/A,TRUE,"general";"via3",#N/A,TRUE,"general"}</definedName>
    <definedName name="______k5" localSheetId="16" hidden="1">{"via1",#N/A,TRUE,"general";"via2",#N/A,TRUE,"general";"via3",#N/A,TRUE,"general"}</definedName>
    <definedName name="______k5" hidden="1">{"via1",#N/A,TRUE,"general";"via2",#N/A,TRUE,"general";"via3",#N/A,TRUE,"general"}</definedName>
    <definedName name="______k6" localSheetId="16" hidden="1">{"TAB1",#N/A,TRUE,"GENERAL";"TAB2",#N/A,TRUE,"GENERAL";"TAB3",#N/A,TRUE,"GENERAL";"TAB4",#N/A,TRUE,"GENERAL";"TAB5",#N/A,TRUE,"GENERAL"}</definedName>
    <definedName name="______k6" hidden="1">{"TAB1",#N/A,TRUE,"GENERAL";"TAB2",#N/A,TRUE,"GENERAL";"TAB3",#N/A,TRUE,"GENERAL";"TAB4",#N/A,TRUE,"GENERAL";"TAB5",#N/A,TRUE,"GENERAL"}</definedName>
    <definedName name="______k7" localSheetId="16" hidden="1">{"via1",#N/A,TRUE,"general";"via2",#N/A,TRUE,"general";"via3",#N/A,TRUE,"general"}</definedName>
    <definedName name="______k7" hidden="1">{"via1",#N/A,TRUE,"general";"via2",#N/A,TRUE,"general";"via3",#N/A,TRUE,"general"}</definedName>
    <definedName name="______k8" localSheetId="16" hidden="1">{"via1",#N/A,TRUE,"general";"via2",#N/A,TRUE,"general";"via3",#N/A,TRUE,"general"}</definedName>
    <definedName name="______k8" hidden="1">{"via1",#N/A,TRUE,"general";"via2",#N/A,TRUE,"general";"via3",#N/A,TRUE,"general"}</definedName>
    <definedName name="______k9" localSheetId="16" hidden="1">{"TAB1",#N/A,TRUE,"GENERAL";"TAB2",#N/A,TRUE,"GENERAL";"TAB3",#N/A,TRUE,"GENERAL";"TAB4",#N/A,TRUE,"GENERAL";"TAB5",#N/A,TRUE,"GENERAL"}</definedName>
    <definedName name="______k9" hidden="1">{"TAB1",#N/A,TRUE,"GENERAL";"TAB2",#N/A,TRUE,"GENERAL";"TAB3",#N/A,TRUE,"GENERAL";"TAB4",#N/A,TRUE,"GENERAL";"TAB5",#N/A,TRUE,"GENERAL"}</definedName>
    <definedName name="______kjk6" localSheetId="16" hidden="1">{"TAB1",#N/A,TRUE,"GENERAL";"TAB2",#N/A,TRUE,"GENERAL";"TAB3",#N/A,TRUE,"GENERAL";"TAB4",#N/A,TRUE,"GENERAL";"TAB5",#N/A,TRUE,"GENERAL"}</definedName>
    <definedName name="______kjk6" hidden="1">{"TAB1",#N/A,TRUE,"GENERAL";"TAB2",#N/A,TRUE,"GENERAL";"TAB3",#N/A,TRUE,"GENERAL";"TAB4",#N/A,TRUE,"GENERAL";"TAB5",#N/A,TRUE,"GENERAL"}</definedName>
    <definedName name="______m3" localSheetId="16" hidden="1">{"via1",#N/A,TRUE,"general";"via2",#N/A,TRUE,"general";"via3",#N/A,TRUE,"general"}</definedName>
    <definedName name="______m3" hidden="1">{"via1",#N/A,TRUE,"general";"via2",#N/A,TRUE,"general";"via3",#N/A,TRUE,"general"}</definedName>
    <definedName name="______m4" localSheetId="16" hidden="1">{"TAB1",#N/A,TRUE,"GENERAL";"TAB2",#N/A,TRUE,"GENERAL";"TAB3",#N/A,TRUE,"GENERAL";"TAB4",#N/A,TRUE,"GENERAL";"TAB5",#N/A,TRUE,"GENERAL"}</definedName>
    <definedName name="______m4" hidden="1">{"TAB1",#N/A,TRUE,"GENERAL";"TAB2",#N/A,TRUE,"GENERAL";"TAB3",#N/A,TRUE,"GENERAL";"TAB4",#N/A,TRUE,"GENERAL";"TAB5",#N/A,TRUE,"GENERAL"}</definedName>
    <definedName name="______m5" localSheetId="16" hidden="1">{"via1",#N/A,TRUE,"general";"via2",#N/A,TRUE,"general";"via3",#N/A,TRUE,"general"}</definedName>
    <definedName name="______m5" hidden="1">{"via1",#N/A,TRUE,"general";"via2",#N/A,TRUE,"general";"via3",#N/A,TRUE,"general"}</definedName>
    <definedName name="______m6" localSheetId="16" hidden="1">{"TAB1",#N/A,TRUE,"GENERAL";"TAB2",#N/A,TRUE,"GENERAL";"TAB3",#N/A,TRUE,"GENERAL";"TAB4",#N/A,TRUE,"GENERAL";"TAB5",#N/A,TRUE,"GENERAL"}</definedName>
    <definedName name="______m6" hidden="1">{"TAB1",#N/A,TRUE,"GENERAL";"TAB2",#N/A,TRUE,"GENERAL";"TAB3",#N/A,TRUE,"GENERAL";"TAB4",#N/A,TRUE,"GENERAL";"TAB5",#N/A,TRUE,"GENERAL"}</definedName>
    <definedName name="______m7" localSheetId="16" hidden="1">{"TAB1",#N/A,TRUE,"GENERAL";"TAB2",#N/A,TRUE,"GENERAL";"TAB3",#N/A,TRUE,"GENERAL";"TAB4",#N/A,TRUE,"GENERAL";"TAB5",#N/A,TRUE,"GENERAL"}</definedName>
    <definedName name="______m7" hidden="1">{"TAB1",#N/A,TRUE,"GENERAL";"TAB2",#N/A,TRUE,"GENERAL";"TAB3",#N/A,TRUE,"GENERAL";"TAB4",#N/A,TRUE,"GENERAL";"TAB5",#N/A,TRUE,"GENERAL"}</definedName>
    <definedName name="______m8" localSheetId="16" hidden="1">{"via1",#N/A,TRUE,"general";"via2",#N/A,TRUE,"general";"via3",#N/A,TRUE,"general"}</definedName>
    <definedName name="______m8" hidden="1">{"via1",#N/A,TRUE,"general";"via2",#N/A,TRUE,"general";"via3",#N/A,TRUE,"general"}</definedName>
    <definedName name="______m9" localSheetId="16" hidden="1">{"via1",#N/A,TRUE,"general";"via2",#N/A,TRUE,"general";"via3",#N/A,TRUE,"general"}</definedName>
    <definedName name="______m9" hidden="1">{"via1",#N/A,TRUE,"general";"via2",#N/A,TRUE,"general";"via3",#N/A,TRUE,"general"}</definedName>
    <definedName name="______MA2">#REF!</definedName>
    <definedName name="______mun2">#REF!</definedName>
    <definedName name="______n3" localSheetId="16" hidden="1">{"TAB1",#N/A,TRUE,"GENERAL";"TAB2",#N/A,TRUE,"GENERAL";"TAB3",#N/A,TRUE,"GENERAL";"TAB4",#N/A,TRUE,"GENERAL";"TAB5",#N/A,TRUE,"GENERAL"}</definedName>
    <definedName name="______n3" hidden="1">{"TAB1",#N/A,TRUE,"GENERAL";"TAB2",#N/A,TRUE,"GENERAL";"TAB3",#N/A,TRUE,"GENERAL";"TAB4",#N/A,TRUE,"GENERAL";"TAB5",#N/A,TRUE,"GENERAL"}</definedName>
    <definedName name="______n4" localSheetId="16" hidden="1">{"via1",#N/A,TRUE,"general";"via2",#N/A,TRUE,"general";"via3",#N/A,TRUE,"general"}</definedName>
    <definedName name="______n4" hidden="1">{"via1",#N/A,TRUE,"general";"via2",#N/A,TRUE,"general";"via3",#N/A,TRUE,"general"}</definedName>
    <definedName name="______n5" localSheetId="16" hidden="1">{"TAB1",#N/A,TRUE,"GENERAL";"TAB2",#N/A,TRUE,"GENERAL";"TAB3",#N/A,TRUE,"GENERAL";"TAB4",#N/A,TRUE,"GENERAL";"TAB5",#N/A,TRUE,"GENERAL"}</definedName>
    <definedName name="______n5" hidden="1">{"TAB1",#N/A,TRUE,"GENERAL";"TAB2",#N/A,TRUE,"GENERAL";"TAB3",#N/A,TRUE,"GENERAL";"TAB4",#N/A,TRUE,"GENERAL";"TAB5",#N/A,TRUE,"GENERAL"}</definedName>
    <definedName name="______num10">#REF!</definedName>
    <definedName name="______num2">#REF!</definedName>
    <definedName name="______num3">#REF!</definedName>
    <definedName name="______num4">#REF!</definedName>
    <definedName name="______num5">#REF!</definedName>
    <definedName name="______num6">#REF!</definedName>
    <definedName name="______num7">#REF!</definedName>
    <definedName name="______num8">#REF!</definedName>
    <definedName name="______num9">#REF!</definedName>
    <definedName name="______nyn7" localSheetId="16" hidden="1">{"via1",#N/A,TRUE,"general";"via2",#N/A,TRUE,"general";"via3",#N/A,TRUE,"general"}</definedName>
    <definedName name="______nyn7" hidden="1">{"via1",#N/A,TRUE,"general";"via2",#N/A,TRUE,"general";"via3",#N/A,TRUE,"general"}</definedName>
    <definedName name="______o4" localSheetId="16" hidden="1">{"via1",#N/A,TRUE,"general";"via2",#N/A,TRUE,"general";"via3",#N/A,TRUE,"general"}</definedName>
    <definedName name="______o4" hidden="1">{"via1",#N/A,TRUE,"general";"via2",#N/A,TRUE,"general";"via3",#N/A,TRUE,"general"}</definedName>
    <definedName name="______o5" localSheetId="16" hidden="1">{"TAB1",#N/A,TRUE,"GENERAL";"TAB2",#N/A,TRUE,"GENERAL";"TAB3",#N/A,TRUE,"GENERAL";"TAB4",#N/A,TRUE,"GENERAL";"TAB5",#N/A,TRUE,"GENERAL"}</definedName>
    <definedName name="______o5" hidden="1">{"TAB1",#N/A,TRUE,"GENERAL";"TAB2",#N/A,TRUE,"GENERAL";"TAB3",#N/A,TRUE,"GENERAL";"TAB4",#N/A,TRUE,"GENERAL";"TAB5",#N/A,TRUE,"GENERAL"}</definedName>
    <definedName name="______o6" localSheetId="16" hidden="1">{"TAB1",#N/A,TRUE,"GENERAL";"TAB2",#N/A,TRUE,"GENERAL";"TAB3",#N/A,TRUE,"GENERAL";"TAB4",#N/A,TRUE,"GENERAL";"TAB5",#N/A,TRUE,"GENERAL"}</definedName>
    <definedName name="______o6" hidden="1">{"TAB1",#N/A,TRUE,"GENERAL";"TAB2",#N/A,TRUE,"GENERAL";"TAB3",#N/A,TRUE,"GENERAL";"TAB4",#N/A,TRUE,"GENERAL";"TAB5",#N/A,TRUE,"GENERAL"}</definedName>
    <definedName name="______o7" localSheetId="16" hidden="1">{"TAB1",#N/A,TRUE,"GENERAL";"TAB2",#N/A,TRUE,"GENERAL";"TAB3",#N/A,TRUE,"GENERAL";"TAB4",#N/A,TRUE,"GENERAL";"TAB5",#N/A,TRUE,"GENERAL"}</definedName>
    <definedName name="______o7" hidden="1">{"TAB1",#N/A,TRUE,"GENERAL";"TAB2",#N/A,TRUE,"GENERAL";"TAB3",#N/A,TRUE,"GENERAL";"TAB4",#N/A,TRUE,"GENERAL";"TAB5",#N/A,TRUE,"GENERAL"}</definedName>
    <definedName name="______o8" localSheetId="16" hidden="1">{"via1",#N/A,TRUE,"general";"via2",#N/A,TRUE,"general";"via3",#N/A,TRUE,"general"}</definedName>
    <definedName name="______o8" hidden="1">{"via1",#N/A,TRUE,"general";"via2",#N/A,TRUE,"general";"via3",#N/A,TRUE,"general"}</definedName>
    <definedName name="______o9" localSheetId="16" hidden="1">{"TAB1",#N/A,TRUE,"GENERAL";"TAB2",#N/A,TRUE,"GENERAL";"TAB3",#N/A,TRUE,"GENERAL";"TAB4",#N/A,TRUE,"GENERAL";"TAB5",#N/A,TRUE,"GENERAL"}</definedName>
    <definedName name="______o9" hidden="1">{"TAB1",#N/A,TRUE,"GENERAL";"TAB2",#N/A,TRUE,"GENERAL";"TAB3",#N/A,TRUE,"GENERAL";"TAB4",#N/A,TRUE,"GENERAL";"TAB5",#N/A,TRUE,"GENERAL"}</definedName>
    <definedName name="______p6" localSheetId="16" hidden="1">{"via1",#N/A,TRUE,"general";"via2",#N/A,TRUE,"general";"via3",#N/A,TRUE,"general"}</definedName>
    <definedName name="______p6" hidden="1">{"via1",#N/A,TRUE,"general";"via2",#N/A,TRUE,"general";"via3",#N/A,TRUE,"general"}</definedName>
    <definedName name="______p7" localSheetId="16" hidden="1">{"via1",#N/A,TRUE,"general";"via2",#N/A,TRUE,"general";"via3",#N/A,TRUE,"general"}</definedName>
    <definedName name="______p7" hidden="1">{"via1",#N/A,TRUE,"general";"via2",#N/A,TRUE,"general";"via3",#N/A,TRUE,"general"}</definedName>
    <definedName name="______p8" localSheetId="16" hidden="1">{"TAB1",#N/A,TRUE,"GENERAL";"TAB2",#N/A,TRUE,"GENERAL";"TAB3",#N/A,TRUE,"GENERAL";"TAB4",#N/A,TRUE,"GENERAL";"TAB5",#N/A,TRUE,"GENERAL"}</definedName>
    <definedName name="______p8" hidden="1">{"TAB1",#N/A,TRUE,"GENERAL";"TAB2",#N/A,TRUE,"GENERAL";"TAB3",#N/A,TRUE,"GENERAL";"TAB4",#N/A,TRUE,"GENERAL";"TAB5",#N/A,TRUE,"GENERAL"}</definedName>
    <definedName name="______PJ50">#REF!</definedName>
    <definedName name="______pj51">#N/A</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[2]PRECIOS!$A$1:$E$65536</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r" localSheetId="16" hidden="1">{"TAB1",#N/A,TRUE,"GENERAL";"TAB2",#N/A,TRUE,"GENERAL";"TAB3",#N/A,TRUE,"GENERAL";"TAB4",#N/A,TRUE,"GENERAL";"TAB5",#N/A,TRUE,"GENERAL"}</definedName>
    <definedName name="______r" hidden="1">{"TAB1",#N/A,TRUE,"GENERAL";"TAB2",#N/A,TRUE,"GENERAL";"TAB3",#N/A,TRUE,"GENERAL";"TAB4",#N/A,TRUE,"GENERAL";"TAB5",#N/A,TRUE,"GENERAL"}</definedName>
    <definedName name="______r4r" localSheetId="16" hidden="1">{"via1",#N/A,TRUE,"general";"via2",#N/A,TRUE,"general";"via3",#N/A,TRUE,"general"}</definedName>
    <definedName name="______r4r" hidden="1">{"via1",#N/A,TRUE,"general";"via2",#N/A,TRUE,"general";"via3",#N/A,TRUE,"general"}</definedName>
    <definedName name="______rc">#N/A</definedName>
    <definedName name="______ref4">#REF!</definedName>
    <definedName name="______rtu6" localSheetId="16" hidden="1">{"via1",#N/A,TRUE,"general";"via2",#N/A,TRUE,"general";"via3",#N/A,TRUE,"general"}</definedName>
    <definedName name="______rtu6" hidden="1">{"via1",#N/A,TRUE,"general";"via2",#N/A,TRUE,"general";"via3",#N/A,TRUE,"general"}</definedName>
    <definedName name="______s1" localSheetId="16" hidden="1">{"via1",#N/A,TRUE,"general";"via2",#N/A,TRUE,"general";"via3",#N/A,TRUE,"general"}</definedName>
    <definedName name="______s1" hidden="1">{"via1",#N/A,TRUE,"general";"via2",#N/A,TRUE,"general";"via3",#N/A,TRUE,"general"}</definedName>
    <definedName name="______s2" localSheetId="16" hidden="1">{"TAB1",#N/A,TRUE,"GENERAL";"TAB2",#N/A,TRUE,"GENERAL";"TAB3",#N/A,TRUE,"GENERAL";"TAB4",#N/A,TRUE,"GENERAL";"TAB5",#N/A,TRUE,"GENERAL"}</definedName>
    <definedName name="______s2" hidden="1">{"TAB1",#N/A,TRUE,"GENERAL";"TAB2",#N/A,TRUE,"GENERAL";"TAB3",#N/A,TRUE,"GENERAL";"TAB4",#N/A,TRUE,"GENERAL";"TAB5",#N/A,TRUE,"GENERAL"}</definedName>
    <definedName name="______s3" localSheetId="16" hidden="1">{"TAB1",#N/A,TRUE,"GENERAL";"TAB2",#N/A,TRUE,"GENERAL";"TAB3",#N/A,TRUE,"GENERAL";"TAB4",#N/A,TRUE,"GENERAL";"TAB5",#N/A,TRUE,"GENERAL"}</definedName>
    <definedName name="______s3" hidden="1">{"TAB1",#N/A,TRUE,"GENERAL";"TAB2",#N/A,TRUE,"GENERAL";"TAB3",#N/A,TRUE,"GENERAL";"TAB4",#N/A,TRUE,"GENERAL";"TAB5",#N/A,TRUE,"GENERAL"}</definedName>
    <definedName name="______s4" localSheetId="16" hidden="1">{"via1",#N/A,TRUE,"general";"via2",#N/A,TRUE,"general";"via3",#N/A,TRUE,"general"}</definedName>
    <definedName name="______s4" hidden="1">{"via1",#N/A,TRUE,"general";"via2",#N/A,TRUE,"general";"via3",#N/A,TRUE,"general"}</definedName>
    <definedName name="______s5" localSheetId="16" hidden="1">{"via1",#N/A,TRUE,"general";"via2",#N/A,TRUE,"general";"via3",#N/A,TRUE,"general"}</definedName>
    <definedName name="______s5" hidden="1">{"via1",#N/A,TRUE,"general";"via2",#N/A,TRUE,"general";"via3",#N/A,TRUE,"general"}</definedName>
    <definedName name="______s6" localSheetId="16" hidden="1">{"TAB1",#N/A,TRUE,"GENERAL";"TAB2",#N/A,TRUE,"GENERAL";"TAB3",#N/A,TRUE,"GENERAL";"TAB4",#N/A,TRUE,"GENERAL";"TAB5",#N/A,TRUE,"GENERAL"}</definedName>
    <definedName name="______s6" hidden="1">{"TAB1",#N/A,TRUE,"GENERAL";"TAB2",#N/A,TRUE,"GENERAL";"TAB3",#N/A,TRUE,"GENERAL";"TAB4",#N/A,TRUE,"GENERAL";"TAB5",#N/A,TRUE,"GENERAL"}</definedName>
    <definedName name="______s7" localSheetId="16" hidden="1">{"via1",#N/A,TRUE,"general";"via2",#N/A,TRUE,"general";"via3",#N/A,TRUE,"general"}</definedName>
    <definedName name="______s7" hidden="1">{"via1",#N/A,TRUE,"general";"via2",#N/A,TRUE,"general";"via3",#N/A,TRUE,"general"}</definedName>
    <definedName name="______SBC1">#REF!</definedName>
    <definedName name="______SBC3">#REF!</definedName>
    <definedName name="______SBC5">#REF!</definedName>
    <definedName name="______t3" localSheetId="16" hidden="1">{"TAB1",#N/A,TRUE,"GENERAL";"TAB2",#N/A,TRUE,"GENERAL";"TAB3",#N/A,TRUE,"GENERAL";"TAB4",#N/A,TRUE,"GENERAL";"TAB5",#N/A,TRUE,"GENERAL"}</definedName>
    <definedName name="______t3" hidden="1">{"TAB1",#N/A,TRUE,"GENERAL";"TAB2",#N/A,TRUE,"GENERAL";"TAB3",#N/A,TRUE,"GENERAL";"TAB4",#N/A,TRUE,"GENERAL";"TAB5",#N/A,TRUE,"GENERAL"}</definedName>
    <definedName name="______t4" localSheetId="16" hidden="1">{"via1",#N/A,TRUE,"general";"via2",#N/A,TRUE,"general";"via3",#N/A,TRUE,"general"}</definedName>
    <definedName name="______t4" hidden="1">{"via1",#N/A,TRUE,"general";"via2",#N/A,TRUE,"general";"via3",#N/A,TRUE,"general"}</definedName>
    <definedName name="______t5" localSheetId="16" hidden="1">{"TAB1",#N/A,TRUE,"GENERAL";"TAB2",#N/A,TRUE,"GENERAL";"TAB3",#N/A,TRUE,"GENERAL";"TAB4",#N/A,TRUE,"GENERAL";"TAB5",#N/A,TRUE,"GENERAL"}</definedName>
    <definedName name="______t5" hidden="1">{"TAB1",#N/A,TRUE,"GENERAL";"TAB2",#N/A,TRUE,"GENERAL";"TAB3",#N/A,TRUE,"GENERAL";"TAB4",#N/A,TRUE,"GENERAL";"TAB5",#N/A,TRUE,"GENERAL"}</definedName>
    <definedName name="______t6" localSheetId="16" hidden="1">{"via1",#N/A,TRUE,"general";"via2",#N/A,TRUE,"general";"via3",#N/A,TRUE,"general"}</definedName>
    <definedName name="______t6" hidden="1">{"via1",#N/A,TRUE,"general";"via2",#N/A,TRUE,"general";"via3",#N/A,TRUE,"general"}</definedName>
    <definedName name="______t66" localSheetId="16" hidden="1">{"TAB1",#N/A,TRUE,"GENERAL";"TAB2",#N/A,TRUE,"GENERAL";"TAB3",#N/A,TRUE,"GENERAL";"TAB4",#N/A,TRUE,"GENERAL";"TAB5",#N/A,TRUE,"GENERAL"}</definedName>
    <definedName name="______t66" hidden="1">{"TAB1",#N/A,TRUE,"GENERAL";"TAB2",#N/A,TRUE,"GENERAL";"TAB3",#N/A,TRUE,"GENERAL";"TAB4",#N/A,TRUE,"GENERAL";"TAB5",#N/A,TRUE,"GENERAL"}</definedName>
    <definedName name="______t7" localSheetId="16" hidden="1">{"via1",#N/A,TRUE,"general";"via2",#N/A,TRUE,"general";"via3",#N/A,TRUE,"general"}</definedName>
    <definedName name="______t7" hidden="1">{"via1",#N/A,TRUE,"general";"via2",#N/A,TRUE,"general";"via3",#N/A,TRUE,"general"}</definedName>
    <definedName name="______t77" localSheetId="16" hidden="1">{"TAB1",#N/A,TRUE,"GENERAL";"TAB2",#N/A,TRUE,"GENERAL";"TAB3",#N/A,TRUE,"GENERAL";"TAB4",#N/A,TRUE,"GENERAL";"TAB5",#N/A,TRUE,"GENERAL"}</definedName>
    <definedName name="______t77" hidden="1">{"TAB1",#N/A,TRUE,"GENERAL";"TAB2",#N/A,TRUE,"GENERAL";"TAB3",#N/A,TRUE,"GENERAL";"TAB4",#N/A,TRUE,"GENERAL";"TAB5",#N/A,TRUE,"GENERAL"}</definedName>
    <definedName name="______t8" localSheetId="16" hidden="1">{"TAB1",#N/A,TRUE,"GENERAL";"TAB2",#N/A,TRUE,"GENERAL";"TAB3",#N/A,TRUE,"GENERAL";"TAB4",#N/A,TRUE,"GENERAL";"TAB5",#N/A,TRUE,"GENERAL"}</definedName>
    <definedName name="______t8" hidden="1">{"TAB1",#N/A,TRUE,"GENERAL";"TAB2",#N/A,TRUE,"GENERAL";"TAB3",#N/A,TRUE,"GENERAL";"TAB4",#N/A,TRUE,"GENERAL";"TAB5",#N/A,TRUE,"GENERAL"}</definedName>
    <definedName name="______t88" localSheetId="16" hidden="1">{"via1",#N/A,TRUE,"general";"via2",#N/A,TRUE,"general";"via3",#N/A,TRUE,"general"}</definedName>
    <definedName name="______t88" hidden="1">{"via1",#N/A,TRUE,"general";"via2",#N/A,TRUE,"general";"via3",#N/A,TRUE,"general"}</definedName>
    <definedName name="______t9" localSheetId="16" hidden="1">{"TAB1",#N/A,TRUE,"GENERAL";"TAB2",#N/A,TRUE,"GENERAL";"TAB3",#N/A,TRUE,"GENERAL";"TAB4",#N/A,TRUE,"GENERAL";"TAB5",#N/A,TRUE,"GENERAL"}</definedName>
    <definedName name="______t9" hidden="1">{"TAB1",#N/A,TRUE,"GENERAL";"TAB2",#N/A,TRUE,"GENERAL";"TAB3",#N/A,TRUE,"GENERAL";"TAB4",#N/A,TRUE,"GENERAL";"TAB5",#N/A,TRUE,"GENERAL"}</definedName>
    <definedName name="______t99" localSheetId="16" hidden="1">{"via1",#N/A,TRUE,"general";"via2",#N/A,TRUE,"general";"via3",#N/A,TRUE,"general"}</definedName>
    <definedName name="______t99" hidden="1">{"via1",#N/A,TRUE,"general";"via2",#N/A,TRUE,"general";"via3",#N/A,TRUE,"general"}</definedName>
    <definedName name="______u4" localSheetId="16" hidden="1">{"TAB1",#N/A,TRUE,"GENERAL";"TAB2",#N/A,TRUE,"GENERAL";"TAB3",#N/A,TRUE,"GENERAL";"TAB4",#N/A,TRUE,"GENERAL";"TAB5",#N/A,TRUE,"GENERAL"}</definedName>
    <definedName name="______u4" hidden="1">{"TAB1",#N/A,TRUE,"GENERAL";"TAB2",#N/A,TRUE,"GENERAL";"TAB3",#N/A,TRUE,"GENERAL";"TAB4",#N/A,TRUE,"GENERAL";"TAB5",#N/A,TRUE,"GENERAL"}</definedName>
    <definedName name="______u5" localSheetId="16" hidden="1">{"TAB1",#N/A,TRUE,"GENERAL";"TAB2",#N/A,TRUE,"GENERAL";"TAB3",#N/A,TRUE,"GENERAL";"TAB4",#N/A,TRUE,"GENERAL";"TAB5",#N/A,TRUE,"GENERAL"}</definedName>
    <definedName name="______u5" hidden="1">{"TAB1",#N/A,TRUE,"GENERAL";"TAB2",#N/A,TRUE,"GENERAL";"TAB3",#N/A,TRUE,"GENERAL";"TAB4",#N/A,TRUE,"GENERAL";"TAB5",#N/A,TRUE,"GENERAL"}</definedName>
    <definedName name="______u6" localSheetId="16" hidden="1">{"TAB1",#N/A,TRUE,"GENERAL";"TAB2",#N/A,TRUE,"GENERAL";"TAB3",#N/A,TRUE,"GENERAL";"TAB4",#N/A,TRUE,"GENERAL";"TAB5",#N/A,TRUE,"GENERAL"}</definedName>
    <definedName name="______u6" hidden="1">{"TAB1",#N/A,TRUE,"GENERAL";"TAB2",#N/A,TRUE,"GENERAL";"TAB3",#N/A,TRUE,"GENERAL";"TAB4",#N/A,TRUE,"GENERAL";"TAB5",#N/A,TRUE,"GENERAL"}</definedName>
    <definedName name="______u7" localSheetId="16" hidden="1">{"via1",#N/A,TRUE,"general";"via2",#N/A,TRUE,"general";"via3",#N/A,TRUE,"general"}</definedName>
    <definedName name="______u7" hidden="1">{"via1",#N/A,TRUE,"general";"via2",#N/A,TRUE,"general";"via3",#N/A,TRUE,"general"}</definedName>
    <definedName name="______u8" localSheetId="16" hidden="1">{"TAB1",#N/A,TRUE,"GENERAL";"TAB2",#N/A,TRUE,"GENERAL";"TAB3",#N/A,TRUE,"GENERAL";"TAB4",#N/A,TRUE,"GENERAL";"TAB5",#N/A,TRUE,"GENERAL"}</definedName>
    <definedName name="______u8" hidden="1">{"TAB1",#N/A,TRUE,"GENERAL";"TAB2",#N/A,TRUE,"GENERAL";"TAB3",#N/A,TRUE,"GENERAL";"TAB4",#N/A,TRUE,"GENERAL";"TAB5",#N/A,TRUE,"GENERAL"}</definedName>
    <definedName name="______u9" localSheetId="16" hidden="1">{"TAB1",#N/A,TRUE,"GENERAL";"TAB2",#N/A,TRUE,"GENERAL";"TAB3",#N/A,TRUE,"GENERAL";"TAB4",#N/A,TRUE,"GENERAL";"TAB5",#N/A,TRUE,"GENERAL"}</definedName>
    <definedName name="______u9" hidden="1">{"TAB1",#N/A,TRUE,"GENERAL";"TAB2",#N/A,TRUE,"GENERAL";"TAB3",#N/A,TRUE,"GENERAL";"TAB4",#N/A,TRUE,"GENERAL";"TAB5",#N/A,TRUE,"GENERAL"}</definedName>
    <definedName name="______ur7" localSheetId="16" hidden="1">{"TAB1",#N/A,TRUE,"GENERAL";"TAB2",#N/A,TRUE,"GENERAL";"TAB3",#N/A,TRUE,"GENERAL";"TAB4",#N/A,TRUE,"GENERAL";"TAB5",#N/A,TRUE,"GENERAL"}</definedName>
    <definedName name="______ur7" hidden="1">{"TAB1",#N/A,TRUE,"GENERAL";"TAB2",#N/A,TRUE,"GENERAL";"TAB3",#N/A,TRUE,"GENERAL";"TAB4",#N/A,TRUE,"GENERAL";"TAB5",#N/A,TRUE,"GENERAL"}</definedName>
    <definedName name="______v2" localSheetId="16" hidden="1">{"via1",#N/A,TRUE,"general";"via2",#N/A,TRUE,"general";"via3",#N/A,TRUE,"general"}</definedName>
    <definedName name="______v2" hidden="1">{"via1",#N/A,TRUE,"general";"via2",#N/A,TRUE,"general";"via3",#N/A,TRUE,"general"}</definedName>
    <definedName name="______v3" localSheetId="16" hidden="1">{"TAB1",#N/A,TRUE,"GENERAL";"TAB2",#N/A,TRUE,"GENERAL";"TAB3",#N/A,TRUE,"GENERAL";"TAB4",#N/A,TRUE,"GENERAL";"TAB5",#N/A,TRUE,"GENERAL"}</definedName>
    <definedName name="______v3" hidden="1">{"TAB1",#N/A,TRUE,"GENERAL";"TAB2",#N/A,TRUE,"GENERAL";"TAB3",#N/A,TRUE,"GENERAL";"TAB4",#N/A,TRUE,"GENERAL";"TAB5",#N/A,TRUE,"GENERAL"}</definedName>
    <definedName name="______v4" localSheetId="16" hidden="1">{"TAB1",#N/A,TRUE,"GENERAL";"TAB2",#N/A,TRUE,"GENERAL";"TAB3",#N/A,TRUE,"GENERAL";"TAB4",#N/A,TRUE,"GENERAL";"TAB5",#N/A,TRUE,"GENERAL"}</definedName>
    <definedName name="______v4" hidden="1">{"TAB1",#N/A,TRUE,"GENERAL";"TAB2",#N/A,TRUE,"GENERAL";"TAB3",#N/A,TRUE,"GENERAL";"TAB4",#N/A,TRUE,"GENERAL";"TAB5",#N/A,TRUE,"GENERAL"}</definedName>
    <definedName name="______v5" localSheetId="16" hidden="1">{"TAB1",#N/A,TRUE,"GENERAL";"TAB2",#N/A,TRUE,"GENERAL";"TAB3",#N/A,TRUE,"GENERAL";"TAB4",#N/A,TRUE,"GENERAL";"TAB5",#N/A,TRUE,"GENERAL"}</definedName>
    <definedName name="______v5" hidden="1">{"TAB1",#N/A,TRUE,"GENERAL";"TAB2",#N/A,TRUE,"GENERAL";"TAB3",#N/A,TRUE,"GENERAL";"TAB4",#N/A,TRUE,"GENERAL";"TAB5",#N/A,TRUE,"GENERAL"}</definedName>
    <definedName name="______v6" localSheetId="16" hidden="1">{"TAB1",#N/A,TRUE,"GENERAL";"TAB2",#N/A,TRUE,"GENERAL";"TAB3",#N/A,TRUE,"GENERAL";"TAB4",#N/A,TRUE,"GENERAL";"TAB5",#N/A,TRUE,"GENERAL"}</definedName>
    <definedName name="______v6" hidden="1">{"TAB1",#N/A,TRUE,"GENERAL";"TAB2",#N/A,TRUE,"GENERAL";"TAB3",#N/A,TRUE,"GENERAL";"TAB4",#N/A,TRUE,"GENERAL";"TAB5",#N/A,TRUE,"GENERAL"}</definedName>
    <definedName name="______v7" localSheetId="16" hidden="1">{"via1",#N/A,TRUE,"general";"via2",#N/A,TRUE,"general";"via3",#N/A,TRUE,"general"}</definedName>
    <definedName name="______v7" hidden="1">{"via1",#N/A,TRUE,"general";"via2",#N/A,TRUE,"general";"via3",#N/A,TRUE,"general"}</definedName>
    <definedName name="______v8" localSheetId="16" hidden="1">{"TAB1",#N/A,TRUE,"GENERAL";"TAB2",#N/A,TRUE,"GENERAL";"TAB3",#N/A,TRUE,"GENERAL";"TAB4",#N/A,TRUE,"GENERAL";"TAB5",#N/A,TRUE,"GENERAL"}</definedName>
    <definedName name="______v8" hidden="1">{"TAB1",#N/A,TRUE,"GENERAL";"TAB2",#N/A,TRUE,"GENERAL";"TAB3",#N/A,TRUE,"GENERAL";"TAB4",#N/A,TRUE,"GENERAL";"TAB5",#N/A,TRUE,"GENERAL"}</definedName>
    <definedName name="______v9" localSheetId="16" hidden="1">{"TAB1",#N/A,TRUE,"GENERAL";"TAB2",#N/A,TRUE,"GENERAL";"TAB3",#N/A,TRUE,"GENERAL";"TAB4",#N/A,TRUE,"GENERAL";"TAB5",#N/A,TRUE,"GENERAL"}</definedName>
    <definedName name="______v9" hidden="1">{"TAB1",#N/A,TRUE,"GENERAL";"TAB2",#N/A,TRUE,"GENERAL";"TAB3",#N/A,TRUE,"GENERAL";"TAB4",#N/A,TRUE,"GENERAL";"TAB5",#N/A,TRUE,"GENERAL"}</definedName>
    <definedName name="______vfv4" localSheetId="16" hidden="1">{"via1",#N/A,TRUE,"general";"via2",#N/A,TRUE,"general";"via3",#N/A,TRUE,"general"}</definedName>
    <definedName name="______vfv4" hidden="1">{"via1",#N/A,TRUE,"general";"via2",#N/A,TRUE,"general";"via3",#N/A,TRUE,"general"}</definedName>
    <definedName name="______VPD1">#REF!</definedName>
    <definedName name="______VPI1">#REF!</definedName>
    <definedName name="______VRA1">#REF!</definedName>
    <definedName name="______x1" localSheetId="16" hidden="1">{"TAB1",#N/A,TRUE,"GENERAL";"TAB2",#N/A,TRUE,"GENERAL";"TAB3",#N/A,TRUE,"GENERAL";"TAB4",#N/A,TRUE,"GENERAL";"TAB5",#N/A,TRUE,"GENERAL"}</definedName>
    <definedName name="______x1" hidden="1">{"TAB1",#N/A,TRUE,"GENERAL";"TAB2",#N/A,TRUE,"GENERAL";"TAB3",#N/A,TRUE,"GENERAL";"TAB4",#N/A,TRUE,"GENERAL";"TAB5",#N/A,TRUE,"GENERAL"}</definedName>
    <definedName name="______x2" localSheetId="16" hidden="1">{"via1",#N/A,TRUE,"general";"via2",#N/A,TRUE,"general";"via3",#N/A,TRUE,"general"}</definedName>
    <definedName name="______x2" hidden="1">{"via1",#N/A,TRUE,"general";"via2",#N/A,TRUE,"general";"via3",#N/A,TRUE,"general"}</definedName>
    <definedName name="______x3" localSheetId="16" hidden="1">{"via1",#N/A,TRUE,"general";"via2",#N/A,TRUE,"general";"via3",#N/A,TRUE,"general"}</definedName>
    <definedName name="______x3" hidden="1">{"via1",#N/A,TRUE,"general";"via2",#N/A,TRUE,"general";"via3",#N/A,TRUE,"general"}</definedName>
    <definedName name="______x4" localSheetId="16" hidden="1">{"via1",#N/A,TRUE,"general";"via2",#N/A,TRUE,"general";"via3",#N/A,TRUE,"general"}</definedName>
    <definedName name="______x4" hidden="1">{"via1",#N/A,TRUE,"general";"via2",#N/A,TRUE,"general";"via3",#N/A,TRUE,"general"}</definedName>
    <definedName name="______x5" localSheetId="16" hidden="1">{"TAB1",#N/A,TRUE,"GENERAL";"TAB2",#N/A,TRUE,"GENERAL";"TAB3",#N/A,TRUE,"GENERAL";"TAB4",#N/A,TRUE,"GENERAL";"TAB5",#N/A,TRUE,"GENERAL"}</definedName>
    <definedName name="______x5" hidden="1">{"TAB1",#N/A,TRUE,"GENERAL";"TAB2",#N/A,TRUE,"GENERAL";"TAB3",#N/A,TRUE,"GENERAL";"TAB4",#N/A,TRUE,"GENERAL";"TAB5",#N/A,TRUE,"GENERAL"}</definedName>
    <definedName name="______x6" localSheetId="16" hidden="1">{"TAB1",#N/A,TRUE,"GENERAL";"TAB2",#N/A,TRUE,"GENERAL";"TAB3",#N/A,TRUE,"GENERAL";"TAB4",#N/A,TRUE,"GENERAL";"TAB5",#N/A,TRUE,"GENERAL"}</definedName>
    <definedName name="______x6" hidden="1">{"TAB1",#N/A,TRUE,"GENERAL";"TAB2",#N/A,TRUE,"GENERAL";"TAB3",#N/A,TRUE,"GENERAL";"TAB4",#N/A,TRUE,"GENERAL";"TAB5",#N/A,TRUE,"GENERAL"}</definedName>
    <definedName name="______x7" localSheetId="16" hidden="1">{"TAB1",#N/A,TRUE,"GENERAL";"TAB2",#N/A,TRUE,"GENERAL";"TAB3",#N/A,TRUE,"GENERAL";"TAB4",#N/A,TRUE,"GENERAL";"TAB5",#N/A,TRUE,"GENERAL"}</definedName>
    <definedName name="______x7" hidden="1">{"TAB1",#N/A,TRUE,"GENERAL";"TAB2",#N/A,TRUE,"GENERAL";"TAB3",#N/A,TRUE,"GENERAL";"TAB4",#N/A,TRUE,"GENERAL";"TAB5",#N/A,TRUE,"GENERAL"}</definedName>
    <definedName name="______x8" localSheetId="16" hidden="1">{"via1",#N/A,TRUE,"general";"via2",#N/A,TRUE,"general";"via3",#N/A,TRUE,"general"}</definedName>
    <definedName name="______x8" hidden="1">{"via1",#N/A,TRUE,"general";"via2",#N/A,TRUE,"general";"via3",#N/A,TRUE,"general"}</definedName>
    <definedName name="______x9" localSheetId="16" hidden="1">{"TAB1",#N/A,TRUE,"GENERAL";"TAB2",#N/A,TRUE,"GENERAL";"TAB3",#N/A,TRUE,"GENERAL";"TAB4",#N/A,TRUE,"GENERAL";"TAB5",#N/A,TRUE,"GENERAL"}</definedName>
    <definedName name="______x9" hidden="1">{"TAB1",#N/A,TRUE,"GENERAL";"TAB2",#N/A,TRUE,"GENERAL";"TAB3",#N/A,TRUE,"GENERAL";"TAB4",#N/A,TRUE,"GENERAL";"TAB5",#N/A,TRUE,"GENERAL"}</definedName>
    <definedName name="______y2" localSheetId="16" hidden="1">{"TAB1",#N/A,TRUE,"GENERAL";"TAB2",#N/A,TRUE,"GENERAL";"TAB3",#N/A,TRUE,"GENERAL";"TAB4",#N/A,TRUE,"GENERAL";"TAB5",#N/A,TRUE,"GENERAL"}</definedName>
    <definedName name="______y2" hidden="1">{"TAB1",#N/A,TRUE,"GENERAL";"TAB2",#N/A,TRUE,"GENERAL";"TAB3",#N/A,TRUE,"GENERAL";"TAB4",#N/A,TRUE,"GENERAL";"TAB5",#N/A,TRUE,"GENERAL"}</definedName>
    <definedName name="______y3" localSheetId="16" hidden="1">{"via1",#N/A,TRUE,"general";"via2",#N/A,TRUE,"general";"via3",#N/A,TRUE,"general"}</definedName>
    <definedName name="______y3" hidden="1">{"via1",#N/A,TRUE,"general";"via2",#N/A,TRUE,"general";"via3",#N/A,TRUE,"general"}</definedName>
    <definedName name="______y4" localSheetId="16" hidden="1">{"via1",#N/A,TRUE,"general";"via2",#N/A,TRUE,"general";"via3",#N/A,TRUE,"general"}</definedName>
    <definedName name="______y4" hidden="1">{"via1",#N/A,TRUE,"general";"via2",#N/A,TRUE,"general";"via3",#N/A,TRUE,"general"}</definedName>
    <definedName name="______y5" localSheetId="16" hidden="1">{"TAB1",#N/A,TRUE,"GENERAL";"TAB2",#N/A,TRUE,"GENERAL";"TAB3",#N/A,TRUE,"GENERAL";"TAB4",#N/A,TRUE,"GENERAL";"TAB5",#N/A,TRUE,"GENERAL"}</definedName>
    <definedName name="______y5" hidden="1">{"TAB1",#N/A,TRUE,"GENERAL";"TAB2",#N/A,TRUE,"GENERAL";"TAB3",#N/A,TRUE,"GENERAL";"TAB4",#N/A,TRUE,"GENERAL";"TAB5",#N/A,TRUE,"GENERAL"}</definedName>
    <definedName name="______y6" localSheetId="16" hidden="1">{"via1",#N/A,TRUE,"general";"via2",#N/A,TRUE,"general";"via3",#N/A,TRUE,"general"}</definedName>
    <definedName name="______y6" hidden="1">{"via1",#N/A,TRUE,"general";"via2",#N/A,TRUE,"general";"via3",#N/A,TRUE,"general"}</definedName>
    <definedName name="______y7" localSheetId="16" hidden="1">{"via1",#N/A,TRUE,"general";"via2",#N/A,TRUE,"general";"via3",#N/A,TRUE,"general"}</definedName>
    <definedName name="______y7" hidden="1">{"via1",#N/A,TRUE,"general";"via2",#N/A,TRUE,"general";"via3",#N/A,TRUE,"general"}</definedName>
    <definedName name="______y8" localSheetId="16" hidden="1">{"via1",#N/A,TRUE,"general";"via2",#N/A,TRUE,"general";"via3",#N/A,TRUE,"general"}</definedName>
    <definedName name="______y8" hidden="1">{"via1",#N/A,TRUE,"general";"via2",#N/A,TRUE,"general";"via3",#N/A,TRUE,"general"}</definedName>
    <definedName name="______y9" localSheetId="16" hidden="1">{"TAB1",#N/A,TRUE,"GENERAL";"TAB2",#N/A,TRUE,"GENERAL";"TAB3",#N/A,TRUE,"GENERAL";"TAB4",#N/A,TRUE,"GENERAL";"TAB5",#N/A,TRUE,"GENERAL"}</definedName>
    <definedName name="______y9" hidden="1">{"TAB1",#N/A,TRUE,"GENERAL";"TAB2",#N/A,TRUE,"GENERAL";"TAB3",#N/A,TRUE,"GENERAL";"TAB4",#N/A,TRUE,"GENERAL";"TAB5",#N/A,TRUE,"GENERAL"}</definedName>
    <definedName name="______z1" localSheetId="16" hidden="1">{"TAB1",#N/A,TRUE,"GENERAL";"TAB2",#N/A,TRUE,"GENERAL";"TAB3",#N/A,TRUE,"GENERAL";"TAB4",#N/A,TRUE,"GENERAL";"TAB5",#N/A,TRUE,"GENERAL"}</definedName>
    <definedName name="______z1" hidden="1">{"TAB1",#N/A,TRUE,"GENERAL";"TAB2",#N/A,TRUE,"GENERAL";"TAB3",#N/A,TRUE,"GENERAL";"TAB4",#N/A,TRUE,"GENERAL";"TAB5",#N/A,TRUE,"GENERAL"}</definedName>
    <definedName name="______z2" localSheetId="16" hidden="1">{"via1",#N/A,TRUE,"general";"via2",#N/A,TRUE,"general";"via3",#N/A,TRUE,"general"}</definedName>
    <definedName name="______z2" hidden="1">{"via1",#N/A,TRUE,"general";"via2",#N/A,TRUE,"general";"via3",#N/A,TRUE,"general"}</definedName>
    <definedName name="______z3" localSheetId="16" hidden="1">{"via1",#N/A,TRUE,"general";"via2",#N/A,TRUE,"general";"via3",#N/A,TRUE,"general"}</definedName>
    <definedName name="______z3" hidden="1">{"via1",#N/A,TRUE,"general";"via2",#N/A,TRUE,"general";"via3",#N/A,TRUE,"general"}</definedName>
    <definedName name="______z4" localSheetId="16" hidden="1">{"TAB1",#N/A,TRUE,"GENERAL";"TAB2",#N/A,TRUE,"GENERAL";"TAB3",#N/A,TRUE,"GENERAL";"TAB4",#N/A,TRUE,"GENERAL";"TAB5",#N/A,TRUE,"GENERAL"}</definedName>
    <definedName name="______z4" hidden="1">{"TAB1",#N/A,TRUE,"GENERAL";"TAB2",#N/A,TRUE,"GENERAL";"TAB3",#N/A,TRUE,"GENERAL";"TAB4",#N/A,TRUE,"GENERAL";"TAB5",#N/A,TRUE,"GENERAL"}</definedName>
    <definedName name="______z5" localSheetId="16" hidden="1">{"via1",#N/A,TRUE,"general";"via2",#N/A,TRUE,"general";"via3",#N/A,TRUE,"general"}</definedName>
    <definedName name="______z5" hidden="1">{"via1",#N/A,TRUE,"general";"via2",#N/A,TRUE,"general";"via3",#N/A,TRUE,"general"}</definedName>
    <definedName name="______z6" localSheetId="16" hidden="1">{"TAB1",#N/A,TRUE,"GENERAL";"TAB2",#N/A,TRUE,"GENERAL";"TAB3",#N/A,TRUE,"GENERAL";"TAB4",#N/A,TRUE,"GENERAL";"TAB5",#N/A,TRUE,"GENERAL"}</definedName>
    <definedName name="______z6" hidden="1">{"TAB1",#N/A,TRUE,"GENERAL";"TAB2",#N/A,TRUE,"GENERAL";"TAB3",#N/A,TRUE,"GENERAL";"TAB4",#N/A,TRUE,"GENERAL";"TAB5",#N/A,TRUE,"GENERAL"}</definedName>
    <definedName name="_____a1" localSheetId="16" hidden="1">{"TAB1",#N/A,TRUE,"GENERAL";"TAB2",#N/A,TRUE,"GENERAL";"TAB3",#N/A,TRUE,"GENERAL";"TAB4",#N/A,TRUE,"GENERAL";"TAB5",#N/A,TRUE,"GENERAL"}</definedName>
    <definedName name="_____a1" hidden="1">{"TAB1",#N/A,TRUE,"GENERAL";"TAB2",#N/A,TRUE,"GENERAL";"TAB3",#N/A,TRUE,"GENERAL";"TAB4",#N/A,TRUE,"GENERAL";"TAB5",#N/A,TRUE,"GENERAL"}</definedName>
    <definedName name="_____A17000">#REF!</definedName>
    <definedName name="_____A20000">#REF!</definedName>
    <definedName name="_____a3" localSheetId="16" hidden="1">{"TAB1",#N/A,TRUE,"GENERAL";"TAB2",#N/A,TRUE,"GENERAL";"TAB3",#N/A,TRUE,"GENERAL";"TAB4",#N/A,TRUE,"GENERAL";"TAB5",#N/A,TRUE,"GENERAL"}</definedName>
    <definedName name="_____a3" hidden="1">{"TAB1",#N/A,TRUE,"GENERAL";"TAB2",#N/A,TRUE,"GENERAL";"TAB3",#N/A,TRUE,"GENERAL";"TAB4",#N/A,TRUE,"GENERAL";"TAB5",#N/A,TRUE,"GENERAL"}</definedName>
    <definedName name="_____A30000">#REF!</definedName>
    <definedName name="_____a4" localSheetId="16" hidden="1">{"via1",#N/A,TRUE,"general";"via2",#N/A,TRUE,"general";"via3",#N/A,TRUE,"general"}</definedName>
    <definedName name="_____a4" hidden="1">{"via1",#N/A,TRUE,"general";"via2",#N/A,TRUE,"general";"via3",#N/A,TRUE,"general"}</definedName>
    <definedName name="_____a5" localSheetId="16" hidden="1">{"TAB1",#N/A,TRUE,"GENERAL";"TAB2",#N/A,TRUE,"GENERAL";"TAB3",#N/A,TRUE,"GENERAL";"TAB4",#N/A,TRUE,"GENERAL";"TAB5",#N/A,TRUE,"GENERAL"}</definedName>
    <definedName name="_____a5" hidden="1">{"TAB1",#N/A,TRUE,"GENERAL";"TAB2",#N/A,TRUE,"GENERAL";"TAB3",#N/A,TRUE,"GENERAL";"TAB4",#N/A,TRUE,"GENERAL";"TAB5",#N/A,TRUE,"GENERAL"}</definedName>
    <definedName name="_____a6" localSheetId="16" hidden="1">{"TAB1",#N/A,TRUE,"GENERAL";"TAB2",#N/A,TRUE,"GENERAL";"TAB3",#N/A,TRUE,"GENERAL";"TAB4",#N/A,TRUE,"GENERAL";"TAB5",#N/A,TRUE,"GENERAL"}</definedName>
    <definedName name="_____a6" hidden="1">{"TAB1",#N/A,TRUE,"GENERAL";"TAB2",#N/A,TRUE,"GENERAL";"TAB3",#N/A,TRUE,"GENERAL";"TAB4",#N/A,TRUE,"GENERAL";"TAB5",#N/A,TRUE,"GENERAL"}</definedName>
    <definedName name="_____AFC1">#REF!</definedName>
    <definedName name="_____AFC3">#REF!</definedName>
    <definedName name="_____AFC5">#REF!</definedName>
    <definedName name="_____aiu2">#REF!</definedName>
    <definedName name="_____ALL4">#REF!</definedName>
    <definedName name="_____ane7">#REF!</definedName>
    <definedName name="_____ane8">#REF!</definedName>
    <definedName name="_____apu1">#REF!</definedName>
    <definedName name="_____APU221">#N/A</definedName>
    <definedName name="_____APU465">#N/A</definedName>
    <definedName name="_____Atp2">#REF!</definedName>
    <definedName name="_____b2" localSheetId="16" hidden="1">{"TAB1",#N/A,TRUE,"GENERAL";"TAB2",#N/A,TRUE,"GENERAL";"TAB3",#N/A,TRUE,"GENERAL";"TAB4",#N/A,TRUE,"GENERAL";"TAB5",#N/A,TRUE,"GENERAL"}</definedName>
    <definedName name="_____b2" hidden="1">{"TAB1",#N/A,TRUE,"GENERAL";"TAB2",#N/A,TRUE,"GENERAL";"TAB3",#N/A,TRUE,"GENERAL";"TAB4",#N/A,TRUE,"GENERAL";"TAB5",#N/A,TRUE,"GENERAL"}</definedName>
    <definedName name="_____b3" localSheetId="16" hidden="1">{"TAB1",#N/A,TRUE,"GENERAL";"TAB2",#N/A,TRUE,"GENERAL";"TAB3",#N/A,TRUE,"GENERAL";"TAB4",#N/A,TRUE,"GENERAL";"TAB5",#N/A,TRUE,"GENERAL"}</definedName>
    <definedName name="_____b3" hidden="1">{"TAB1",#N/A,TRUE,"GENERAL";"TAB2",#N/A,TRUE,"GENERAL";"TAB3",#N/A,TRUE,"GENERAL";"TAB4",#N/A,TRUE,"GENERAL";"TAB5",#N/A,TRUE,"GENERAL"}</definedName>
    <definedName name="_____b4" localSheetId="16" hidden="1">{"TAB1",#N/A,TRUE,"GENERAL";"TAB2",#N/A,TRUE,"GENERAL";"TAB3",#N/A,TRUE,"GENERAL";"TAB4",#N/A,TRUE,"GENERAL";"TAB5",#N/A,TRUE,"GENERAL"}</definedName>
    <definedName name="_____b4" hidden="1">{"TAB1",#N/A,TRUE,"GENERAL";"TAB2",#N/A,TRUE,"GENERAL";"TAB3",#N/A,TRUE,"GENERAL";"TAB4",#N/A,TRUE,"GENERAL";"TAB5",#N/A,TRUE,"GENERAL"}</definedName>
    <definedName name="_____b5" localSheetId="16" hidden="1">{"TAB1",#N/A,TRUE,"GENERAL";"TAB2",#N/A,TRUE,"GENERAL";"TAB3",#N/A,TRUE,"GENERAL";"TAB4",#N/A,TRUE,"GENERAL";"TAB5",#N/A,TRUE,"GENERAL"}</definedName>
    <definedName name="_____b5" hidden="1">{"TAB1",#N/A,TRUE,"GENERAL";"TAB2",#N/A,TRUE,"GENERAL";"TAB3",#N/A,TRUE,"GENERAL";"TAB4",#N/A,TRUE,"GENERAL";"TAB5",#N/A,TRUE,"GENERAL"}</definedName>
    <definedName name="_____b6" localSheetId="16" hidden="1">{"TAB1",#N/A,TRUE,"GENERAL";"TAB2",#N/A,TRUE,"GENERAL";"TAB3",#N/A,TRUE,"GENERAL";"TAB4",#N/A,TRUE,"GENERAL";"TAB5",#N/A,TRUE,"GENERAL"}</definedName>
    <definedName name="_____b6" hidden="1">{"TAB1",#N/A,TRUE,"GENERAL";"TAB2",#N/A,TRUE,"GENERAL";"TAB3",#N/A,TRUE,"GENERAL";"TAB4",#N/A,TRUE,"GENERAL";"TAB5",#N/A,TRUE,"GENERAL"}</definedName>
    <definedName name="_____b7" localSheetId="16" hidden="1">{"via1",#N/A,TRUE,"general";"via2",#N/A,TRUE,"general";"via3",#N/A,TRUE,"general"}</definedName>
    <definedName name="_____b7" hidden="1">{"via1",#N/A,TRUE,"general";"via2",#N/A,TRUE,"general";"via3",#N/A,TRUE,"general"}</definedName>
    <definedName name="_____b8" localSheetId="16" hidden="1">{"via1",#N/A,TRUE,"general";"via2",#N/A,TRUE,"general";"via3",#N/A,TRUE,"general"}</definedName>
    <definedName name="_____b8" hidden="1">{"via1",#N/A,TRUE,"general";"via2",#N/A,TRUE,"general";"via3",#N/A,TRUE,"general"}</definedName>
    <definedName name="_____bb9" localSheetId="16" hidden="1">{"TAB1",#N/A,TRUE,"GENERAL";"TAB2",#N/A,TRUE,"GENERAL";"TAB3",#N/A,TRUE,"GENERAL";"TAB4",#N/A,TRUE,"GENERAL";"TAB5",#N/A,TRUE,"GENERAL"}</definedName>
    <definedName name="_____bb9" hidden="1">{"TAB1",#N/A,TRUE,"GENERAL";"TAB2",#N/A,TRUE,"GENERAL";"TAB3",#N/A,TRUE,"GENERAL";"TAB4",#N/A,TRUE,"GENERAL";"TAB5",#N/A,TRUE,"GENERAL"}</definedName>
    <definedName name="_____bgb5" localSheetId="16" hidden="1">{"TAB1",#N/A,TRUE,"GENERAL";"TAB2",#N/A,TRUE,"GENERAL";"TAB3",#N/A,TRUE,"GENERAL";"TAB4",#N/A,TRUE,"GENERAL";"TAB5",#N/A,TRUE,"GENERAL"}</definedName>
    <definedName name="_____bgb5" hidden="1">{"TAB1",#N/A,TRUE,"GENERAL";"TAB2",#N/A,TRUE,"GENERAL";"TAB3",#N/A,TRUE,"GENERAL";"TAB4",#N/A,TRUE,"GENERAL";"TAB5",#N/A,TRUE,"GENERAL"}</definedName>
    <definedName name="_____BGC1">#REF!</definedName>
    <definedName name="_____BGC3">#REF!</definedName>
    <definedName name="_____BGC5">#REF!</definedName>
    <definedName name="_____CAC1">#REF!</definedName>
    <definedName name="_____CAC3">#REF!</definedName>
    <definedName name="_____CAC5">#REF!</definedName>
    <definedName name="_____cua1">#REF!</definedName>
    <definedName name="_____DCI1">#REF!</definedName>
    <definedName name="_____DDS1">#REF!</definedName>
    <definedName name="_____DGO1">#REF!</definedName>
    <definedName name="_____DGP1">#REF!</definedName>
    <definedName name="_____DIJ1">#REF!</definedName>
    <definedName name="_____DMD1">#REF!</definedName>
    <definedName name="_____DPI1">#REF!</definedName>
    <definedName name="_____DPY1">#REF!</definedName>
    <definedName name="_____DRI1">#REF!</definedName>
    <definedName name="_____DRL1">#REF!</definedName>
    <definedName name="_____DSP1">#REF!</definedName>
    <definedName name="_____ECP1">#REF!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FS01">#N/A</definedName>
    <definedName name="_____g2" localSheetId="16" hidden="1">{"TAB1",#N/A,TRUE,"GENERAL";"TAB2",#N/A,TRUE,"GENERAL";"TAB3",#N/A,TRUE,"GENERAL";"TAB4",#N/A,TRUE,"GENERAL";"TAB5",#N/A,TRUE,"GENERAL"}</definedName>
    <definedName name="_____g2" hidden="1">{"TAB1",#N/A,TRUE,"GENERAL";"TAB2",#N/A,TRUE,"GENERAL";"TAB3",#N/A,TRUE,"GENERAL";"TAB4",#N/A,TRUE,"GENERAL";"TAB5",#N/A,TRUE,"GENERAL"}</definedName>
    <definedName name="_____g3" localSheetId="16" hidden="1">{"via1",#N/A,TRUE,"general";"via2",#N/A,TRUE,"general";"via3",#N/A,TRUE,"general"}</definedName>
    <definedName name="_____g3" hidden="1">{"via1",#N/A,TRUE,"general";"via2",#N/A,TRUE,"general";"via3",#N/A,TRUE,"general"}</definedName>
    <definedName name="_____g4" localSheetId="16" hidden="1">{"via1",#N/A,TRUE,"general";"via2",#N/A,TRUE,"general";"via3",#N/A,TRUE,"general"}</definedName>
    <definedName name="_____g4" hidden="1">{"via1",#N/A,TRUE,"general";"via2",#N/A,TRUE,"general";"via3",#N/A,TRUE,"general"}</definedName>
    <definedName name="_____g5" localSheetId="16" hidden="1">{"via1",#N/A,TRUE,"general";"via2",#N/A,TRUE,"general";"via3",#N/A,TRUE,"general"}</definedName>
    <definedName name="_____g5" hidden="1">{"via1",#N/A,TRUE,"general";"via2",#N/A,TRUE,"general";"via3",#N/A,TRUE,"general"}</definedName>
    <definedName name="_____g6" localSheetId="16" hidden="1">{"via1",#N/A,TRUE,"general";"via2",#N/A,TRUE,"general";"via3",#N/A,TRUE,"general"}</definedName>
    <definedName name="_____g6" hidden="1">{"via1",#N/A,TRUE,"general";"via2",#N/A,TRUE,"general";"via3",#N/A,TRUE,"general"}</definedName>
    <definedName name="_____g7" localSheetId="16" hidden="1">{"TAB1",#N/A,TRUE,"GENERAL";"TAB2",#N/A,TRUE,"GENERAL";"TAB3",#N/A,TRUE,"GENERAL";"TAB4",#N/A,TRUE,"GENERAL";"TAB5",#N/A,TRUE,"GENERAL"}</definedName>
    <definedName name="_____g7" hidden="1">{"TAB1",#N/A,TRUE,"GENERAL";"TAB2",#N/A,TRUE,"GENERAL";"TAB3",#N/A,TRUE,"GENERAL";"TAB4",#N/A,TRUE,"GENERAL";"TAB5",#N/A,TRUE,"GENERAL"}</definedName>
    <definedName name="_____GR1" localSheetId="16" hidden="1">{"TAB1",#N/A,TRUE,"GENERAL";"TAB2",#N/A,TRUE,"GENERAL";"TAB3",#N/A,TRUE,"GENERAL";"TAB4",#N/A,TRUE,"GENERAL";"TAB5",#N/A,TRUE,"GENERAL"}</definedName>
    <definedName name="_____GR1" hidden="1">{"TAB1",#N/A,TRUE,"GENERAL";"TAB2",#N/A,TRUE,"GENERAL";"TAB3",#N/A,TRUE,"GENERAL";"TAB4",#N/A,TRUE,"GENERAL";"TAB5",#N/A,TRUE,"GENERAL"}</definedName>
    <definedName name="_____gtr4" localSheetId="16" hidden="1">{"via1",#N/A,TRUE,"general";"via2",#N/A,TRUE,"general";"via3",#N/A,TRUE,"general"}</definedName>
    <definedName name="_____gtr4" hidden="1">{"via1",#N/A,TRUE,"general";"via2",#N/A,TRUE,"general";"via3",#N/A,TRUE,"general"}</definedName>
    <definedName name="_____h2" localSheetId="16" hidden="1">{"via1",#N/A,TRUE,"general";"via2",#N/A,TRUE,"general";"via3",#N/A,TRUE,"general"}</definedName>
    <definedName name="_____h2" hidden="1">{"via1",#N/A,TRUE,"general";"via2",#N/A,TRUE,"general";"via3",#N/A,TRUE,"general"}</definedName>
    <definedName name="_____h3" localSheetId="16" hidden="1">{"via1",#N/A,TRUE,"general";"via2",#N/A,TRUE,"general";"via3",#N/A,TRUE,"general"}</definedName>
    <definedName name="_____h3" hidden="1">{"via1",#N/A,TRUE,"general";"via2",#N/A,TRUE,"general";"via3",#N/A,TRUE,"general"}</definedName>
    <definedName name="_____h4" localSheetId="16" hidden="1">{"TAB1",#N/A,TRUE,"GENERAL";"TAB2",#N/A,TRUE,"GENERAL";"TAB3",#N/A,TRUE,"GENERAL";"TAB4",#N/A,TRUE,"GENERAL";"TAB5",#N/A,TRUE,"GENERAL"}</definedName>
    <definedName name="_____h4" hidden="1">{"TAB1",#N/A,TRUE,"GENERAL";"TAB2",#N/A,TRUE,"GENERAL";"TAB3",#N/A,TRUE,"GENERAL";"TAB4",#N/A,TRUE,"GENERAL";"TAB5",#N/A,TRUE,"GENERAL"}</definedName>
    <definedName name="_____h5" localSheetId="16" hidden="1">{"TAB1",#N/A,TRUE,"GENERAL";"TAB2",#N/A,TRUE,"GENERAL";"TAB3",#N/A,TRUE,"GENERAL";"TAB4",#N/A,TRUE,"GENERAL";"TAB5",#N/A,TRUE,"GENERAL"}</definedName>
    <definedName name="_____h5" hidden="1">{"TAB1",#N/A,TRUE,"GENERAL";"TAB2",#N/A,TRUE,"GENERAL";"TAB3",#N/A,TRUE,"GENERAL";"TAB4",#N/A,TRUE,"GENERAL";"TAB5",#N/A,TRUE,"GENERAL"}</definedName>
    <definedName name="_____h6" localSheetId="16" hidden="1">{"via1",#N/A,TRUE,"general";"via2",#N/A,TRUE,"general";"via3",#N/A,TRUE,"general"}</definedName>
    <definedName name="_____h6" hidden="1">{"via1",#N/A,TRUE,"general";"via2",#N/A,TRUE,"general";"via3",#N/A,TRUE,"general"}</definedName>
    <definedName name="_____h7" localSheetId="16" hidden="1">{"TAB1",#N/A,TRUE,"GENERAL";"TAB2",#N/A,TRUE,"GENERAL";"TAB3",#N/A,TRUE,"GENERAL";"TAB4",#N/A,TRUE,"GENERAL";"TAB5",#N/A,TRUE,"GENERAL"}</definedName>
    <definedName name="_____h7" hidden="1">{"TAB1",#N/A,TRUE,"GENERAL";"TAB2",#N/A,TRUE,"GENERAL";"TAB3",#N/A,TRUE,"GENERAL";"TAB4",#N/A,TRUE,"GENERAL";"TAB5",#N/A,TRUE,"GENERAL"}</definedName>
    <definedName name="_____h8" localSheetId="16" hidden="1">{"via1",#N/A,TRUE,"general";"via2",#N/A,TRUE,"general";"via3",#N/A,TRUE,"general"}</definedName>
    <definedName name="_____h8" hidden="1">{"via1",#N/A,TRUE,"general";"via2",#N/A,TRUE,"general";"via3",#N/A,TRUE,"general"}</definedName>
    <definedName name="_____hfh7" localSheetId="16" hidden="1">{"via1",#N/A,TRUE,"general";"via2",#N/A,TRUE,"general";"via3",#N/A,TRUE,"general"}</definedName>
    <definedName name="_____hfh7" hidden="1">{"via1",#N/A,TRUE,"general";"via2",#N/A,TRUE,"general";"via3",#N/A,TRUE,"general"}</definedName>
    <definedName name="_____i4" localSheetId="16" hidden="1">{"via1",#N/A,TRUE,"general";"via2",#N/A,TRUE,"general";"via3",#N/A,TRUE,"general"}</definedName>
    <definedName name="_____i4" hidden="1">{"via1",#N/A,TRUE,"general";"via2",#N/A,TRUE,"general";"via3",#N/A,TRUE,"general"}</definedName>
    <definedName name="_____i5" localSheetId="16" hidden="1">{"TAB1",#N/A,TRUE,"GENERAL";"TAB2",#N/A,TRUE,"GENERAL";"TAB3",#N/A,TRUE,"GENERAL";"TAB4",#N/A,TRUE,"GENERAL";"TAB5",#N/A,TRUE,"GENERAL"}</definedName>
    <definedName name="_____i5" hidden="1">{"TAB1",#N/A,TRUE,"GENERAL";"TAB2",#N/A,TRUE,"GENERAL";"TAB3",#N/A,TRUE,"GENERAL";"TAB4",#N/A,TRUE,"GENERAL";"TAB5",#N/A,TRUE,"GENERAL"}</definedName>
    <definedName name="_____i6" localSheetId="16" hidden="1">{"TAB1",#N/A,TRUE,"GENERAL";"TAB2",#N/A,TRUE,"GENERAL";"TAB3",#N/A,TRUE,"GENERAL";"TAB4",#N/A,TRUE,"GENERAL";"TAB5",#N/A,TRUE,"GENERAL"}</definedName>
    <definedName name="_____i6" hidden="1">{"TAB1",#N/A,TRUE,"GENERAL";"TAB2",#N/A,TRUE,"GENERAL";"TAB3",#N/A,TRUE,"GENERAL";"TAB4",#N/A,TRUE,"GENERAL";"TAB5",#N/A,TRUE,"GENERAL"}</definedName>
    <definedName name="_____i7" localSheetId="16" hidden="1">{"via1",#N/A,TRUE,"general";"via2",#N/A,TRUE,"general";"via3",#N/A,TRUE,"general"}</definedName>
    <definedName name="_____i7" hidden="1">{"via1",#N/A,TRUE,"general";"via2",#N/A,TRUE,"general";"via3",#N/A,TRUE,"general"}</definedName>
    <definedName name="_____i77" localSheetId="16" hidden="1">{"TAB1",#N/A,TRUE,"GENERAL";"TAB2",#N/A,TRUE,"GENERAL";"TAB3",#N/A,TRUE,"GENERAL";"TAB4",#N/A,TRUE,"GENERAL";"TAB5",#N/A,TRUE,"GENERAL"}</definedName>
    <definedName name="_____i77" hidden="1">{"TAB1",#N/A,TRUE,"GENERAL";"TAB2",#N/A,TRUE,"GENERAL";"TAB3",#N/A,TRUE,"GENERAL";"TAB4",#N/A,TRUE,"GENERAL";"TAB5",#N/A,TRUE,"GENERAL"}</definedName>
    <definedName name="_____i8" localSheetId="16" hidden="1">{"via1",#N/A,TRUE,"general";"via2",#N/A,TRUE,"general";"via3",#N/A,TRUE,"general"}</definedName>
    <definedName name="_____i8" hidden="1">{"via1",#N/A,TRUE,"general";"via2",#N/A,TRUE,"general";"via3",#N/A,TRUE,"general"}</definedName>
    <definedName name="_____i9" localSheetId="16" hidden="1">{"TAB1",#N/A,TRUE,"GENERAL";"TAB2",#N/A,TRUE,"GENERAL";"TAB3",#N/A,TRUE,"GENERAL";"TAB4",#N/A,TRUE,"GENERAL";"TAB5",#N/A,TRUE,"GENERAL"}</definedName>
    <definedName name="_____i9" hidden="1">{"TAB1",#N/A,TRUE,"GENERAL";"TAB2",#N/A,TRUE,"GENERAL";"TAB3",#N/A,TRUE,"GENERAL";"TAB4",#N/A,TRUE,"GENERAL";"TAB5",#N/A,TRUE,"GENERAL"}</definedName>
    <definedName name="_____ICP1">#REF!</definedName>
    <definedName name="_____k3" localSheetId="16" hidden="1">{"TAB1",#N/A,TRUE,"GENERAL";"TAB2",#N/A,TRUE,"GENERAL";"TAB3",#N/A,TRUE,"GENERAL";"TAB4",#N/A,TRUE,"GENERAL";"TAB5",#N/A,TRUE,"GENERAL"}</definedName>
    <definedName name="_____k3" hidden="1">{"TAB1",#N/A,TRUE,"GENERAL";"TAB2",#N/A,TRUE,"GENERAL";"TAB3",#N/A,TRUE,"GENERAL";"TAB4",#N/A,TRUE,"GENERAL";"TAB5",#N/A,TRUE,"GENERAL"}</definedName>
    <definedName name="_____k4" localSheetId="16" hidden="1">{"via1",#N/A,TRUE,"general";"via2",#N/A,TRUE,"general";"via3",#N/A,TRUE,"general"}</definedName>
    <definedName name="_____k4" hidden="1">{"via1",#N/A,TRUE,"general";"via2",#N/A,TRUE,"general";"via3",#N/A,TRUE,"general"}</definedName>
    <definedName name="_____k5" localSheetId="16" hidden="1">{"via1",#N/A,TRUE,"general";"via2",#N/A,TRUE,"general";"via3",#N/A,TRUE,"general"}</definedName>
    <definedName name="_____k5" hidden="1">{"via1",#N/A,TRUE,"general";"via2",#N/A,TRUE,"general";"via3",#N/A,TRUE,"general"}</definedName>
    <definedName name="_____k6" localSheetId="16" hidden="1">{"TAB1",#N/A,TRUE,"GENERAL";"TAB2",#N/A,TRUE,"GENERAL";"TAB3",#N/A,TRUE,"GENERAL";"TAB4",#N/A,TRUE,"GENERAL";"TAB5",#N/A,TRUE,"GENERAL"}</definedName>
    <definedName name="_____k6" hidden="1">{"TAB1",#N/A,TRUE,"GENERAL";"TAB2",#N/A,TRUE,"GENERAL";"TAB3",#N/A,TRUE,"GENERAL";"TAB4",#N/A,TRUE,"GENERAL";"TAB5",#N/A,TRUE,"GENERAL"}</definedName>
    <definedName name="_____k7" localSheetId="16" hidden="1">{"via1",#N/A,TRUE,"general";"via2",#N/A,TRUE,"general";"via3",#N/A,TRUE,"general"}</definedName>
    <definedName name="_____k7" hidden="1">{"via1",#N/A,TRUE,"general";"via2",#N/A,TRUE,"general";"via3",#N/A,TRUE,"general"}</definedName>
    <definedName name="_____k8" localSheetId="16" hidden="1">{"via1",#N/A,TRUE,"general";"via2",#N/A,TRUE,"general";"via3",#N/A,TRUE,"general"}</definedName>
    <definedName name="_____k8" hidden="1">{"via1",#N/A,TRUE,"general";"via2",#N/A,TRUE,"general";"via3",#N/A,TRUE,"general"}</definedName>
    <definedName name="_____k9" localSheetId="16" hidden="1">{"TAB1",#N/A,TRUE,"GENERAL";"TAB2",#N/A,TRUE,"GENERAL";"TAB3",#N/A,TRUE,"GENERAL";"TAB4",#N/A,TRUE,"GENERAL";"TAB5",#N/A,TRUE,"GENERAL"}</definedName>
    <definedName name="_____k9" hidden="1">{"TAB1",#N/A,TRUE,"GENERAL";"TAB2",#N/A,TRUE,"GENERAL";"TAB3",#N/A,TRUE,"GENERAL";"TAB4",#N/A,TRUE,"GENERAL";"TAB5",#N/A,TRUE,"GENERAL"}</definedName>
    <definedName name="_____kjk6" localSheetId="16" hidden="1">{"TAB1",#N/A,TRUE,"GENERAL";"TAB2",#N/A,TRUE,"GENERAL";"TAB3",#N/A,TRUE,"GENERAL";"TAB4",#N/A,TRUE,"GENERAL";"TAB5",#N/A,TRUE,"GENERAL"}</definedName>
    <definedName name="_____kjk6" hidden="1">{"TAB1",#N/A,TRUE,"GENERAL";"TAB2",#N/A,TRUE,"GENERAL";"TAB3",#N/A,TRUE,"GENERAL";"TAB4",#N/A,TRUE,"GENERAL";"TAB5",#N/A,TRUE,"GENERAL"}</definedName>
    <definedName name="_____m3" localSheetId="16" hidden="1">{"via1",#N/A,TRUE,"general";"via2",#N/A,TRUE,"general";"via3",#N/A,TRUE,"general"}</definedName>
    <definedName name="_____m3" hidden="1">{"via1",#N/A,TRUE,"general";"via2",#N/A,TRUE,"general";"via3",#N/A,TRUE,"general"}</definedName>
    <definedName name="_____m4" localSheetId="16" hidden="1">{"TAB1",#N/A,TRUE,"GENERAL";"TAB2",#N/A,TRUE,"GENERAL";"TAB3",#N/A,TRUE,"GENERAL";"TAB4",#N/A,TRUE,"GENERAL";"TAB5",#N/A,TRUE,"GENERAL"}</definedName>
    <definedName name="_____m4" hidden="1">{"TAB1",#N/A,TRUE,"GENERAL";"TAB2",#N/A,TRUE,"GENERAL";"TAB3",#N/A,TRUE,"GENERAL";"TAB4",#N/A,TRUE,"GENERAL";"TAB5",#N/A,TRUE,"GENERAL"}</definedName>
    <definedName name="_____m5" localSheetId="16" hidden="1">{"via1",#N/A,TRUE,"general";"via2",#N/A,TRUE,"general";"via3",#N/A,TRUE,"general"}</definedName>
    <definedName name="_____m5" hidden="1">{"via1",#N/A,TRUE,"general";"via2",#N/A,TRUE,"general";"via3",#N/A,TRUE,"general"}</definedName>
    <definedName name="_____m6" localSheetId="16" hidden="1">{"TAB1",#N/A,TRUE,"GENERAL";"TAB2",#N/A,TRUE,"GENERAL";"TAB3",#N/A,TRUE,"GENERAL";"TAB4",#N/A,TRUE,"GENERAL";"TAB5",#N/A,TRUE,"GENERAL"}</definedName>
    <definedName name="_____m6" hidden="1">{"TAB1",#N/A,TRUE,"GENERAL";"TAB2",#N/A,TRUE,"GENERAL";"TAB3",#N/A,TRUE,"GENERAL";"TAB4",#N/A,TRUE,"GENERAL";"TAB5",#N/A,TRUE,"GENERAL"}</definedName>
    <definedName name="_____m7" localSheetId="16" hidden="1">{"TAB1",#N/A,TRUE,"GENERAL";"TAB2",#N/A,TRUE,"GENERAL";"TAB3",#N/A,TRUE,"GENERAL";"TAB4",#N/A,TRUE,"GENERAL";"TAB5",#N/A,TRUE,"GENERAL"}</definedName>
    <definedName name="_____m7" hidden="1">{"TAB1",#N/A,TRUE,"GENERAL";"TAB2",#N/A,TRUE,"GENERAL";"TAB3",#N/A,TRUE,"GENERAL";"TAB4",#N/A,TRUE,"GENERAL";"TAB5",#N/A,TRUE,"GENERAL"}</definedName>
    <definedName name="_____m8" localSheetId="16" hidden="1">{"via1",#N/A,TRUE,"general";"via2",#N/A,TRUE,"general";"via3",#N/A,TRUE,"general"}</definedName>
    <definedName name="_____m8" hidden="1">{"via1",#N/A,TRUE,"general";"via2",#N/A,TRUE,"general";"via3",#N/A,TRUE,"general"}</definedName>
    <definedName name="_____m9" localSheetId="16" hidden="1">{"via1",#N/A,TRUE,"general";"via2",#N/A,TRUE,"general";"via3",#N/A,TRUE,"general"}</definedName>
    <definedName name="_____m9" hidden="1">{"via1",#N/A,TRUE,"general";"via2",#N/A,TRUE,"general";"via3",#N/A,TRUE,"general"}</definedName>
    <definedName name="_____MA2">#REF!</definedName>
    <definedName name="_____mor15">#REF!</definedName>
    <definedName name="_____mun2">#REF!</definedName>
    <definedName name="_____n3" localSheetId="16" hidden="1">{"TAB1",#N/A,TRUE,"GENERAL";"TAB2",#N/A,TRUE,"GENERAL";"TAB3",#N/A,TRUE,"GENERAL";"TAB4",#N/A,TRUE,"GENERAL";"TAB5",#N/A,TRUE,"GENERAL"}</definedName>
    <definedName name="_____n3" hidden="1">{"TAB1",#N/A,TRUE,"GENERAL";"TAB2",#N/A,TRUE,"GENERAL";"TAB3",#N/A,TRUE,"GENERAL";"TAB4",#N/A,TRUE,"GENERAL";"TAB5",#N/A,TRUE,"GENERAL"}</definedName>
    <definedName name="_____n4" localSheetId="16" hidden="1">{"via1",#N/A,TRUE,"general";"via2",#N/A,TRUE,"general";"via3",#N/A,TRUE,"general"}</definedName>
    <definedName name="_____n4" hidden="1">{"via1",#N/A,TRUE,"general";"via2",#N/A,TRUE,"general";"via3",#N/A,TRUE,"general"}</definedName>
    <definedName name="_____n5" localSheetId="16" hidden="1">{"TAB1",#N/A,TRUE,"GENERAL";"TAB2",#N/A,TRUE,"GENERAL";"TAB3",#N/A,TRUE,"GENERAL";"TAB4",#N/A,TRUE,"GENERAL";"TAB5",#N/A,TRUE,"GENERAL"}</definedName>
    <definedName name="_____n5" hidden="1">{"TAB1",#N/A,TRUE,"GENERAL";"TAB2",#N/A,TRUE,"GENERAL";"TAB3",#N/A,TRUE,"GENERAL";"TAB4",#N/A,TRUE,"GENERAL";"TAB5",#N/A,TRUE,"GENERAL"}</definedName>
    <definedName name="_____num10">#REF!</definedName>
    <definedName name="_____num2">#REF!</definedName>
    <definedName name="_____num3">#REF!</definedName>
    <definedName name="_____num4">#REF!</definedName>
    <definedName name="_____num5">#REF!</definedName>
    <definedName name="_____num6">#REF!</definedName>
    <definedName name="_____num7">#REF!</definedName>
    <definedName name="_____num8">#REF!</definedName>
    <definedName name="_____num9">#REF!</definedName>
    <definedName name="_____nyn7" localSheetId="16" hidden="1">{"via1",#N/A,TRUE,"general";"via2",#N/A,TRUE,"general";"via3",#N/A,TRUE,"general"}</definedName>
    <definedName name="_____nyn7" hidden="1">{"via1",#N/A,TRUE,"general";"via2",#N/A,TRUE,"general";"via3",#N/A,TRUE,"general"}</definedName>
    <definedName name="_____o4" localSheetId="16" hidden="1">{"via1",#N/A,TRUE,"general";"via2",#N/A,TRUE,"general";"via3",#N/A,TRUE,"general"}</definedName>
    <definedName name="_____o4" hidden="1">{"via1",#N/A,TRUE,"general";"via2",#N/A,TRUE,"general";"via3",#N/A,TRUE,"general"}</definedName>
    <definedName name="_____o5" localSheetId="16" hidden="1">{"TAB1",#N/A,TRUE,"GENERAL";"TAB2",#N/A,TRUE,"GENERAL";"TAB3",#N/A,TRUE,"GENERAL";"TAB4",#N/A,TRUE,"GENERAL";"TAB5",#N/A,TRUE,"GENERAL"}</definedName>
    <definedName name="_____o5" hidden="1">{"TAB1",#N/A,TRUE,"GENERAL";"TAB2",#N/A,TRUE,"GENERAL";"TAB3",#N/A,TRUE,"GENERAL";"TAB4",#N/A,TRUE,"GENERAL";"TAB5",#N/A,TRUE,"GENERAL"}</definedName>
    <definedName name="_____o6" localSheetId="16" hidden="1">{"TAB1",#N/A,TRUE,"GENERAL";"TAB2",#N/A,TRUE,"GENERAL";"TAB3",#N/A,TRUE,"GENERAL";"TAB4",#N/A,TRUE,"GENERAL";"TAB5",#N/A,TRUE,"GENERAL"}</definedName>
    <definedName name="_____o6" hidden="1">{"TAB1",#N/A,TRUE,"GENERAL";"TAB2",#N/A,TRUE,"GENERAL";"TAB3",#N/A,TRUE,"GENERAL";"TAB4",#N/A,TRUE,"GENERAL";"TAB5",#N/A,TRUE,"GENERAL"}</definedName>
    <definedName name="_____o7" localSheetId="16" hidden="1">{"TAB1",#N/A,TRUE,"GENERAL";"TAB2",#N/A,TRUE,"GENERAL";"TAB3",#N/A,TRUE,"GENERAL";"TAB4",#N/A,TRUE,"GENERAL";"TAB5",#N/A,TRUE,"GENERAL"}</definedName>
    <definedName name="_____o7" hidden="1">{"TAB1",#N/A,TRUE,"GENERAL";"TAB2",#N/A,TRUE,"GENERAL";"TAB3",#N/A,TRUE,"GENERAL";"TAB4",#N/A,TRUE,"GENERAL";"TAB5",#N/A,TRUE,"GENERAL"}</definedName>
    <definedName name="_____o8" localSheetId="16" hidden="1">{"via1",#N/A,TRUE,"general";"via2",#N/A,TRUE,"general";"via3",#N/A,TRUE,"general"}</definedName>
    <definedName name="_____o8" hidden="1">{"via1",#N/A,TRUE,"general";"via2",#N/A,TRUE,"general";"via3",#N/A,TRUE,"general"}</definedName>
    <definedName name="_____o9" localSheetId="16" hidden="1">{"TAB1",#N/A,TRUE,"GENERAL";"TAB2",#N/A,TRUE,"GENERAL";"TAB3",#N/A,TRUE,"GENERAL";"TAB4",#N/A,TRUE,"GENERAL";"TAB5",#N/A,TRUE,"GENERAL"}</definedName>
    <definedName name="_____o9" hidden="1">{"TAB1",#N/A,TRUE,"GENERAL";"TAB2",#N/A,TRUE,"GENERAL";"TAB3",#N/A,TRUE,"GENERAL";"TAB4",#N/A,TRUE,"GENERAL";"TAB5",#N/A,TRUE,"GENERAL"}</definedName>
    <definedName name="_____OCD1">#REF!</definedName>
    <definedName name="_____OCI1">#REF!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6" localSheetId="16" hidden="1">{"via1",#N/A,TRUE,"general";"via2",#N/A,TRUE,"general";"via3",#N/A,TRUE,"general"}</definedName>
    <definedName name="_____p6" hidden="1">{"via1",#N/A,TRUE,"general";"via2",#N/A,TRUE,"general";"via3",#N/A,TRUE,"general"}</definedName>
    <definedName name="_____p7" localSheetId="16" hidden="1">{"via1",#N/A,TRUE,"general";"via2",#N/A,TRUE,"general";"via3",#N/A,TRUE,"general"}</definedName>
    <definedName name="_____p7" hidden="1">{"via1",#N/A,TRUE,"general";"via2",#N/A,TRUE,"general";"via3",#N/A,TRUE,"general"}</definedName>
    <definedName name="_____p8" localSheetId="16" hidden="1">{"TAB1",#N/A,TRUE,"GENERAL";"TAB2",#N/A,TRUE,"GENERAL";"TAB3",#N/A,TRUE,"GENERAL";"TAB4",#N/A,TRUE,"GENERAL";"TAB5",#N/A,TRUE,"GENERAL"}</definedName>
    <definedName name="_____p8" hidden="1">{"TAB1",#N/A,TRUE,"GENERAL";"TAB2",#N/A,TRUE,"GENERAL";"TAB3",#N/A,TRUE,"GENERAL";"TAB4",#N/A,TRUE,"GENERAL";"TAB5",#N/A,TRUE,"GENERAL"}</definedName>
    <definedName name="_____PF4">#REF!</definedName>
    <definedName name="_____PJ50">#REF!</definedName>
    <definedName name="_____pj51">#REF!</definedName>
    <definedName name="_____PMT5671">#REF!</definedName>
    <definedName name="_____PMT5805">#REF!</definedName>
    <definedName name="_____PMT5806">#REF!</definedName>
    <definedName name="_____PMT5815">#REF!</definedName>
    <definedName name="_____PMT582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[3]PRECIOS!$A$1:$E$65536</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PRE12">#REF!</definedName>
    <definedName name="_____r">#REF!</definedName>
    <definedName name="_____r4r" localSheetId="16" hidden="1">{"via1",#N/A,TRUE,"general";"via2",#N/A,TRUE,"general";"via3",#N/A,TRUE,"general"}</definedName>
    <definedName name="_____r4r" hidden="1">{"via1",#N/A,TRUE,"general";"via2",#N/A,TRUE,"general";"via3",#N/A,TRUE,"general"}</definedName>
    <definedName name="_____rc">#N/A</definedName>
    <definedName name="_____ref4">#REF!</definedName>
    <definedName name="_____rtu6" localSheetId="16" hidden="1">{"via1",#N/A,TRUE,"general";"via2",#N/A,TRUE,"general";"via3",#N/A,TRUE,"general"}</definedName>
    <definedName name="_____rtu6" hidden="1">{"via1",#N/A,TRUE,"general";"via2",#N/A,TRUE,"general";"via3",#N/A,TRUE,"general"}</definedName>
    <definedName name="_____s1" localSheetId="16" hidden="1">{"via1",#N/A,TRUE,"general";"via2",#N/A,TRUE,"general";"via3",#N/A,TRUE,"general"}</definedName>
    <definedName name="_____s1" hidden="1">{"via1",#N/A,TRUE,"general";"via2",#N/A,TRUE,"general";"via3",#N/A,TRUE,"general"}</definedName>
    <definedName name="_____s2" localSheetId="16" hidden="1">{"TAB1",#N/A,TRUE,"GENERAL";"TAB2",#N/A,TRUE,"GENERAL";"TAB3",#N/A,TRUE,"GENERAL";"TAB4",#N/A,TRUE,"GENERAL";"TAB5",#N/A,TRUE,"GENERAL"}</definedName>
    <definedName name="_____s2" hidden="1">{"TAB1",#N/A,TRUE,"GENERAL";"TAB2",#N/A,TRUE,"GENERAL";"TAB3",#N/A,TRUE,"GENERAL";"TAB4",#N/A,TRUE,"GENERAL";"TAB5",#N/A,TRUE,"GENERAL"}</definedName>
    <definedName name="_____s3" localSheetId="16" hidden="1">{"TAB1",#N/A,TRUE,"GENERAL";"TAB2",#N/A,TRUE,"GENERAL";"TAB3",#N/A,TRUE,"GENERAL";"TAB4",#N/A,TRUE,"GENERAL";"TAB5",#N/A,TRUE,"GENERAL"}</definedName>
    <definedName name="_____s3" hidden="1">{"TAB1",#N/A,TRUE,"GENERAL";"TAB2",#N/A,TRUE,"GENERAL";"TAB3",#N/A,TRUE,"GENERAL";"TAB4",#N/A,TRUE,"GENERAL";"TAB5",#N/A,TRUE,"GENERAL"}</definedName>
    <definedName name="_____s4" localSheetId="16" hidden="1">{"via1",#N/A,TRUE,"general";"via2",#N/A,TRUE,"general";"via3",#N/A,TRUE,"general"}</definedName>
    <definedName name="_____s4" hidden="1">{"via1",#N/A,TRUE,"general";"via2",#N/A,TRUE,"general";"via3",#N/A,TRUE,"general"}</definedName>
    <definedName name="_____s5" localSheetId="16" hidden="1">{"via1",#N/A,TRUE,"general";"via2",#N/A,TRUE,"general";"via3",#N/A,TRUE,"general"}</definedName>
    <definedName name="_____s5" hidden="1">{"via1",#N/A,TRUE,"general";"via2",#N/A,TRUE,"general";"via3",#N/A,TRUE,"general"}</definedName>
    <definedName name="_____s6" localSheetId="16" hidden="1">{"TAB1",#N/A,TRUE,"GENERAL";"TAB2",#N/A,TRUE,"GENERAL";"TAB3",#N/A,TRUE,"GENERAL";"TAB4",#N/A,TRUE,"GENERAL";"TAB5",#N/A,TRUE,"GENERAL"}</definedName>
    <definedName name="_____s6" hidden="1">{"TAB1",#N/A,TRUE,"GENERAL";"TAB2",#N/A,TRUE,"GENERAL";"TAB3",#N/A,TRUE,"GENERAL";"TAB4",#N/A,TRUE,"GENERAL";"TAB5",#N/A,TRUE,"GENERAL"}</definedName>
    <definedName name="_____s7" localSheetId="16" hidden="1">{"via1",#N/A,TRUE,"general";"via2",#N/A,TRUE,"general";"via3",#N/A,TRUE,"general"}</definedName>
    <definedName name="_____s7" hidden="1">{"via1",#N/A,TRUE,"general";"via2",#N/A,TRUE,"general";"via3",#N/A,TRUE,"general"}</definedName>
    <definedName name="_____SBC1">#REF!</definedName>
    <definedName name="_____SBC3">#REF!</definedName>
    <definedName name="_____SBC5">#REF!</definedName>
    <definedName name="_____t3" localSheetId="16" hidden="1">{"TAB1",#N/A,TRUE,"GENERAL";"TAB2",#N/A,TRUE,"GENERAL";"TAB3",#N/A,TRUE,"GENERAL";"TAB4",#N/A,TRUE,"GENERAL";"TAB5",#N/A,TRUE,"GENERAL"}</definedName>
    <definedName name="_____t3" hidden="1">{"TAB1",#N/A,TRUE,"GENERAL";"TAB2",#N/A,TRUE,"GENERAL";"TAB3",#N/A,TRUE,"GENERAL";"TAB4",#N/A,TRUE,"GENERAL";"TAB5",#N/A,TRUE,"GENERAL"}</definedName>
    <definedName name="_____t4" localSheetId="16" hidden="1">{"via1",#N/A,TRUE,"general";"via2",#N/A,TRUE,"general";"via3",#N/A,TRUE,"general"}</definedName>
    <definedName name="_____t4" hidden="1">{"via1",#N/A,TRUE,"general";"via2",#N/A,TRUE,"general";"via3",#N/A,TRUE,"general"}</definedName>
    <definedName name="_____t5" localSheetId="16" hidden="1">{"TAB1",#N/A,TRUE,"GENERAL";"TAB2",#N/A,TRUE,"GENERAL";"TAB3",#N/A,TRUE,"GENERAL";"TAB4",#N/A,TRUE,"GENERAL";"TAB5",#N/A,TRUE,"GENERAL"}</definedName>
    <definedName name="_____t5" hidden="1">{"TAB1",#N/A,TRUE,"GENERAL";"TAB2",#N/A,TRUE,"GENERAL";"TAB3",#N/A,TRUE,"GENERAL";"TAB4",#N/A,TRUE,"GENERAL";"TAB5",#N/A,TRUE,"GENERAL"}</definedName>
    <definedName name="_____t6" localSheetId="16" hidden="1">{"via1",#N/A,TRUE,"general";"via2",#N/A,TRUE,"general";"via3",#N/A,TRUE,"general"}</definedName>
    <definedName name="_____t6" hidden="1">{"via1",#N/A,TRUE,"general";"via2",#N/A,TRUE,"general";"via3",#N/A,TRUE,"general"}</definedName>
    <definedName name="_____t66" localSheetId="16" hidden="1">{"TAB1",#N/A,TRUE,"GENERAL";"TAB2",#N/A,TRUE,"GENERAL";"TAB3",#N/A,TRUE,"GENERAL";"TAB4",#N/A,TRUE,"GENERAL";"TAB5",#N/A,TRUE,"GENERAL"}</definedName>
    <definedName name="_____t66" hidden="1">{"TAB1",#N/A,TRUE,"GENERAL";"TAB2",#N/A,TRUE,"GENERAL";"TAB3",#N/A,TRUE,"GENERAL";"TAB4",#N/A,TRUE,"GENERAL";"TAB5",#N/A,TRUE,"GENERAL"}</definedName>
    <definedName name="_____t7" localSheetId="16" hidden="1">{"via1",#N/A,TRUE,"general";"via2",#N/A,TRUE,"general";"via3",#N/A,TRUE,"general"}</definedName>
    <definedName name="_____t7" hidden="1">{"via1",#N/A,TRUE,"general";"via2",#N/A,TRUE,"general";"via3",#N/A,TRUE,"general"}</definedName>
    <definedName name="_____t77" localSheetId="16" hidden="1">{"TAB1",#N/A,TRUE,"GENERAL";"TAB2",#N/A,TRUE,"GENERAL";"TAB3",#N/A,TRUE,"GENERAL";"TAB4",#N/A,TRUE,"GENERAL";"TAB5",#N/A,TRUE,"GENERAL"}</definedName>
    <definedName name="_____t77" hidden="1">{"TAB1",#N/A,TRUE,"GENERAL";"TAB2",#N/A,TRUE,"GENERAL";"TAB3",#N/A,TRUE,"GENERAL";"TAB4",#N/A,TRUE,"GENERAL";"TAB5",#N/A,TRUE,"GENERAL"}</definedName>
    <definedName name="_____t8" localSheetId="16" hidden="1">{"TAB1",#N/A,TRUE,"GENERAL";"TAB2",#N/A,TRUE,"GENERAL";"TAB3",#N/A,TRUE,"GENERAL";"TAB4",#N/A,TRUE,"GENERAL";"TAB5",#N/A,TRUE,"GENERAL"}</definedName>
    <definedName name="_____t8" hidden="1">{"TAB1",#N/A,TRUE,"GENERAL";"TAB2",#N/A,TRUE,"GENERAL";"TAB3",#N/A,TRUE,"GENERAL";"TAB4",#N/A,TRUE,"GENERAL";"TAB5",#N/A,TRUE,"GENERAL"}</definedName>
    <definedName name="_____t88" localSheetId="16" hidden="1">{"via1",#N/A,TRUE,"general";"via2",#N/A,TRUE,"general";"via3",#N/A,TRUE,"general"}</definedName>
    <definedName name="_____t88" hidden="1">{"via1",#N/A,TRUE,"general";"via2",#N/A,TRUE,"general";"via3",#N/A,TRUE,"general"}</definedName>
    <definedName name="_____t9" localSheetId="16" hidden="1">{"TAB1",#N/A,TRUE,"GENERAL";"TAB2",#N/A,TRUE,"GENERAL";"TAB3",#N/A,TRUE,"GENERAL";"TAB4",#N/A,TRUE,"GENERAL";"TAB5",#N/A,TRUE,"GENERAL"}</definedName>
    <definedName name="_____t9" hidden="1">{"TAB1",#N/A,TRUE,"GENERAL";"TAB2",#N/A,TRUE,"GENERAL";"TAB3",#N/A,TRUE,"GENERAL";"TAB4",#N/A,TRUE,"GENERAL";"TAB5",#N/A,TRUE,"GENERAL"}</definedName>
    <definedName name="_____t99" localSheetId="16" hidden="1">{"via1",#N/A,TRUE,"general";"via2",#N/A,TRUE,"general";"via3",#N/A,TRUE,"general"}</definedName>
    <definedName name="_____t99" hidden="1">{"via1",#N/A,TRUE,"general";"via2",#N/A,TRUE,"general";"via3",#N/A,TRUE,"general"}</definedName>
    <definedName name="_____tab1">#REF!</definedName>
    <definedName name="_____tab2">#REF!</definedName>
    <definedName name="_____tab3">#REF!</definedName>
    <definedName name="_____TAB4">#REF!</definedName>
    <definedName name="_____u4" localSheetId="16" hidden="1">{"TAB1",#N/A,TRUE,"GENERAL";"TAB2",#N/A,TRUE,"GENERAL";"TAB3",#N/A,TRUE,"GENERAL";"TAB4",#N/A,TRUE,"GENERAL";"TAB5",#N/A,TRUE,"GENERAL"}</definedName>
    <definedName name="_____u4" hidden="1">{"TAB1",#N/A,TRUE,"GENERAL";"TAB2",#N/A,TRUE,"GENERAL";"TAB3",#N/A,TRUE,"GENERAL";"TAB4",#N/A,TRUE,"GENERAL";"TAB5",#N/A,TRUE,"GENERAL"}</definedName>
    <definedName name="_____u5" localSheetId="16" hidden="1">{"TAB1",#N/A,TRUE,"GENERAL";"TAB2",#N/A,TRUE,"GENERAL";"TAB3",#N/A,TRUE,"GENERAL";"TAB4",#N/A,TRUE,"GENERAL";"TAB5",#N/A,TRUE,"GENERAL"}</definedName>
    <definedName name="_____u5" hidden="1">{"TAB1",#N/A,TRUE,"GENERAL";"TAB2",#N/A,TRUE,"GENERAL";"TAB3",#N/A,TRUE,"GENERAL";"TAB4",#N/A,TRUE,"GENERAL";"TAB5",#N/A,TRUE,"GENERAL"}</definedName>
    <definedName name="_____u6" localSheetId="16" hidden="1">{"TAB1",#N/A,TRUE,"GENERAL";"TAB2",#N/A,TRUE,"GENERAL";"TAB3",#N/A,TRUE,"GENERAL";"TAB4",#N/A,TRUE,"GENERAL";"TAB5",#N/A,TRUE,"GENERAL"}</definedName>
    <definedName name="_____u6" hidden="1">{"TAB1",#N/A,TRUE,"GENERAL";"TAB2",#N/A,TRUE,"GENERAL";"TAB3",#N/A,TRUE,"GENERAL";"TAB4",#N/A,TRUE,"GENERAL";"TAB5",#N/A,TRUE,"GENERAL"}</definedName>
    <definedName name="_____u7" localSheetId="16" hidden="1">{"via1",#N/A,TRUE,"general";"via2",#N/A,TRUE,"general";"via3",#N/A,TRUE,"general"}</definedName>
    <definedName name="_____u7" hidden="1">{"via1",#N/A,TRUE,"general";"via2",#N/A,TRUE,"general";"via3",#N/A,TRUE,"general"}</definedName>
    <definedName name="_____u8" localSheetId="16" hidden="1">{"TAB1",#N/A,TRUE,"GENERAL";"TAB2",#N/A,TRUE,"GENERAL";"TAB3",#N/A,TRUE,"GENERAL";"TAB4",#N/A,TRUE,"GENERAL";"TAB5",#N/A,TRUE,"GENERAL"}</definedName>
    <definedName name="_____u8" hidden="1">{"TAB1",#N/A,TRUE,"GENERAL";"TAB2",#N/A,TRUE,"GENERAL";"TAB3",#N/A,TRUE,"GENERAL";"TAB4",#N/A,TRUE,"GENERAL";"TAB5",#N/A,TRUE,"GENERAL"}</definedName>
    <definedName name="_____u9" localSheetId="16" hidden="1">{"TAB1",#N/A,TRUE,"GENERAL";"TAB2",#N/A,TRUE,"GENERAL";"TAB3",#N/A,TRUE,"GENERAL";"TAB4",#N/A,TRUE,"GENERAL";"TAB5",#N/A,TRUE,"GENERAL"}</definedName>
    <definedName name="_____u9" hidden="1">{"TAB1",#N/A,TRUE,"GENERAL";"TAB2",#N/A,TRUE,"GENERAL";"TAB3",#N/A,TRUE,"GENERAL";"TAB4",#N/A,TRUE,"GENERAL";"TAB5",#N/A,TRUE,"GENERAL"}</definedName>
    <definedName name="_____ur7" localSheetId="16" hidden="1">{"TAB1",#N/A,TRUE,"GENERAL";"TAB2",#N/A,TRUE,"GENERAL";"TAB3",#N/A,TRUE,"GENERAL";"TAB4",#N/A,TRUE,"GENERAL";"TAB5",#N/A,TRUE,"GENERAL"}</definedName>
    <definedName name="_____ur7" hidden="1">{"TAB1",#N/A,TRUE,"GENERAL";"TAB2",#N/A,TRUE,"GENERAL";"TAB3",#N/A,TRUE,"GENERAL";"TAB4",#N/A,TRUE,"GENERAL";"TAB5",#N/A,TRUE,"GENERAL"}</definedName>
    <definedName name="_____v2" localSheetId="16" hidden="1">{"via1",#N/A,TRUE,"general";"via2",#N/A,TRUE,"general";"via3",#N/A,TRUE,"general"}</definedName>
    <definedName name="_____v2" hidden="1">{"via1",#N/A,TRUE,"general";"via2",#N/A,TRUE,"general";"via3",#N/A,TRUE,"general"}</definedName>
    <definedName name="_____v3" localSheetId="16" hidden="1">{"TAB1",#N/A,TRUE,"GENERAL";"TAB2",#N/A,TRUE,"GENERAL";"TAB3",#N/A,TRUE,"GENERAL";"TAB4",#N/A,TRUE,"GENERAL";"TAB5",#N/A,TRUE,"GENERAL"}</definedName>
    <definedName name="_____v3" hidden="1">{"TAB1",#N/A,TRUE,"GENERAL";"TAB2",#N/A,TRUE,"GENERAL";"TAB3",#N/A,TRUE,"GENERAL";"TAB4",#N/A,TRUE,"GENERAL";"TAB5",#N/A,TRUE,"GENERAL"}</definedName>
    <definedName name="_____v4" localSheetId="16" hidden="1">{"TAB1",#N/A,TRUE,"GENERAL";"TAB2",#N/A,TRUE,"GENERAL";"TAB3",#N/A,TRUE,"GENERAL";"TAB4",#N/A,TRUE,"GENERAL";"TAB5",#N/A,TRUE,"GENERAL"}</definedName>
    <definedName name="_____v4" hidden="1">{"TAB1",#N/A,TRUE,"GENERAL";"TAB2",#N/A,TRUE,"GENERAL";"TAB3",#N/A,TRUE,"GENERAL";"TAB4",#N/A,TRUE,"GENERAL";"TAB5",#N/A,TRUE,"GENERAL"}</definedName>
    <definedName name="_____v5" localSheetId="16" hidden="1">{"TAB1",#N/A,TRUE,"GENERAL";"TAB2",#N/A,TRUE,"GENERAL";"TAB3",#N/A,TRUE,"GENERAL";"TAB4",#N/A,TRUE,"GENERAL";"TAB5",#N/A,TRUE,"GENERAL"}</definedName>
    <definedName name="_____v5" hidden="1">{"TAB1",#N/A,TRUE,"GENERAL";"TAB2",#N/A,TRUE,"GENERAL";"TAB3",#N/A,TRUE,"GENERAL";"TAB4",#N/A,TRUE,"GENERAL";"TAB5",#N/A,TRUE,"GENERAL"}</definedName>
    <definedName name="_____v6" localSheetId="16" hidden="1">{"TAB1",#N/A,TRUE,"GENERAL";"TAB2",#N/A,TRUE,"GENERAL";"TAB3",#N/A,TRUE,"GENERAL";"TAB4",#N/A,TRUE,"GENERAL";"TAB5",#N/A,TRUE,"GENERAL"}</definedName>
    <definedName name="_____v6" hidden="1">{"TAB1",#N/A,TRUE,"GENERAL";"TAB2",#N/A,TRUE,"GENERAL";"TAB3",#N/A,TRUE,"GENERAL";"TAB4",#N/A,TRUE,"GENERAL";"TAB5",#N/A,TRUE,"GENERAL"}</definedName>
    <definedName name="_____v7" localSheetId="16" hidden="1">{"via1",#N/A,TRUE,"general";"via2",#N/A,TRUE,"general";"via3",#N/A,TRUE,"general"}</definedName>
    <definedName name="_____v7" hidden="1">{"via1",#N/A,TRUE,"general";"via2",#N/A,TRUE,"general";"via3",#N/A,TRUE,"general"}</definedName>
    <definedName name="_____v8" localSheetId="16" hidden="1">{"TAB1",#N/A,TRUE,"GENERAL";"TAB2",#N/A,TRUE,"GENERAL";"TAB3",#N/A,TRUE,"GENERAL";"TAB4",#N/A,TRUE,"GENERAL";"TAB5",#N/A,TRUE,"GENERAL"}</definedName>
    <definedName name="_____v8" hidden="1">{"TAB1",#N/A,TRUE,"GENERAL";"TAB2",#N/A,TRUE,"GENERAL";"TAB3",#N/A,TRUE,"GENERAL";"TAB4",#N/A,TRUE,"GENERAL";"TAB5",#N/A,TRUE,"GENERAL"}</definedName>
    <definedName name="_____v9" localSheetId="16" hidden="1">{"TAB1",#N/A,TRUE,"GENERAL";"TAB2",#N/A,TRUE,"GENERAL";"TAB3",#N/A,TRUE,"GENERAL";"TAB4",#N/A,TRUE,"GENERAL";"TAB5",#N/A,TRUE,"GENERAL"}</definedName>
    <definedName name="_____v9" hidden="1">{"TAB1",#N/A,TRUE,"GENERAL";"TAB2",#N/A,TRUE,"GENERAL";"TAB3",#N/A,TRUE,"GENERAL";"TAB4",#N/A,TRUE,"GENERAL";"TAB5",#N/A,TRUE,"GENERAL"}</definedName>
    <definedName name="_____VEX1">#REF!</definedName>
    <definedName name="_____VFA1">#REF!</definedName>
    <definedName name="_____vfv4" localSheetId="16" hidden="1">{"via1",#N/A,TRUE,"general";"via2",#N/A,TRUE,"general";"via3",#N/A,TRUE,"general"}</definedName>
    <definedName name="_____vfv4" hidden="1">{"via1",#N/A,TRUE,"general";"via2",#N/A,TRUE,"general";"via3",#N/A,TRUE,"general"}</definedName>
    <definedName name="_____VIT1">#REF!</definedName>
    <definedName name="_____Vol1">#REF!</definedName>
    <definedName name="_____VPD1">#REF!</definedName>
    <definedName name="_____VPI1">#REF!</definedName>
    <definedName name="_____VPR1">#REF!</definedName>
    <definedName name="_____VPR2">#REF!</definedName>
    <definedName name="_____VRA1">#REF!</definedName>
    <definedName name="_____VRP1">#REF!</definedName>
    <definedName name="_____VSM1">#REF!</definedName>
    <definedName name="_____x1" localSheetId="16" hidden="1">{"TAB1",#N/A,TRUE,"GENERAL";"TAB2",#N/A,TRUE,"GENERAL";"TAB3",#N/A,TRUE,"GENERAL";"TAB4",#N/A,TRUE,"GENERAL";"TAB5",#N/A,TRUE,"GENERAL"}</definedName>
    <definedName name="_____x1" hidden="1">{"TAB1",#N/A,TRUE,"GENERAL";"TAB2",#N/A,TRUE,"GENERAL";"TAB3",#N/A,TRUE,"GENERAL";"TAB4",#N/A,TRUE,"GENERAL";"TAB5",#N/A,TRUE,"GENERAL"}</definedName>
    <definedName name="_____x2" localSheetId="16" hidden="1">{"via1",#N/A,TRUE,"general";"via2",#N/A,TRUE,"general";"via3",#N/A,TRUE,"general"}</definedName>
    <definedName name="_____x2" hidden="1">{"via1",#N/A,TRUE,"general";"via2",#N/A,TRUE,"general";"via3",#N/A,TRUE,"general"}</definedName>
    <definedName name="_____x3" localSheetId="16" hidden="1">{"via1",#N/A,TRUE,"general";"via2",#N/A,TRUE,"general";"via3",#N/A,TRUE,"general"}</definedName>
    <definedName name="_____x3" hidden="1">{"via1",#N/A,TRUE,"general";"via2",#N/A,TRUE,"general";"via3",#N/A,TRUE,"general"}</definedName>
    <definedName name="_____x4" localSheetId="16" hidden="1">{"via1",#N/A,TRUE,"general";"via2",#N/A,TRUE,"general";"via3",#N/A,TRUE,"general"}</definedName>
    <definedName name="_____x4" hidden="1">{"via1",#N/A,TRUE,"general";"via2",#N/A,TRUE,"general";"via3",#N/A,TRUE,"general"}</definedName>
    <definedName name="_____x5" localSheetId="16" hidden="1">{"TAB1",#N/A,TRUE,"GENERAL";"TAB2",#N/A,TRUE,"GENERAL";"TAB3",#N/A,TRUE,"GENERAL";"TAB4",#N/A,TRUE,"GENERAL";"TAB5",#N/A,TRUE,"GENERAL"}</definedName>
    <definedName name="_____x5" hidden="1">{"TAB1",#N/A,TRUE,"GENERAL";"TAB2",#N/A,TRUE,"GENERAL";"TAB3",#N/A,TRUE,"GENERAL";"TAB4",#N/A,TRUE,"GENERAL";"TAB5",#N/A,TRUE,"GENERAL"}</definedName>
    <definedName name="_____x6" localSheetId="16" hidden="1">{"TAB1",#N/A,TRUE,"GENERAL";"TAB2",#N/A,TRUE,"GENERAL";"TAB3",#N/A,TRUE,"GENERAL";"TAB4",#N/A,TRUE,"GENERAL";"TAB5",#N/A,TRUE,"GENERAL"}</definedName>
    <definedName name="_____x6" hidden="1">{"TAB1",#N/A,TRUE,"GENERAL";"TAB2",#N/A,TRUE,"GENERAL";"TAB3",#N/A,TRUE,"GENERAL";"TAB4",#N/A,TRUE,"GENERAL";"TAB5",#N/A,TRUE,"GENERAL"}</definedName>
    <definedName name="_____x7" localSheetId="16" hidden="1">{"TAB1",#N/A,TRUE,"GENERAL";"TAB2",#N/A,TRUE,"GENERAL";"TAB3",#N/A,TRUE,"GENERAL";"TAB4",#N/A,TRUE,"GENERAL";"TAB5",#N/A,TRUE,"GENERAL"}</definedName>
    <definedName name="_____x7" hidden="1">{"TAB1",#N/A,TRUE,"GENERAL";"TAB2",#N/A,TRUE,"GENERAL";"TAB3",#N/A,TRUE,"GENERAL";"TAB4",#N/A,TRUE,"GENERAL";"TAB5",#N/A,TRUE,"GENERAL"}</definedName>
    <definedName name="_____x8" localSheetId="16" hidden="1">{"via1",#N/A,TRUE,"general";"via2",#N/A,TRUE,"general";"via3",#N/A,TRUE,"general"}</definedName>
    <definedName name="_____x8" hidden="1">{"via1",#N/A,TRUE,"general";"via2",#N/A,TRUE,"general";"via3",#N/A,TRUE,"general"}</definedName>
    <definedName name="_____x9" localSheetId="16" hidden="1">{"TAB1",#N/A,TRUE,"GENERAL";"TAB2",#N/A,TRUE,"GENERAL";"TAB3",#N/A,TRUE,"GENERAL";"TAB4",#N/A,TRUE,"GENERAL";"TAB5",#N/A,TRUE,"GENERAL"}</definedName>
    <definedName name="_____x9" hidden="1">{"TAB1",#N/A,TRUE,"GENERAL";"TAB2",#N/A,TRUE,"GENERAL";"TAB3",#N/A,TRUE,"GENERAL";"TAB4",#N/A,TRUE,"GENERAL";"TAB5",#N/A,TRUE,"GENERAL"}</definedName>
    <definedName name="_____y2" localSheetId="16" hidden="1">{"TAB1",#N/A,TRUE,"GENERAL";"TAB2",#N/A,TRUE,"GENERAL";"TAB3",#N/A,TRUE,"GENERAL";"TAB4",#N/A,TRUE,"GENERAL";"TAB5",#N/A,TRUE,"GENERAL"}</definedName>
    <definedName name="_____y2" hidden="1">{"TAB1",#N/A,TRUE,"GENERAL";"TAB2",#N/A,TRUE,"GENERAL";"TAB3",#N/A,TRUE,"GENERAL";"TAB4",#N/A,TRUE,"GENERAL";"TAB5",#N/A,TRUE,"GENERAL"}</definedName>
    <definedName name="_____y3" localSheetId="16" hidden="1">{"via1",#N/A,TRUE,"general";"via2",#N/A,TRUE,"general";"via3",#N/A,TRUE,"general"}</definedName>
    <definedName name="_____y3" hidden="1">{"via1",#N/A,TRUE,"general";"via2",#N/A,TRUE,"general";"via3",#N/A,TRUE,"general"}</definedName>
    <definedName name="_____y4" localSheetId="16" hidden="1">{"via1",#N/A,TRUE,"general";"via2",#N/A,TRUE,"general";"via3",#N/A,TRUE,"general"}</definedName>
    <definedName name="_____y4" hidden="1">{"via1",#N/A,TRUE,"general";"via2",#N/A,TRUE,"general";"via3",#N/A,TRUE,"general"}</definedName>
    <definedName name="_____y5" localSheetId="16" hidden="1">{"TAB1",#N/A,TRUE,"GENERAL";"TAB2",#N/A,TRUE,"GENERAL";"TAB3",#N/A,TRUE,"GENERAL";"TAB4",#N/A,TRUE,"GENERAL";"TAB5",#N/A,TRUE,"GENERAL"}</definedName>
    <definedName name="_____y5" hidden="1">{"TAB1",#N/A,TRUE,"GENERAL";"TAB2",#N/A,TRUE,"GENERAL";"TAB3",#N/A,TRUE,"GENERAL";"TAB4",#N/A,TRUE,"GENERAL";"TAB5",#N/A,TRUE,"GENERAL"}</definedName>
    <definedName name="_____y6" localSheetId="16" hidden="1">{"via1",#N/A,TRUE,"general";"via2",#N/A,TRUE,"general";"via3",#N/A,TRUE,"general"}</definedName>
    <definedName name="_____y6" hidden="1">{"via1",#N/A,TRUE,"general";"via2",#N/A,TRUE,"general";"via3",#N/A,TRUE,"general"}</definedName>
    <definedName name="_____y7" localSheetId="16" hidden="1">{"via1",#N/A,TRUE,"general";"via2",#N/A,TRUE,"general";"via3",#N/A,TRUE,"general"}</definedName>
    <definedName name="_____y7" hidden="1">{"via1",#N/A,TRUE,"general";"via2",#N/A,TRUE,"general";"via3",#N/A,TRUE,"general"}</definedName>
    <definedName name="_____y8" localSheetId="16" hidden="1">{"via1",#N/A,TRUE,"general";"via2",#N/A,TRUE,"general";"via3",#N/A,TRUE,"general"}</definedName>
    <definedName name="_____y8" hidden="1">{"via1",#N/A,TRUE,"general";"via2",#N/A,TRUE,"general";"via3",#N/A,TRUE,"general"}</definedName>
    <definedName name="_____y9" localSheetId="16" hidden="1">{"TAB1",#N/A,TRUE,"GENERAL";"TAB2",#N/A,TRUE,"GENERAL";"TAB3",#N/A,TRUE,"GENERAL";"TAB4",#N/A,TRUE,"GENERAL";"TAB5",#N/A,TRUE,"GENERAL"}</definedName>
    <definedName name="_____y9" hidden="1">{"TAB1",#N/A,TRUE,"GENERAL";"TAB2",#N/A,TRUE,"GENERAL";"TAB3",#N/A,TRUE,"GENERAL";"TAB4",#N/A,TRUE,"GENERAL";"TAB5",#N/A,TRUE,"GENERAL"}</definedName>
    <definedName name="_____z1" localSheetId="16" hidden="1">{"TAB1",#N/A,TRUE,"GENERAL";"TAB2",#N/A,TRUE,"GENERAL";"TAB3",#N/A,TRUE,"GENERAL";"TAB4",#N/A,TRUE,"GENERAL";"TAB5",#N/A,TRUE,"GENERAL"}</definedName>
    <definedName name="_____z1" hidden="1">{"TAB1",#N/A,TRUE,"GENERAL";"TAB2",#N/A,TRUE,"GENERAL";"TAB3",#N/A,TRUE,"GENERAL";"TAB4",#N/A,TRUE,"GENERAL";"TAB5",#N/A,TRUE,"GENERAL"}</definedName>
    <definedName name="_____z2" localSheetId="16" hidden="1">{"via1",#N/A,TRUE,"general";"via2",#N/A,TRUE,"general";"via3",#N/A,TRUE,"general"}</definedName>
    <definedName name="_____z2" hidden="1">{"via1",#N/A,TRUE,"general";"via2",#N/A,TRUE,"general";"via3",#N/A,TRUE,"general"}</definedName>
    <definedName name="_____z3" localSheetId="16" hidden="1">{"via1",#N/A,TRUE,"general";"via2",#N/A,TRUE,"general";"via3",#N/A,TRUE,"general"}</definedName>
    <definedName name="_____z3" hidden="1">{"via1",#N/A,TRUE,"general";"via2",#N/A,TRUE,"general";"via3",#N/A,TRUE,"general"}</definedName>
    <definedName name="_____z4" localSheetId="16" hidden="1">{"TAB1",#N/A,TRUE,"GENERAL";"TAB2",#N/A,TRUE,"GENERAL";"TAB3",#N/A,TRUE,"GENERAL";"TAB4",#N/A,TRUE,"GENERAL";"TAB5",#N/A,TRUE,"GENERAL"}</definedName>
    <definedName name="_____z4" hidden="1">{"TAB1",#N/A,TRUE,"GENERAL";"TAB2",#N/A,TRUE,"GENERAL";"TAB3",#N/A,TRUE,"GENERAL";"TAB4",#N/A,TRUE,"GENERAL";"TAB5",#N/A,TRUE,"GENERAL"}</definedName>
    <definedName name="_____z5" localSheetId="16" hidden="1">{"via1",#N/A,TRUE,"general";"via2",#N/A,TRUE,"general";"via3",#N/A,TRUE,"general"}</definedName>
    <definedName name="_____z5" hidden="1">{"via1",#N/A,TRUE,"general";"via2",#N/A,TRUE,"general";"via3",#N/A,TRUE,"general"}</definedName>
    <definedName name="_____z6" localSheetId="16" hidden="1">{"TAB1",#N/A,TRUE,"GENERAL";"TAB2",#N/A,TRUE,"GENERAL";"TAB3",#N/A,TRUE,"GENERAL";"TAB4",#N/A,TRUE,"GENERAL";"TAB5",#N/A,TRUE,"GENERAL"}</definedName>
    <definedName name="_____z6" hidden="1">{"TAB1",#N/A,TRUE,"GENERAL";"TAB2",#N/A,TRUE,"GENERAL";"TAB3",#N/A,TRUE,"GENERAL";"TAB4",#N/A,TRUE,"GENERAL";"TAB5",#N/A,TRUE,"GENERAL"}</definedName>
    <definedName name="____a1" localSheetId="16" hidden="1">{"TAB1",#N/A,TRUE,"GENERAL";"TAB2",#N/A,TRUE,"GENERAL";"TAB3",#N/A,TRUE,"GENERAL";"TAB4",#N/A,TRUE,"GENERAL";"TAB5",#N/A,TRUE,"GENERAL"}</definedName>
    <definedName name="____a1" hidden="1">{"TAB1",#N/A,TRUE,"GENERAL";"TAB2",#N/A,TRUE,"GENERAL";"TAB3",#N/A,TRUE,"GENERAL";"TAB4",#N/A,TRUE,"GENERAL";"TAB5",#N/A,TRUE,"GENERAL"}</definedName>
    <definedName name="____A17000">#REF!</definedName>
    <definedName name="____A20000">#REF!</definedName>
    <definedName name="____a3" localSheetId="16" hidden="1">{"TAB1",#N/A,TRUE,"GENERAL";"TAB2",#N/A,TRUE,"GENERAL";"TAB3",#N/A,TRUE,"GENERAL";"TAB4",#N/A,TRUE,"GENERAL";"TAB5",#N/A,TRUE,"GENERAL"}</definedName>
    <definedName name="____a3" hidden="1">{"TAB1",#N/A,TRUE,"GENERAL";"TAB2",#N/A,TRUE,"GENERAL";"TAB3",#N/A,TRUE,"GENERAL";"TAB4",#N/A,TRUE,"GENERAL";"TAB5",#N/A,TRUE,"GENERAL"}</definedName>
    <definedName name="____A30000">#REF!</definedName>
    <definedName name="____a4" localSheetId="16" hidden="1">{"via1",#N/A,TRUE,"general";"via2",#N/A,TRUE,"general";"via3",#N/A,TRUE,"general"}</definedName>
    <definedName name="____a4" hidden="1">{"via1",#N/A,TRUE,"general";"via2",#N/A,TRUE,"general";"via3",#N/A,TRUE,"general"}</definedName>
    <definedName name="____a5" localSheetId="16" hidden="1">{"TAB1",#N/A,TRUE,"GENERAL";"TAB2",#N/A,TRUE,"GENERAL";"TAB3",#N/A,TRUE,"GENERAL";"TAB4",#N/A,TRUE,"GENERAL";"TAB5",#N/A,TRUE,"GENERAL"}</definedName>
    <definedName name="____a5" hidden="1">{"TAB1",#N/A,TRUE,"GENERAL";"TAB2",#N/A,TRUE,"GENERAL";"TAB3",#N/A,TRUE,"GENERAL";"TAB4",#N/A,TRUE,"GENERAL";"TAB5",#N/A,TRUE,"GENERAL"}</definedName>
    <definedName name="____a6" localSheetId="16" hidden="1">{"TAB1",#N/A,TRUE,"GENERAL";"TAB2",#N/A,TRUE,"GENERAL";"TAB3",#N/A,TRUE,"GENERAL";"TAB4",#N/A,TRUE,"GENERAL";"TAB5",#N/A,TRUE,"GENERAL"}</definedName>
    <definedName name="____a6" hidden="1">{"TAB1",#N/A,TRUE,"GENERAL";"TAB2",#N/A,TRUE,"GENERAL";"TAB3",#N/A,TRUE,"GENERAL";"TAB4",#N/A,TRUE,"GENERAL";"TAB5",#N/A,TRUE,"GENERAL"}</definedName>
    <definedName name="____AFC1">#REF!</definedName>
    <definedName name="____AFC3">#REF!</definedName>
    <definedName name="____AFC5">#REF!</definedName>
    <definedName name="____aiu2">#REF!</definedName>
    <definedName name="____ane7">#REF!</definedName>
    <definedName name="____ane8">#REF!</definedName>
    <definedName name="____apu1">#REF!</definedName>
    <definedName name="____APU221">#N/A</definedName>
    <definedName name="____APU465">#N/A</definedName>
    <definedName name="____Atp2">#REF!</definedName>
    <definedName name="____b2" localSheetId="16" hidden="1">{"TAB1",#N/A,TRUE,"GENERAL";"TAB2",#N/A,TRUE,"GENERAL";"TAB3",#N/A,TRUE,"GENERAL";"TAB4",#N/A,TRUE,"GENERAL";"TAB5",#N/A,TRUE,"GENERAL"}</definedName>
    <definedName name="____b2" hidden="1">{"TAB1",#N/A,TRUE,"GENERAL";"TAB2",#N/A,TRUE,"GENERAL";"TAB3",#N/A,TRUE,"GENERAL";"TAB4",#N/A,TRUE,"GENERAL";"TAB5",#N/A,TRUE,"GENERAL"}</definedName>
    <definedName name="____b3" localSheetId="16" hidden="1">{"TAB1",#N/A,TRUE,"GENERAL";"TAB2",#N/A,TRUE,"GENERAL";"TAB3",#N/A,TRUE,"GENERAL";"TAB4",#N/A,TRUE,"GENERAL";"TAB5",#N/A,TRUE,"GENERAL"}</definedName>
    <definedName name="____b3" hidden="1">{"TAB1",#N/A,TRUE,"GENERAL";"TAB2",#N/A,TRUE,"GENERAL";"TAB3",#N/A,TRUE,"GENERAL";"TAB4",#N/A,TRUE,"GENERAL";"TAB5",#N/A,TRUE,"GENERAL"}</definedName>
    <definedName name="____b4" localSheetId="16" hidden="1">{"TAB1",#N/A,TRUE,"GENERAL";"TAB2",#N/A,TRUE,"GENERAL";"TAB3",#N/A,TRUE,"GENERAL";"TAB4",#N/A,TRUE,"GENERAL";"TAB5",#N/A,TRUE,"GENERAL"}</definedName>
    <definedName name="____b4" hidden="1">{"TAB1",#N/A,TRUE,"GENERAL";"TAB2",#N/A,TRUE,"GENERAL";"TAB3",#N/A,TRUE,"GENERAL";"TAB4",#N/A,TRUE,"GENERAL";"TAB5",#N/A,TRUE,"GENERAL"}</definedName>
    <definedName name="____b5" localSheetId="16" hidden="1">{"TAB1",#N/A,TRUE,"GENERAL";"TAB2",#N/A,TRUE,"GENERAL";"TAB3",#N/A,TRUE,"GENERAL";"TAB4",#N/A,TRUE,"GENERAL";"TAB5",#N/A,TRUE,"GENERAL"}</definedName>
    <definedName name="____b5" hidden="1">{"TAB1",#N/A,TRUE,"GENERAL";"TAB2",#N/A,TRUE,"GENERAL";"TAB3",#N/A,TRUE,"GENERAL";"TAB4",#N/A,TRUE,"GENERAL";"TAB5",#N/A,TRUE,"GENERAL"}</definedName>
    <definedName name="____b6" localSheetId="16" hidden="1">{"TAB1",#N/A,TRUE,"GENERAL";"TAB2",#N/A,TRUE,"GENERAL";"TAB3",#N/A,TRUE,"GENERAL";"TAB4",#N/A,TRUE,"GENERAL";"TAB5",#N/A,TRUE,"GENERAL"}</definedName>
    <definedName name="____b6" hidden="1">{"TAB1",#N/A,TRUE,"GENERAL";"TAB2",#N/A,TRUE,"GENERAL";"TAB3",#N/A,TRUE,"GENERAL";"TAB4",#N/A,TRUE,"GENERAL";"TAB5",#N/A,TRUE,"GENERAL"}</definedName>
    <definedName name="____b7" localSheetId="16" hidden="1">{"via1",#N/A,TRUE,"general";"via2",#N/A,TRUE,"general";"via3",#N/A,TRUE,"general"}</definedName>
    <definedName name="____b7" hidden="1">{"via1",#N/A,TRUE,"general";"via2",#N/A,TRUE,"general";"via3",#N/A,TRUE,"general"}</definedName>
    <definedName name="____b8" localSheetId="16" hidden="1">{"via1",#N/A,TRUE,"general";"via2",#N/A,TRUE,"general";"via3",#N/A,TRUE,"general"}</definedName>
    <definedName name="____b8" hidden="1">{"via1",#N/A,TRUE,"general";"via2",#N/A,TRUE,"general";"via3",#N/A,TRUE,"general"}</definedName>
    <definedName name="____bb9" localSheetId="16" hidden="1">{"TAB1",#N/A,TRUE,"GENERAL";"TAB2",#N/A,TRUE,"GENERAL";"TAB3",#N/A,TRUE,"GENERAL";"TAB4",#N/A,TRUE,"GENERAL";"TAB5",#N/A,TRUE,"GENERAL"}</definedName>
    <definedName name="____bb9" hidden="1">{"TAB1",#N/A,TRUE,"GENERAL";"TAB2",#N/A,TRUE,"GENERAL";"TAB3",#N/A,TRUE,"GENERAL";"TAB4",#N/A,TRUE,"GENERAL";"TAB5",#N/A,TRUE,"GENERAL"}</definedName>
    <definedName name="____bgb5" localSheetId="16" hidden="1">{"TAB1",#N/A,TRUE,"GENERAL";"TAB2",#N/A,TRUE,"GENERAL";"TAB3",#N/A,TRUE,"GENERAL";"TAB4",#N/A,TRUE,"GENERAL";"TAB5",#N/A,TRUE,"GENERAL"}</definedName>
    <definedName name="____bgb5" hidden="1">{"TAB1",#N/A,TRUE,"GENERAL";"TAB2",#N/A,TRUE,"GENERAL";"TAB3",#N/A,TRUE,"GENERAL";"TAB4",#N/A,TRUE,"GENERAL";"TAB5",#N/A,TRUE,"GENERAL"}</definedName>
    <definedName name="____BGC1">#REF!</definedName>
    <definedName name="____BGC3">#REF!</definedName>
    <definedName name="____BGC5">#REF!</definedName>
    <definedName name="____CAC1">#REF!</definedName>
    <definedName name="____CAC3">#REF!</definedName>
    <definedName name="____CAC5">#REF!</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cua1">#REF!</definedName>
    <definedName name="____DCI1">#REF!</definedName>
    <definedName name="____DDS1">#REF!</definedName>
    <definedName name="____DGO1">#REF!</definedName>
    <definedName name="____DGP1">#REF!</definedName>
    <definedName name="____DIJ1">#REF!</definedName>
    <definedName name="____DMD1">#REF!</definedName>
    <definedName name="____DPI1">#REF!</definedName>
    <definedName name="____DPY1">#REF!</definedName>
    <definedName name="____DRI1">#REF!</definedName>
    <definedName name="____DRL1">#REF!</definedName>
    <definedName name="____DSP1">#REF!</definedName>
    <definedName name="____ECP1">#REF!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02">#REF!</definedName>
    <definedName name="____EXC1">#REF!</definedName>
    <definedName name="____EXC10">#REF!</definedName>
    <definedName name="____EXC11">#REF!</definedName>
    <definedName name="____EXC12">#REF!</definedName>
    <definedName name="____EXC2">#REF!</definedName>
    <definedName name="____exc24">#REF!</definedName>
    <definedName name="____EXC3">#REF!</definedName>
    <definedName name="____EXC4">#REF!</definedName>
    <definedName name="____exc40">#REF!</definedName>
    <definedName name="____EXC5">#REF!</definedName>
    <definedName name="____EXC6">#REF!</definedName>
    <definedName name="____EXC7">#REF!</definedName>
    <definedName name="____EXC8">#REF!</definedName>
    <definedName name="____EXC9">#REF!</definedName>
    <definedName name="____ff2005">#N/A</definedName>
    <definedName name="____g2" localSheetId="16" hidden="1">{"TAB1",#N/A,TRUE,"GENERAL";"TAB2",#N/A,TRUE,"GENERAL";"TAB3",#N/A,TRUE,"GENERAL";"TAB4",#N/A,TRUE,"GENERAL";"TAB5",#N/A,TRUE,"GENERAL"}</definedName>
    <definedName name="____g2" hidden="1">{"TAB1",#N/A,TRUE,"GENERAL";"TAB2",#N/A,TRUE,"GENERAL";"TAB3",#N/A,TRUE,"GENERAL";"TAB4",#N/A,TRUE,"GENERAL";"TAB5",#N/A,TRUE,"GENERAL"}</definedName>
    <definedName name="____g3" localSheetId="16" hidden="1">{"via1",#N/A,TRUE,"general";"via2",#N/A,TRUE,"general";"via3",#N/A,TRUE,"general"}</definedName>
    <definedName name="____g3" hidden="1">{"via1",#N/A,TRUE,"general";"via2",#N/A,TRUE,"general";"via3",#N/A,TRUE,"general"}</definedName>
    <definedName name="____g4" localSheetId="16" hidden="1">{"via1",#N/A,TRUE,"general";"via2",#N/A,TRUE,"general";"via3",#N/A,TRUE,"general"}</definedName>
    <definedName name="____g4" hidden="1">{"via1",#N/A,TRUE,"general";"via2",#N/A,TRUE,"general";"via3",#N/A,TRUE,"general"}</definedName>
    <definedName name="____g5" localSheetId="16" hidden="1">{"via1",#N/A,TRUE,"general";"via2",#N/A,TRUE,"general";"via3",#N/A,TRUE,"general"}</definedName>
    <definedName name="____g5" hidden="1">{"via1",#N/A,TRUE,"general";"via2",#N/A,TRUE,"general";"via3",#N/A,TRUE,"general"}</definedName>
    <definedName name="____g6" localSheetId="16" hidden="1">{"via1",#N/A,TRUE,"general";"via2",#N/A,TRUE,"general";"via3",#N/A,TRUE,"general"}</definedName>
    <definedName name="____g6" hidden="1">{"via1",#N/A,TRUE,"general";"via2",#N/A,TRUE,"general";"via3",#N/A,TRUE,"general"}</definedName>
    <definedName name="____g7" localSheetId="16" hidden="1">{"TAB1",#N/A,TRUE,"GENERAL";"TAB2",#N/A,TRUE,"GENERAL";"TAB3",#N/A,TRUE,"GENERAL";"TAB4",#N/A,TRUE,"GENERAL";"TAB5",#N/A,TRUE,"GENERAL"}</definedName>
    <definedName name="____g7" hidden="1">{"TAB1",#N/A,TRUE,"GENERAL";"TAB2",#N/A,TRUE,"GENERAL";"TAB3",#N/A,TRUE,"GENERAL";"TAB4",#N/A,TRUE,"GENERAL";"TAB5",#N/A,TRUE,"GENERAL"}</definedName>
    <definedName name="____GR1" localSheetId="16" hidden="1">{"TAB1",#N/A,TRUE,"GENERAL";"TAB2",#N/A,TRUE,"GENERAL";"TAB3",#N/A,TRUE,"GENERAL";"TAB4",#N/A,TRUE,"GENERAL";"TAB5",#N/A,TRUE,"GENERAL"}</definedName>
    <definedName name="____GR1" hidden="1">{"TAB1",#N/A,TRUE,"GENERAL";"TAB2",#N/A,TRUE,"GENERAL";"TAB3",#N/A,TRUE,"GENERAL";"TAB4",#N/A,TRUE,"GENERAL";"TAB5",#N/A,TRUE,"GENERAL"}</definedName>
    <definedName name="____gtr4" localSheetId="16" hidden="1">{"via1",#N/A,TRUE,"general";"via2",#N/A,TRUE,"general";"via3",#N/A,TRUE,"general"}</definedName>
    <definedName name="____gtr4" hidden="1">{"via1",#N/A,TRUE,"general";"via2",#N/A,TRUE,"general";"via3",#N/A,TRUE,"general"}</definedName>
    <definedName name="____h2" localSheetId="16" hidden="1">{"via1",#N/A,TRUE,"general";"via2",#N/A,TRUE,"general";"via3",#N/A,TRUE,"general"}</definedName>
    <definedName name="____h2" hidden="1">{"via1",#N/A,TRUE,"general";"via2",#N/A,TRUE,"general";"via3",#N/A,TRUE,"general"}</definedName>
    <definedName name="____h3" localSheetId="16" hidden="1">{"via1",#N/A,TRUE,"general";"via2",#N/A,TRUE,"general";"via3",#N/A,TRUE,"general"}</definedName>
    <definedName name="____h3" hidden="1">{"via1",#N/A,TRUE,"general";"via2",#N/A,TRUE,"general";"via3",#N/A,TRUE,"general"}</definedName>
    <definedName name="____h4" localSheetId="16" hidden="1">{"TAB1",#N/A,TRUE,"GENERAL";"TAB2",#N/A,TRUE,"GENERAL";"TAB3",#N/A,TRUE,"GENERAL";"TAB4",#N/A,TRUE,"GENERAL";"TAB5",#N/A,TRUE,"GENERAL"}</definedName>
    <definedName name="____h4" hidden="1">{"TAB1",#N/A,TRUE,"GENERAL";"TAB2",#N/A,TRUE,"GENERAL";"TAB3",#N/A,TRUE,"GENERAL";"TAB4",#N/A,TRUE,"GENERAL";"TAB5",#N/A,TRUE,"GENERAL"}</definedName>
    <definedName name="____h5" localSheetId="16" hidden="1">{"TAB1",#N/A,TRUE,"GENERAL";"TAB2",#N/A,TRUE,"GENERAL";"TAB3",#N/A,TRUE,"GENERAL";"TAB4",#N/A,TRUE,"GENERAL";"TAB5",#N/A,TRUE,"GENERAL"}</definedName>
    <definedName name="____h5" hidden="1">{"TAB1",#N/A,TRUE,"GENERAL";"TAB2",#N/A,TRUE,"GENERAL";"TAB3",#N/A,TRUE,"GENERAL";"TAB4",#N/A,TRUE,"GENERAL";"TAB5",#N/A,TRUE,"GENERAL"}</definedName>
    <definedName name="____h6" localSheetId="16" hidden="1">{"via1",#N/A,TRUE,"general";"via2",#N/A,TRUE,"general";"via3",#N/A,TRUE,"general"}</definedName>
    <definedName name="____h6" hidden="1">{"via1",#N/A,TRUE,"general";"via2",#N/A,TRUE,"general";"via3",#N/A,TRUE,"general"}</definedName>
    <definedName name="____h7" localSheetId="16" hidden="1">{"TAB1",#N/A,TRUE,"GENERAL";"TAB2",#N/A,TRUE,"GENERAL";"TAB3",#N/A,TRUE,"GENERAL";"TAB4",#N/A,TRUE,"GENERAL";"TAB5",#N/A,TRUE,"GENERAL"}</definedName>
    <definedName name="____h7" hidden="1">{"TAB1",#N/A,TRUE,"GENERAL";"TAB2",#N/A,TRUE,"GENERAL";"TAB3",#N/A,TRUE,"GENERAL";"TAB4",#N/A,TRUE,"GENERAL";"TAB5",#N/A,TRUE,"GENERAL"}</definedName>
    <definedName name="____h8" localSheetId="16" hidden="1">{"via1",#N/A,TRUE,"general";"via2",#N/A,TRUE,"general";"via3",#N/A,TRUE,"general"}</definedName>
    <definedName name="____h8" hidden="1">{"via1",#N/A,TRUE,"general";"via2",#N/A,TRUE,"general";"via3",#N/A,TRUE,"general"}</definedName>
    <definedName name="____hfh7" localSheetId="16" hidden="1">{"via1",#N/A,TRUE,"general";"via2",#N/A,TRUE,"general";"via3",#N/A,TRUE,"general"}</definedName>
    <definedName name="____hfh7" hidden="1">{"via1",#N/A,TRUE,"general";"via2",#N/A,TRUE,"general";"via3",#N/A,TRUE,"general"}</definedName>
    <definedName name="____i4" localSheetId="16" hidden="1">{"via1",#N/A,TRUE,"general";"via2",#N/A,TRUE,"general";"via3",#N/A,TRUE,"general"}</definedName>
    <definedName name="____i4" hidden="1">{"via1",#N/A,TRUE,"general";"via2",#N/A,TRUE,"general";"via3",#N/A,TRUE,"general"}</definedName>
    <definedName name="____i5" localSheetId="16" hidden="1">{"TAB1",#N/A,TRUE,"GENERAL";"TAB2",#N/A,TRUE,"GENERAL";"TAB3",#N/A,TRUE,"GENERAL";"TAB4",#N/A,TRUE,"GENERAL";"TAB5",#N/A,TRUE,"GENERAL"}</definedName>
    <definedName name="____i5" hidden="1">{"TAB1",#N/A,TRUE,"GENERAL";"TAB2",#N/A,TRUE,"GENERAL";"TAB3",#N/A,TRUE,"GENERAL";"TAB4",#N/A,TRUE,"GENERAL";"TAB5",#N/A,TRUE,"GENERAL"}</definedName>
    <definedName name="____i6" localSheetId="16" hidden="1">{"TAB1",#N/A,TRUE,"GENERAL";"TAB2",#N/A,TRUE,"GENERAL";"TAB3",#N/A,TRUE,"GENERAL";"TAB4",#N/A,TRUE,"GENERAL";"TAB5",#N/A,TRUE,"GENERAL"}</definedName>
    <definedName name="____i6" hidden="1">{"TAB1",#N/A,TRUE,"GENERAL";"TAB2",#N/A,TRUE,"GENERAL";"TAB3",#N/A,TRUE,"GENERAL";"TAB4",#N/A,TRUE,"GENERAL";"TAB5",#N/A,TRUE,"GENERAL"}</definedName>
    <definedName name="____i7" localSheetId="16" hidden="1">{"via1",#N/A,TRUE,"general";"via2",#N/A,TRUE,"general";"via3",#N/A,TRUE,"general"}</definedName>
    <definedName name="____i7" hidden="1">{"via1",#N/A,TRUE,"general";"via2",#N/A,TRUE,"general";"via3",#N/A,TRUE,"general"}</definedName>
    <definedName name="____i77" localSheetId="16" hidden="1">{"TAB1",#N/A,TRUE,"GENERAL";"TAB2",#N/A,TRUE,"GENERAL";"TAB3",#N/A,TRUE,"GENERAL";"TAB4",#N/A,TRUE,"GENERAL";"TAB5",#N/A,TRUE,"GENERAL"}</definedName>
    <definedName name="____i77" hidden="1">{"TAB1",#N/A,TRUE,"GENERAL";"TAB2",#N/A,TRUE,"GENERAL";"TAB3",#N/A,TRUE,"GENERAL";"TAB4",#N/A,TRUE,"GENERAL";"TAB5",#N/A,TRUE,"GENERAL"}</definedName>
    <definedName name="____i8" localSheetId="16" hidden="1">{"via1",#N/A,TRUE,"general";"via2",#N/A,TRUE,"general";"via3",#N/A,TRUE,"general"}</definedName>
    <definedName name="____i8" hidden="1">{"via1",#N/A,TRUE,"general";"via2",#N/A,TRUE,"general";"via3",#N/A,TRUE,"general"}</definedName>
    <definedName name="____i9" localSheetId="16" hidden="1">{"TAB1",#N/A,TRUE,"GENERAL";"TAB2",#N/A,TRUE,"GENERAL";"TAB3",#N/A,TRUE,"GENERAL";"TAB4",#N/A,TRUE,"GENERAL";"TAB5",#N/A,TRUE,"GENERAL"}</definedName>
    <definedName name="____i9" hidden="1">{"TAB1",#N/A,TRUE,"GENERAL";"TAB2",#N/A,TRUE,"GENERAL";"TAB3",#N/A,TRUE,"GENERAL";"TAB4",#N/A,TRUE,"GENERAL";"TAB5",#N/A,TRUE,"GENERAL"}</definedName>
    <definedName name="____ICP1">#REF!</definedName>
    <definedName name="____k3" localSheetId="16" hidden="1">{"TAB1",#N/A,TRUE,"GENERAL";"TAB2",#N/A,TRUE,"GENERAL";"TAB3",#N/A,TRUE,"GENERAL";"TAB4",#N/A,TRUE,"GENERAL";"TAB5",#N/A,TRUE,"GENERAL"}</definedName>
    <definedName name="____k3" hidden="1">{"TAB1",#N/A,TRUE,"GENERAL";"TAB2",#N/A,TRUE,"GENERAL";"TAB3",#N/A,TRUE,"GENERAL";"TAB4",#N/A,TRUE,"GENERAL";"TAB5",#N/A,TRUE,"GENERAL"}</definedName>
    <definedName name="____k4" localSheetId="16" hidden="1">{"via1",#N/A,TRUE,"general";"via2",#N/A,TRUE,"general";"via3",#N/A,TRUE,"general"}</definedName>
    <definedName name="____k4" hidden="1">{"via1",#N/A,TRUE,"general";"via2",#N/A,TRUE,"general";"via3",#N/A,TRUE,"general"}</definedName>
    <definedName name="____k5" localSheetId="16" hidden="1">{"via1",#N/A,TRUE,"general";"via2",#N/A,TRUE,"general";"via3",#N/A,TRUE,"general"}</definedName>
    <definedName name="____k5" hidden="1">{"via1",#N/A,TRUE,"general";"via2",#N/A,TRUE,"general";"via3",#N/A,TRUE,"general"}</definedName>
    <definedName name="____k6" localSheetId="16" hidden="1">{"TAB1",#N/A,TRUE,"GENERAL";"TAB2",#N/A,TRUE,"GENERAL";"TAB3",#N/A,TRUE,"GENERAL";"TAB4",#N/A,TRUE,"GENERAL";"TAB5",#N/A,TRUE,"GENERAL"}</definedName>
    <definedName name="____k6" hidden="1">{"TAB1",#N/A,TRUE,"GENERAL";"TAB2",#N/A,TRUE,"GENERAL";"TAB3",#N/A,TRUE,"GENERAL";"TAB4",#N/A,TRUE,"GENERAL";"TAB5",#N/A,TRUE,"GENERAL"}</definedName>
    <definedName name="____k7" localSheetId="16" hidden="1">{"via1",#N/A,TRUE,"general";"via2",#N/A,TRUE,"general";"via3",#N/A,TRUE,"general"}</definedName>
    <definedName name="____k7" hidden="1">{"via1",#N/A,TRUE,"general";"via2",#N/A,TRUE,"general";"via3",#N/A,TRUE,"general"}</definedName>
    <definedName name="____k8" localSheetId="16" hidden="1">{"via1",#N/A,TRUE,"general";"via2",#N/A,TRUE,"general";"via3",#N/A,TRUE,"general"}</definedName>
    <definedName name="____k8" hidden="1">{"via1",#N/A,TRUE,"general";"via2",#N/A,TRUE,"general";"via3",#N/A,TRUE,"general"}</definedName>
    <definedName name="____k9" localSheetId="16" hidden="1">{"TAB1",#N/A,TRUE,"GENERAL";"TAB2",#N/A,TRUE,"GENERAL";"TAB3",#N/A,TRUE,"GENERAL";"TAB4",#N/A,TRUE,"GENERAL";"TAB5",#N/A,TRUE,"GENERAL"}</definedName>
    <definedName name="____k9" hidden="1">{"TAB1",#N/A,TRUE,"GENERAL";"TAB2",#N/A,TRUE,"GENERAL";"TAB3",#N/A,TRUE,"GENERAL";"TAB4",#N/A,TRUE,"GENERAL";"TAB5",#N/A,TRUE,"GENERAL"}</definedName>
    <definedName name="____kjk6" localSheetId="16" hidden="1">{"TAB1",#N/A,TRUE,"GENERAL";"TAB2",#N/A,TRUE,"GENERAL";"TAB3",#N/A,TRUE,"GENERAL";"TAB4",#N/A,TRUE,"GENERAL";"TAB5",#N/A,TRUE,"GENERAL"}</definedName>
    <definedName name="____kjk6" hidden="1">{"TAB1",#N/A,TRUE,"GENERAL";"TAB2",#N/A,TRUE,"GENERAL";"TAB3",#N/A,TRUE,"GENERAL";"TAB4",#N/A,TRUE,"GENERAL";"TAB5",#N/A,TRUE,"GENERAL"}</definedName>
    <definedName name="____LEY80">#REF!</definedName>
    <definedName name="____m3" localSheetId="16" hidden="1">{"via1",#N/A,TRUE,"general";"via2",#N/A,TRUE,"general";"via3",#N/A,TRUE,"general"}</definedName>
    <definedName name="____m3" hidden="1">{"via1",#N/A,TRUE,"general";"via2",#N/A,TRUE,"general";"via3",#N/A,TRUE,"general"}</definedName>
    <definedName name="____m4" localSheetId="16" hidden="1">{"TAB1",#N/A,TRUE,"GENERAL";"TAB2",#N/A,TRUE,"GENERAL";"TAB3",#N/A,TRUE,"GENERAL";"TAB4",#N/A,TRUE,"GENERAL";"TAB5",#N/A,TRUE,"GENERAL"}</definedName>
    <definedName name="____m4" hidden="1">{"TAB1",#N/A,TRUE,"GENERAL";"TAB2",#N/A,TRUE,"GENERAL";"TAB3",#N/A,TRUE,"GENERAL";"TAB4",#N/A,TRUE,"GENERAL";"TAB5",#N/A,TRUE,"GENERAL"}</definedName>
    <definedName name="____m5" localSheetId="16" hidden="1">{"via1",#N/A,TRUE,"general";"via2",#N/A,TRUE,"general";"via3",#N/A,TRUE,"general"}</definedName>
    <definedName name="____m5" hidden="1">{"via1",#N/A,TRUE,"general";"via2",#N/A,TRUE,"general";"via3",#N/A,TRUE,"general"}</definedName>
    <definedName name="____m6" localSheetId="16" hidden="1">{"TAB1",#N/A,TRUE,"GENERAL";"TAB2",#N/A,TRUE,"GENERAL";"TAB3",#N/A,TRUE,"GENERAL";"TAB4",#N/A,TRUE,"GENERAL";"TAB5",#N/A,TRUE,"GENERAL"}</definedName>
    <definedName name="____m6" hidden="1">{"TAB1",#N/A,TRUE,"GENERAL";"TAB2",#N/A,TRUE,"GENERAL";"TAB3",#N/A,TRUE,"GENERAL";"TAB4",#N/A,TRUE,"GENERAL";"TAB5",#N/A,TRUE,"GENERAL"}</definedName>
    <definedName name="____m7" localSheetId="16" hidden="1">{"TAB1",#N/A,TRUE,"GENERAL";"TAB2",#N/A,TRUE,"GENERAL";"TAB3",#N/A,TRUE,"GENERAL";"TAB4",#N/A,TRUE,"GENERAL";"TAB5",#N/A,TRUE,"GENERAL"}</definedName>
    <definedName name="____m7" hidden="1">{"TAB1",#N/A,TRUE,"GENERAL";"TAB2",#N/A,TRUE,"GENERAL";"TAB3",#N/A,TRUE,"GENERAL";"TAB4",#N/A,TRUE,"GENERAL";"TAB5",#N/A,TRUE,"GENERAL"}</definedName>
    <definedName name="____m8" localSheetId="16" hidden="1">{"via1",#N/A,TRUE,"general";"via2",#N/A,TRUE,"general";"via3",#N/A,TRUE,"general"}</definedName>
    <definedName name="____m8" hidden="1">{"via1",#N/A,TRUE,"general";"via2",#N/A,TRUE,"general";"via3",#N/A,TRUE,"general"}</definedName>
    <definedName name="____m9" localSheetId="16" hidden="1">{"via1",#N/A,TRUE,"general";"via2",#N/A,TRUE,"general";"via3",#N/A,TRUE,"general"}</definedName>
    <definedName name="____m9" hidden="1">{"via1",#N/A,TRUE,"general";"via2",#N/A,TRUE,"general";"via3",#N/A,TRUE,"general"}</definedName>
    <definedName name="____MA2">#REF!</definedName>
    <definedName name="____mun2">#REF!</definedName>
    <definedName name="____n3" localSheetId="16" hidden="1">{"TAB1",#N/A,TRUE,"GENERAL";"TAB2",#N/A,TRUE,"GENERAL";"TAB3",#N/A,TRUE,"GENERAL";"TAB4",#N/A,TRUE,"GENERAL";"TAB5",#N/A,TRUE,"GENERAL"}</definedName>
    <definedName name="____n3" hidden="1">{"TAB1",#N/A,TRUE,"GENERAL";"TAB2",#N/A,TRUE,"GENERAL";"TAB3",#N/A,TRUE,"GENERAL";"TAB4",#N/A,TRUE,"GENERAL";"TAB5",#N/A,TRUE,"GENERAL"}</definedName>
    <definedName name="____n4" localSheetId="16" hidden="1">{"via1",#N/A,TRUE,"general";"via2",#N/A,TRUE,"general";"via3",#N/A,TRUE,"general"}</definedName>
    <definedName name="____n4" hidden="1">{"via1",#N/A,TRUE,"general";"via2",#N/A,TRUE,"general";"via3",#N/A,TRUE,"general"}</definedName>
    <definedName name="____n5" localSheetId="16" hidden="1">{"TAB1",#N/A,TRUE,"GENERAL";"TAB2",#N/A,TRUE,"GENERAL";"TAB3",#N/A,TRUE,"GENERAL";"TAB4",#N/A,TRUE,"GENERAL";"TAB5",#N/A,TRUE,"GENERAL"}</definedName>
    <definedName name="____n5" hidden="1">{"TAB1",#N/A,TRUE,"GENERAL";"TAB2",#N/A,TRUE,"GENERAL";"TAB3",#N/A,TRUE,"GENERAL";"TAB4",#N/A,TRUE,"GENERAL";"TAB5",#N/A,TRUE,"GENERAL"}</definedName>
    <definedName name="____num10">#REF!</definedName>
    <definedName name="____num2">#REF!</definedName>
    <definedName name="____num3">#REF!</definedName>
    <definedName name="____num4">#REF!</definedName>
    <definedName name="____num5">#REF!</definedName>
    <definedName name="____num6">#REF!</definedName>
    <definedName name="____num7">#REF!</definedName>
    <definedName name="____num8">#REF!</definedName>
    <definedName name="____num9">#REF!</definedName>
    <definedName name="____nyn7" localSheetId="16" hidden="1">{"via1",#N/A,TRUE,"general";"via2",#N/A,TRUE,"general";"via3",#N/A,TRUE,"general"}</definedName>
    <definedName name="____nyn7" hidden="1">{"via1",#N/A,TRUE,"general";"via2",#N/A,TRUE,"general";"via3",#N/A,TRUE,"general"}</definedName>
    <definedName name="____o4" localSheetId="16" hidden="1">{"via1",#N/A,TRUE,"general";"via2",#N/A,TRUE,"general";"via3",#N/A,TRUE,"general"}</definedName>
    <definedName name="____o4" hidden="1">{"via1",#N/A,TRUE,"general";"via2",#N/A,TRUE,"general";"via3",#N/A,TRUE,"general"}</definedName>
    <definedName name="____o5" localSheetId="16" hidden="1">{"TAB1",#N/A,TRUE,"GENERAL";"TAB2",#N/A,TRUE,"GENERAL";"TAB3",#N/A,TRUE,"GENERAL";"TAB4",#N/A,TRUE,"GENERAL";"TAB5",#N/A,TRUE,"GENERAL"}</definedName>
    <definedName name="____o5" hidden="1">{"TAB1",#N/A,TRUE,"GENERAL";"TAB2",#N/A,TRUE,"GENERAL";"TAB3",#N/A,TRUE,"GENERAL";"TAB4",#N/A,TRUE,"GENERAL";"TAB5",#N/A,TRUE,"GENERAL"}</definedName>
    <definedName name="____o6" localSheetId="16" hidden="1">{"TAB1",#N/A,TRUE,"GENERAL";"TAB2",#N/A,TRUE,"GENERAL";"TAB3",#N/A,TRUE,"GENERAL";"TAB4",#N/A,TRUE,"GENERAL";"TAB5",#N/A,TRUE,"GENERAL"}</definedName>
    <definedName name="____o6" hidden="1">{"TAB1",#N/A,TRUE,"GENERAL";"TAB2",#N/A,TRUE,"GENERAL";"TAB3",#N/A,TRUE,"GENERAL";"TAB4",#N/A,TRUE,"GENERAL";"TAB5",#N/A,TRUE,"GENERAL"}</definedName>
    <definedName name="____o7" localSheetId="16" hidden="1">{"TAB1",#N/A,TRUE,"GENERAL";"TAB2",#N/A,TRUE,"GENERAL";"TAB3",#N/A,TRUE,"GENERAL";"TAB4",#N/A,TRUE,"GENERAL";"TAB5",#N/A,TRUE,"GENERAL"}</definedName>
    <definedName name="____o7" hidden="1">{"TAB1",#N/A,TRUE,"GENERAL";"TAB2",#N/A,TRUE,"GENERAL";"TAB3",#N/A,TRUE,"GENERAL";"TAB4",#N/A,TRUE,"GENERAL";"TAB5",#N/A,TRUE,"GENERAL"}</definedName>
    <definedName name="____o8" localSheetId="16" hidden="1">{"via1",#N/A,TRUE,"general";"via2",#N/A,TRUE,"general";"via3",#N/A,TRUE,"general"}</definedName>
    <definedName name="____o8" hidden="1">{"via1",#N/A,TRUE,"general";"via2",#N/A,TRUE,"general";"via3",#N/A,TRUE,"general"}</definedName>
    <definedName name="____o9" localSheetId="16" hidden="1">{"TAB1",#N/A,TRUE,"GENERAL";"TAB2",#N/A,TRUE,"GENERAL";"TAB3",#N/A,TRUE,"GENERAL";"TAB4",#N/A,TRUE,"GENERAL";"TAB5",#N/A,TRUE,"GENERAL"}</definedName>
    <definedName name="____o9" hidden="1">{"TAB1",#N/A,TRUE,"GENERAL";"TAB2",#N/A,TRUE,"GENERAL";"TAB3",#N/A,TRUE,"GENERAL";"TAB4",#N/A,TRUE,"GENERAL";"TAB5",#N/A,TRUE,"GENERAL"}</definedName>
    <definedName name="____OCD1">#REF!</definedName>
    <definedName name="____OCI1">#REF!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6" localSheetId="16" hidden="1">{"via1",#N/A,TRUE,"general";"via2",#N/A,TRUE,"general";"via3",#N/A,TRUE,"general"}</definedName>
    <definedName name="____p6" hidden="1">{"via1",#N/A,TRUE,"general";"via2",#N/A,TRUE,"general";"via3",#N/A,TRUE,"general"}</definedName>
    <definedName name="____p7" localSheetId="16" hidden="1">{"via1",#N/A,TRUE,"general";"via2",#N/A,TRUE,"general";"via3",#N/A,TRUE,"general"}</definedName>
    <definedName name="____p7" hidden="1">{"via1",#N/A,TRUE,"general";"via2",#N/A,TRUE,"general";"via3",#N/A,TRUE,"general"}</definedName>
    <definedName name="____p8" localSheetId="16" hidden="1">{"TAB1",#N/A,TRUE,"GENERAL";"TAB2",#N/A,TRUE,"GENERAL";"TAB3",#N/A,TRUE,"GENERAL";"TAB4",#N/A,TRUE,"GENERAL";"TAB5",#N/A,TRUE,"GENERAL"}</definedName>
    <definedName name="____p8" hidden="1">{"TAB1",#N/A,TRUE,"GENERAL";"TAB2",#N/A,TRUE,"GENERAL";"TAB3",#N/A,TRUE,"GENERAL";"TAB4",#N/A,TRUE,"GENERAL";"TAB5",#N/A,TRUE,"GENERAL"}</definedName>
    <definedName name="____PF4">#REF!</definedName>
    <definedName name="____PJ50">#REF!</definedName>
    <definedName name="____pj51">#REF!</definedName>
    <definedName name="____PMT5671">#REF!</definedName>
    <definedName name="____PMT5805">#REF!</definedName>
    <definedName name="____PMT5806">#REF!</definedName>
    <definedName name="____PMT5815">#REF!</definedName>
    <definedName name="____PMT5820">#REF!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[4]PRECIOS!$A$1:$E$65536</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r">#REF!</definedName>
    <definedName name="____r4r" localSheetId="16" hidden="1">{"via1",#N/A,TRUE,"general";"via2",#N/A,TRUE,"general";"via3",#N/A,TRUE,"general"}</definedName>
    <definedName name="____r4r" hidden="1">{"via1",#N/A,TRUE,"general";"via2",#N/A,TRUE,"general";"via3",#N/A,TRUE,"general"}</definedName>
    <definedName name="____rc">#N/A</definedName>
    <definedName name="____ref4">#REF!</definedName>
    <definedName name="____rtu6" localSheetId="16" hidden="1">{"via1",#N/A,TRUE,"general";"via2",#N/A,TRUE,"general";"via3",#N/A,TRUE,"general"}</definedName>
    <definedName name="____rtu6" hidden="1">{"via1",#N/A,TRUE,"general";"via2",#N/A,TRUE,"general";"via3",#N/A,TRUE,"general"}</definedName>
    <definedName name="____s1" localSheetId="16" hidden="1">{"via1",#N/A,TRUE,"general";"via2",#N/A,TRUE,"general";"via3",#N/A,TRUE,"general"}</definedName>
    <definedName name="____s1" hidden="1">{"via1",#N/A,TRUE,"general";"via2",#N/A,TRUE,"general";"via3",#N/A,TRUE,"general"}</definedName>
    <definedName name="____s2" localSheetId="16" hidden="1">{"TAB1",#N/A,TRUE,"GENERAL";"TAB2",#N/A,TRUE,"GENERAL";"TAB3",#N/A,TRUE,"GENERAL";"TAB4",#N/A,TRUE,"GENERAL";"TAB5",#N/A,TRUE,"GENERAL"}</definedName>
    <definedName name="____s2" hidden="1">{"TAB1",#N/A,TRUE,"GENERAL";"TAB2",#N/A,TRUE,"GENERAL";"TAB3",#N/A,TRUE,"GENERAL";"TAB4",#N/A,TRUE,"GENERAL";"TAB5",#N/A,TRUE,"GENERAL"}</definedName>
    <definedName name="____s3" localSheetId="16" hidden="1">{"TAB1",#N/A,TRUE,"GENERAL";"TAB2",#N/A,TRUE,"GENERAL";"TAB3",#N/A,TRUE,"GENERAL";"TAB4",#N/A,TRUE,"GENERAL";"TAB5",#N/A,TRUE,"GENERAL"}</definedName>
    <definedName name="____s3" hidden="1">{"TAB1",#N/A,TRUE,"GENERAL";"TAB2",#N/A,TRUE,"GENERAL";"TAB3",#N/A,TRUE,"GENERAL";"TAB4",#N/A,TRUE,"GENERAL";"TAB5",#N/A,TRUE,"GENERAL"}</definedName>
    <definedName name="____s4" localSheetId="16" hidden="1">{"via1",#N/A,TRUE,"general";"via2",#N/A,TRUE,"general";"via3",#N/A,TRUE,"general"}</definedName>
    <definedName name="____s4" hidden="1">{"via1",#N/A,TRUE,"general";"via2",#N/A,TRUE,"general";"via3",#N/A,TRUE,"general"}</definedName>
    <definedName name="____s5" localSheetId="16" hidden="1">{"via1",#N/A,TRUE,"general";"via2",#N/A,TRUE,"general";"via3",#N/A,TRUE,"general"}</definedName>
    <definedName name="____s5" hidden="1">{"via1",#N/A,TRUE,"general";"via2",#N/A,TRUE,"general";"via3",#N/A,TRUE,"general"}</definedName>
    <definedName name="____s6" localSheetId="16" hidden="1">{"TAB1",#N/A,TRUE,"GENERAL";"TAB2",#N/A,TRUE,"GENERAL";"TAB3",#N/A,TRUE,"GENERAL";"TAB4",#N/A,TRUE,"GENERAL";"TAB5",#N/A,TRUE,"GENERAL"}</definedName>
    <definedName name="____s6" hidden="1">{"TAB1",#N/A,TRUE,"GENERAL";"TAB2",#N/A,TRUE,"GENERAL";"TAB3",#N/A,TRUE,"GENERAL";"TAB4",#N/A,TRUE,"GENERAL";"TAB5",#N/A,TRUE,"GENERAL"}</definedName>
    <definedName name="____s7" localSheetId="16" hidden="1">{"via1",#N/A,TRUE,"general";"via2",#N/A,TRUE,"general";"via3",#N/A,TRUE,"general"}</definedName>
    <definedName name="____s7" hidden="1">{"via1",#N/A,TRUE,"general";"via2",#N/A,TRUE,"general";"via3",#N/A,TRUE,"general"}</definedName>
    <definedName name="____SAL1">#REF!</definedName>
    <definedName name="____SBC1">#REF!</definedName>
    <definedName name="____SBC3">#REF!</definedName>
    <definedName name="____SBC5">#REF!</definedName>
    <definedName name="____t3" localSheetId="16" hidden="1">{"TAB1",#N/A,TRUE,"GENERAL";"TAB2",#N/A,TRUE,"GENERAL";"TAB3",#N/A,TRUE,"GENERAL";"TAB4",#N/A,TRUE,"GENERAL";"TAB5",#N/A,TRUE,"GENERAL"}</definedName>
    <definedName name="____t3" hidden="1">{"TAB1",#N/A,TRUE,"GENERAL";"TAB2",#N/A,TRUE,"GENERAL";"TAB3",#N/A,TRUE,"GENERAL";"TAB4",#N/A,TRUE,"GENERAL";"TAB5",#N/A,TRUE,"GENERAL"}</definedName>
    <definedName name="____t4" localSheetId="16" hidden="1">{"via1",#N/A,TRUE,"general";"via2",#N/A,TRUE,"general";"via3",#N/A,TRUE,"general"}</definedName>
    <definedName name="____t4" hidden="1">{"via1",#N/A,TRUE,"general";"via2",#N/A,TRUE,"general";"via3",#N/A,TRUE,"general"}</definedName>
    <definedName name="____t5" localSheetId="16" hidden="1">{"TAB1",#N/A,TRUE,"GENERAL";"TAB2",#N/A,TRUE,"GENERAL";"TAB3",#N/A,TRUE,"GENERAL";"TAB4",#N/A,TRUE,"GENERAL";"TAB5",#N/A,TRUE,"GENERAL"}</definedName>
    <definedName name="____t5" hidden="1">{"TAB1",#N/A,TRUE,"GENERAL";"TAB2",#N/A,TRUE,"GENERAL";"TAB3",#N/A,TRUE,"GENERAL";"TAB4",#N/A,TRUE,"GENERAL";"TAB5",#N/A,TRUE,"GENERAL"}</definedName>
    <definedName name="____t6" localSheetId="16" hidden="1">{"via1",#N/A,TRUE,"general";"via2",#N/A,TRUE,"general";"via3",#N/A,TRUE,"general"}</definedName>
    <definedName name="____t6" hidden="1">{"via1",#N/A,TRUE,"general";"via2",#N/A,TRUE,"general";"via3",#N/A,TRUE,"general"}</definedName>
    <definedName name="____t66" localSheetId="16" hidden="1">{"TAB1",#N/A,TRUE,"GENERAL";"TAB2",#N/A,TRUE,"GENERAL";"TAB3",#N/A,TRUE,"GENERAL";"TAB4",#N/A,TRUE,"GENERAL";"TAB5",#N/A,TRUE,"GENERAL"}</definedName>
    <definedName name="____t66" hidden="1">{"TAB1",#N/A,TRUE,"GENERAL";"TAB2",#N/A,TRUE,"GENERAL";"TAB3",#N/A,TRUE,"GENERAL";"TAB4",#N/A,TRUE,"GENERAL";"TAB5",#N/A,TRUE,"GENERAL"}</definedName>
    <definedName name="____t7" localSheetId="16" hidden="1">{"via1",#N/A,TRUE,"general";"via2",#N/A,TRUE,"general";"via3",#N/A,TRUE,"general"}</definedName>
    <definedName name="____t7" hidden="1">{"via1",#N/A,TRUE,"general";"via2",#N/A,TRUE,"general";"via3",#N/A,TRUE,"general"}</definedName>
    <definedName name="____t77" localSheetId="16" hidden="1">{"TAB1",#N/A,TRUE,"GENERAL";"TAB2",#N/A,TRUE,"GENERAL";"TAB3",#N/A,TRUE,"GENERAL";"TAB4",#N/A,TRUE,"GENERAL";"TAB5",#N/A,TRUE,"GENERAL"}</definedName>
    <definedName name="____t77" hidden="1">{"TAB1",#N/A,TRUE,"GENERAL";"TAB2",#N/A,TRUE,"GENERAL";"TAB3",#N/A,TRUE,"GENERAL";"TAB4",#N/A,TRUE,"GENERAL";"TAB5",#N/A,TRUE,"GENERAL"}</definedName>
    <definedName name="____t8" localSheetId="16" hidden="1">{"TAB1",#N/A,TRUE,"GENERAL";"TAB2",#N/A,TRUE,"GENERAL";"TAB3",#N/A,TRUE,"GENERAL";"TAB4",#N/A,TRUE,"GENERAL";"TAB5",#N/A,TRUE,"GENERAL"}</definedName>
    <definedName name="____t8" hidden="1">{"TAB1",#N/A,TRUE,"GENERAL";"TAB2",#N/A,TRUE,"GENERAL";"TAB3",#N/A,TRUE,"GENERAL";"TAB4",#N/A,TRUE,"GENERAL";"TAB5",#N/A,TRUE,"GENERAL"}</definedName>
    <definedName name="____t88" localSheetId="16" hidden="1">{"via1",#N/A,TRUE,"general";"via2",#N/A,TRUE,"general";"via3",#N/A,TRUE,"general"}</definedName>
    <definedName name="____t88" hidden="1">{"via1",#N/A,TRUE,"general";"via2",#N/A,TRUE,"general";"via3",#N/A,TRUE,"general"}</definedName>
    <definedName name="____t9" localSheetId="16" hidden="1">{"TAB1",#N/A,TRUE,"GENERAL";"TAB2",#N/A,TRUE,"GENERAL";"TAB3",#N/A,TRUE,"GENERAL";"TAB4",#N/A,TRUE,"GENERAL";"TAB5",#N/A,TRUE,"GENERAL"}</definedName>
    <definedName name="____t9" hidden="1">{"TAB1",#N/A,TRUE,"GENERAL";"TAB2",#N/A,TRUE,"GENERAL";"TAB3",#N/A,TRUE,"GENERAL";"TAB4",#N/A,TRUE,"GENERAL";"TAB5",#N/A,TRUE,"GENERAL"}</definedName>
    <definedName name="____t99" localSheetId="16" hidden="1">{"via1",#N/A,TRUE,"general";"via2",#N/A,TRUE,"general";"via3",#N/A,TRUE,"general"}</definedName>
    <definedName name="____t99" hidden="1">{"via1",#N/A,TRUE,"general";"via2",#N/A,TRUE,"general";"via3",#N/A,TRUE,"general"}</definedName>
    <definedName name="____tab1">#REF!</definedName>
    <definedName name="____tab2">#REF!</definedName>
    <definedName name="____tab3">#REF!</definedName>
    <definedName name="____TAB4">#REF!</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u4" localSheetId="16" hidden="1">{"TAB1",#N/A,TRUE,"GENERAL";"TAB2",#N/A,TRUE,"GENERAL";"TAB3",#N/A,TRUE,"GENERAL";"TAB4",#N/A,TRUE,"GENERAL";"TAB5",#N/A,TRUE,"GENERAL"}</definedName>
    <definedName name="____u4" hidden="1">{"TAB1",#N/A,TRUE,"GENERAL";"TAB2",#N/A,TRUE,"GENERAL";"TAB3",#N/A,TRUE,"GENERAL";"TAB4",#N/A,TRUE,"GENERAL";"TAB5",#N/A,TRUE,"GENERAL"}</definedName>
    <definedName name="____u5" localSheetId="16" hidden="1">{"TAB1",#N/A,TRUE,"GENERAL";"TAB2",#N/A,TRUE,"GENERAL";"TAB3",#N/A,TRUE,"GENERAL";"TAB4",#N/A,TRUE,"GENERAL";"TAB5",#N/A,TRUE,"GENERAL"}</definedName>
    <definedName name="____u5" hidden="1">{"TAB1",#N/A,TRUE,"GENERAL";"TAB2",#N/A,TRUE,"GENERAL";"TAB3",#N/A,TRUE,"GENERAL";"TAB4",#N/A,TRUE,"GENERAL";"TAB5",#N/A,TRUE,"GENERAL"}</definedName>
    <definedName name="____u6" localSheetId="16" hidden="1">{"TAB1",#N/A,TRUE,"GENERAL";"TAB2",#N/A,TRUE,"GENERAL";"TAB3",#N/A,TRUE,"GENERAL";"TAB4",#N/A,TRUE,"GENERAL";"TAB5",#N/A,TRUE,"GENERAL"}</definedName>
    <definedName name="____u6" hidden="1">{"TAB1",#N/A,TRUE,"GENERAL";"TAB2",#N/A,TRUE,"GENERAL";"TAB3",#N/A,TRUE,"GENERAL";"TAB4",#N/A,TRUE,"GENERAL";"TAB5",#N/A,TRUE,"GENERAL"}</definedName>
    <definedName name="____u7" localSheetId="16" hidden="1">{"via1",#N/A,TRUE,"general";"via2",#N/A,TRUE,"general";"via3",#N/A,TRUE,"general"}</definedName>
    <definedName name="____u7" hidden="1">{"via1",#N/A,TRUE,"general";"via2",#N/A,TRUE,"general";"via3",#N/A,TRUE,"general"}</definedName>
    <definedName name="____u8" localSheetId="16" hidden="1">{"TAB1",#N/A,TRUE,"GENERAL";"TAB2",#N/A,TRUE,"GENERAL";"TAB3",#N/A,TRUE,"GENERAL";"TAB4",#N/A,TRUE,"GENERAL";"TAB5",#N/A,TRUE,"GENERAL"}</definedName>
    <definedName name="____u8" hidden="1">{"TAB1",#N/A,TRUE,"GENERAL";"TAB2",#N/A,TRUE,"GENERAL";"TAB3",#N/A,TRUE,"GENERAL";"TAB4",#N/A,TRUE,"GENERAL";"TAB5",#N/A,TRUE,"GENERAL"}</definedName>
    <definedName name="____u9" localSheetId="16" hidden="1">{"TAB1",#N/A,TRUE,"GENERAL";"TAB2",#N/A,TRUE,"GENERAL";"TAB3",#N/A,TRUE,"GENERAL";"TAB4",#N/A,TRUE,"GENERAL";"TAB5",#N/A,TRUE,"GENERAL"}</definedName>
    <definedName name="____u9" hidden="1">{"TAB1",#N/A,TRUE,"GENERAL";"TAB2",#N/A,TRUE,"GENERAL";"TAB3",#N/A,TRUE,"GENERAL";"TAB4",#N/A,TRUE,"GENERAL";"TAB5",#N/A,TRUE,"GENERAL"}</definedName>
    <definedName name="____ur7" localSheetId="16" hidden="1">{"TAB1",#N/A,TRUE,"GENERAL";"TAB2",#N/A,TRUE,"GENERAL";"TAB3",#N/A,TRUE,"GENERAL";"TAB4",#N/A,TRUE,"GENERAL";"TAB5",#N/A,TRUE,"GENERAL"}</definedName>
    <definedName name="____ur7" hidden="1">{"TAB1",#N/A,TRUE,"GENERAL";"TAB2",#N/A,TRUE,"GENERAL";"TAB3",#N/A,TRUE,"GENERAL";"TAB4",#N/A,TRUE,"GENERAL";"TAB5",#N/A,TRUE,"GENERAL"}</definedName>
    <definedName name="____v2" localSheetId="16" hidden="1">{"via1",#N/A,TRUE,"general";"via2",#N/A,TRUE,"general";"via3",#N/A,TRUE,"general"}</definedName>
    <definedName name="____v2" hidden="1">{"via1",#N/A,TRUE,"general";"via2",#N/A,TRUE,"general";"via3",#N/A,TRUE,"general"}</definedName>
    <definedName name="____v3" localSheetId="16" hidden="1">{"TAB1",#N/A,TRUE,"GENERAL";"TAB2",#N/A,TRUE,"GENERAL";"TAB3",#N/A,TRUE,"GENERAL";"TAB4",#N/A,TRUE,"GENERAL";"TAB5",#N/A,TRUE,"GENERAL"}</definedName>
    <definedName name="____v3" hidden="1">{"TAB1",#N/A,TRUE,"GENERAL";"TAB2",#N/A,TRUE,"GENERAL";"TAB3",#N/A,TRUE,"GENERAL";"TAB4",#N/A,TRUE,"GENERAL";"TAB5",#N/A,TRUE,"GENERAL"}</definedName>
    <definedName name="____v4" localSheetId="16" hidden="1">{"TAB1",#N/A,TRUE,"GENERAL";"TAB2",#N/A,TRUE,"GENERAL";"TAB3",#N/A,TRUE,"GENERAL";"TAB4",#N/A,TRUE,"GENERAL";"TAB5",#N/A,TRUE,"GENERAL"}</definedName>
    <definedName name="____v4" hidden="1">{"TAB1",#N/A,TRUE,"GENERAL";"TAB2",#N/A,TRUE,"GENERAL";"TAB3",#N/A,TRUE,"GENERAL";"TAB4",#N/A,TRUE,"GENERAL";"TAB5",#N/A,TRUE,"GENERAL"}</definedName>
    <definedName name="____v5" localSheetId="16" hidden="1">{"TAB1",#N/A,TRUE,"GENERAL";"TAB2",#N/A,TRUE,"GENERAL";"TAB3",#N/A,TRUE,"GENERAL";"TAB4",#N/A,TRUE,"GENERAL";"TAB5",#N/A,TRUE,"GENERAL"}</definedName>
    <definedName name="____v5" hidden="1">{"TAB1",#N/A,TRUE,"GENERAL";"TAB2",#N/A,TRUE,"GENERAL";"TAB3",#N/A,TRUE,"GENERAL";"TAB4",#N/A,TRUE,"GENERAL";"TAB5",#N/A,TRUE,"GENERAL"}</definedName>
    <definedName name="____v6" localSheetId="16" hidden="1">{"TAB1",#N/A,TRUE,"GENERAL";"TAB2",#N/A,TRUE,"GENERAL";"TAB3",#N/A,TRUE,"GENERAL";"TAB4",#N/A,TRUE,"GENERAL";"TAB5",#N/A,TRUE,"GENERAL"}</definedName>
    <definedName name="____v6" hidden="1">{"TAB1",#N/A,TRUE,"GENERAL";"TAB2",#N/A,TRUE,"GENERAL";"TAB3",#N/A,TRUE,"GENERAL";"TAB4",#N/A,TRUE,"GENERAL";"TAB5",#N/A,TRUE,"GENERAL"}</definedName>
    <definedName name="____v7" localSheetId="16" hidden="1">{"via1",#N/A,TRUE,"general";"via2",#N/A,TRUE,"general";"via3",#N/A,TRUE,"general"}</definedName>
    <definedName name="____v7" hidden="1">{"via1",#N/A,TRUE,"general";"via2",#N/A,TRUE,"general";"via3",#N/A,TRUE,"general"}</definedName>
    <definedName name="____v8" localSheetId="16" hidden="1">{"TAB1",#N/A,TRUE,"GENERAL";"TAB2",#N/A,TRUE,"GENERAL";"TAB3",#N/A,TRUE,"GENERAL";"TAB4",#N/A,TRUE,"GENERAL";"TAB5",#N/A,TRUE,"GENERAL"}</definedName>
    <definedName name="____v8" hidden="1">{"TAB1",#N/A,TRUE,"GENERAL";"TAB2",#N/A,TRUE,"GENERAL";"TAB3",#N/A,TRUE,"GENERAL";"TAB4",#N/A,TRUE,"GENERAL";"TAB5",#N/A,TRUE,"GENERAL"}</definedName>
    <definedName name="____v9" localSheetId="16" hidden="1">{"TAB1",#N/A,TRUE,"GENERAL";"TAB2",#N/A,TRUE,"GENERAL";"TAB3",#N/A,TRUE,"GENERAL";"TAB4",#N/A,TRUE,"GENERAL";"TAB5",#N/A,TRUE,"GENERAL"}</definedName>
    <definedName name="____v9" hidden="1">{"TAB1",#N/A,TRUE,"GENERAL";"TAB2",#N/A,TRUE,"GENERAL";"TAB3",#N/A,TRUE,"GENERAL";"TAB4",#N/A,TRUE,"GENERAL";"TAB5",#N/A,TRUE,"GENERAL"}</definedName>
    <definedName name="____VEX1">#REF!</definedName>
    <definedName name="____VFA1">#REF!</definedName>
    <definedName name="____vfv4" localSheetId="16" hidden="1">{"via1",#N/A,TRUE,"general";"via2",#N/A,TRUE,"general";"via3",#N/A,TRUE,"general"}</definedName>
    <definedName name="____vfv4" hidden="1">{"via1",#N/A,TRUE,"general";"via2",#N/A,TRUE,"general";"via3",#N/A,TRUE,"general"}</definedName>
    <definedName name="____VIT1">#REF!</definedName>
    <definedName name="____Vol1">#REF!</definedName>
    <definedName name="____VPD1">#REF!</definedName>
    <definedName name="____VPI1">#REF!</definedName>
    <definedName name="____VPR1">#REF!</definedName>
    <definedName name="____VPR2">#REF!</definedName>
    <definedName name="____VRA1">#REF!</definedName>
    <definedName name="____VRP1">#REF!</definedName>
    <definedName name="____VSM1">#REF!</definedName>
    <definedName name="____x1" localSheetId="16" hidden="1">{"TAB1",#N/A,TRUE,"GENERAL";"TAB2",#N/A,TRUE,"GENERAL";"TAB3",#N/A,TRUE,"GENERAL";"TAB4",#N/A,TRUE,"GENERAL";"TAB5",#N/A,TRUE,"GENERAL"}</definedName>
    <definedName name="____x1" hidden="1">{"TAB1",#N/A,TRUE,"GENERAL";"TAB2",#N/A,TRUE,"GENERAL";"TAB3",#N/A,TRUE,"GENERAL";"TAB4",#N/A,TRUE,"GENERAL";"TAB5",#N/A,TRUE,"GENERAL"}</definedName>
    <definedName name="____x2" localSheetId="16" hidden="1">{"via1",#N/A,TRUE,"general";"via2",#N/A,TRUE,"general";"via3",#N/A,TRUE,"general"}</definedName>
    <definedName name="____x2" hidden="1">{"via1",#N/A,TRUE,"general";"via2",#N/A,TRUE,"general";"via3",#N/A,TRUE,"general"}</definedName>
    <definedName name="____x3" localSheetId="16" hidden="1">{"via1",#N/A,TRUE,"general";"via2",#N/A,TRUE,"general";"via3",#N/A,TRUE,"general"}</definedName>
    <definedName name="____x3" hidden="1">{"via1",#N/A,TRUE,"general";"via2",#N/A,TRUE,"general";"via3",#N/A,TRUE,"general"}</definedName>
    <definedName name="____x4" localSheetId="16" hidden="1">{"via1",#N/A,TRUE,"general";"via2",#N/A,TRUE,"general";"via3",#N/A,TRUE,"general"}</definedName>
    <definedName name="____x4" hidden="1">{"via1",#N/A,TRUE,"general";"via2",#N/A,TRUE,"general";"via3",#N/A,TRUE,"general"}</definedName>
    <definedName name="____x5" localSheetId="16" hidden="1">{"TAB1",#N/A,TRUE,"GENERAL";"TAB2",#N/A,TRUE,"GENERAL";"TAB3",#N/A,TRUE,"GENERAL";"TAB4",#N/A,TRUE,"GENERAL";"TAB5",#N/A,TRUE,"GENERAL"}</definedName>
    <definedName name="____x5" hidden="1">{"TAB1",#N/A,TRUE,"GENERAL";"TAB2",#N/A,TRUE,"GENERAL";"TAB3",#N/A,TRUE,"GENERAL";"TAB4",#N/A,TRUE,"GENERAL";"TAB5",#N/A,TRUE,"GENERAL"}</definedName>
    <definedName name="____x6" localSheetId="16" hidden="1">{"TAB1",#N/A,TRUE,"GENERAL";"TAB2",#N/A,TRUE,"GENERAL";"TAB3",#N/A,TRUE,"GENERAL";"TAB4",#N/A,TRUE,"GENERAL";"TAB5",#N/A,TRUE,"GENERAL"}</definedName>
    <definedName name="____x6" hidden="1">{"TAB1",#N/A,TRUE,"GENERAL";"TAB2",#N/A,TRUE,"GENERAL";"TAB3",#N/A,TRUE,"GENERAL";"TAB4",#N/A,TRUE,"GENERAL";"TAB5",#N/A,TRUE,"GENERAL"}</definedName>
    <definedName name="____x7" localSheetId="16" hidden="1">{"TAB1",#N/A,TRUE,"GENERAL";"TAB2",#N/A,TRUE,"GENERAL";"TAB3",#N/A,TRUE,"GENERAL";"TAB4",#N/A,TRUE,"GENERAL";"TAB5",#N/A,TRUE,"GENERAL"}</definedName>
    <definedName name="____x7" hidden="1">{"TAB1",#N/A,TRUE,"GENERAL";"TAB2",#N/A,TRUE,"GENERAL";"TAB3",#N/A,TRUE,"GENERAL";"TAB4",#N/A,TRUE,"GENERAL";"TAB5",#N/A,TRUE,"GENERAL"}</definedName>
    <definedName name="____x8" localSheetId="16" hidden="1">{"via1",#N/A,TRUE,"general";"via2",#N/A,TRUE,"general";"via3",#N/A,TRUE,"general"}</definedName>
    <definedName name="____x8" hidden="1">{"via1",#N/A,TRUE,"general";"via2",#N/A,TRUE,"general";"via3",#N/A,TRUE,"general"}</definedName>
    <definedName name="____x9" localSheetId="16" hidden="1">{"TAB1",#N/A,TRUE,"GENERAL";"TAB2",#N/A,TRUE,"GENERAL";"TAB3",#N/A,TRUE,"GENERAL";"TAB4",#N/A,TRUE,"GENERAL";"TAB5",#N/A,TRUE,"GENERAL"}</definedName>
    <definedName name="____x9" hidden="1">{"TAB1",#N/A,TRUE,"GENERAL";"TAB2",#N/A,TRUE,"GENERAL";"TAB3",#N/A,TRUE,"GENERAL";"TAB4",#N/A,TRUE,"GENERAL";"TAB5",#N/A,TRUE,"GENERAL"}</definedName>
    <definedName name="____y2" localSheetId="16" hidden="1">{"TAB1",#N/A,TRUE,"GENERAL";"TAB2",#N/A,TRUE,"GENERAL";"TAB3",#N/A,TRUE,"GENERAL";"TAB4",#N/A,TRUE,"GENERAL";"TAB5",#N/A,TRUE,"GENERAL"}</definedName>
    <definedName name="____y2" hidden="1">{"TAB1",#N/A,TRUE,"GENERAL";"TAB2",#N/A,TRUE,"GENERAL";"TAB3",#N/A,TRUE,"GENERAL";"TAB4",#N/A,TRUE,"GENERAL";"TAB5",#N/A,TRUE,"GENERAL"}</definedName>
    <definedName name="____y3" localSheetId="16" hidden="1">{"via1",#N/A,TRUE,"general";"via2",#N/A,TRUE,"general";"via3",#N/A,TRUE,"general"}</definedName>
    <definedName name="____y3" hidden="1">{"via1",#N/A,TRUE,"general";"via2",#N/A,TRUE,"general";"via3",#N/A,TRUE,"general"}</definedName>
    <definedName name="____y4" localSheetId="16" hidden="1">{"via1",#N/A,TRUE,"general";"via2",#N/A,TRUE,"general";"via3",#N/A,TRUE,"general"}</definedName>
    <definedName name="____y4" hidden="1">{"via1",#N/A,TRUE,"general";"via2",#N/A,TRUE,"general";"via3",#N/A,TRUE,"general"}</definedName>
    <definedName name="____y5" localSheetId="16" hidden="1">{"TAB1",#N/A,TRUE,"GENERAL";"TAB2",#N/A,TRUE,"GENERAL";"TAB3",#N/A,TRUE,"GENERAL";"TAB4",#N/A,TRUE,"GENERAL";"TAB5",#N/A,TRUE,"GENERAL"}</definedName>
    <definedName name="____y5" hidden="1">{"TAB1",#N/A,TRUE,"GENERAL";"TAB2",#N/A,TRUE,"GENERAL";"TAB3",#N/A,TRUE,"GENERAL";"TAB4",#N/A,TRUE,"GENERAL";"TAB5",#N/A,TRUE,"GENERAL"}</definedName>
    <definedName name="____y6" localSheetId="16" hidden="1">{"via1",#N/A,TRUE,"general";"via2",#N/A,TRUE,"general";"via3",#N/A,TRUE,"general"}</definedName>
    <definedName name="____y6" hidden="1">{"via1",#N/A,TRUE,"general";"via2",#N/A,TRUE,"general";"via3",#N/A,TRUE,"general"}</definedName>
    <definedName name="____y7" localSheetId="16" hidden="1">{"via1",#N/A,TRUE,"general";"via2",#N/A,TRUE,"general";"via3",#N/A,TRUE,"general"}</definedName>
    <definedName name="____y7" hidden="1">{"via1",#N/A,TRUE,"general";"via2",#N/A,TRUE,"general";"via3",#N/A,TRUE,"general"}</definedName>
    <definedName name="____y8" localSheetId="16" hidden="1">{"via1",#N/A,TRUE,"general";"via2",#N/A,TRUE,"general";"via3",#N/A,TRUE,"general"}</definedName>
    <definedName name="____y8" hidden="1">{"via1",#N/A,TRUE,"general";"via2",#N/A,TRUE,"general";"via3",#N/A,TRUE,"general"}</definedName>
    <definedName name="____y9" localSheetId="16" hidden="1">{"TAB1",#N/A,TRUE,"GENERAL";"TAB2",#N/A,TRUE,"GENERAL";"TAB3",#N/A,TRUE,"GENERAL";"TAB4",#N/A,TRUE,"GENERAL";"TAB5",#N/A,TRUE,"GENERAL"}</definedName>
    <definedName name="____y9" hidden="1">{"TAB1",#N/A,TRUE,"GENERAL";"TAB2",#N/A,TRUE,"GENERAL";"TAB3",#N/A,TRUE,"GENERAL";"TAB4",#N/A,TRUE,"GENERAL";"TAB5",#N/A,TRUE,"GENERAL"}</definedName>
    <definedName name="____z1" localSheetId="16" hidden="1">{"TAB1",#N/A,TRUE,"GENERAL";"TAB2",#N/A,TRUE,"GENERAL";"TAB3",#N/A,TRUE,"GENERAL";"TAB4",#N/A,TRUE,"GENERAL";"TAB5",#N/A,TRUE,"GENERAL"}</definedName>
    <definedName name="____z1" hidden="1">{"TAB1",#N/A,TRUE,"GENERAL";"TAB2",#N/A,TRUE,"GENERAL";"TAB3",#N/A,TRUE,"GENERAL";"TAB4",#N/A,TRUE,"GENERAL";"TAB5",#N/A,TRUE,"GENERAL"}</definedName>
    <definedName name="____z2" localSheetId="16" hidden="1">{"via1",#N/A,TRUE,"general";"via2",#N/A,TRUE,"general";"via3",#N/A,TRUE,"general"}</definedName>
    <definedName name="____z2" hidden="1">{"via1",#N/A,TRUE,"general";"via2",#N/A,TRUE,"general";"via3",#N/A,TRUE,"general"}</definedName>
    <definedName name="____z3" localSheetId="16" hidden="1">{"via1",#N/A,TRUE,"general";"via2",#N/A,TRUE,"general";"via3",#N/A,TRUE,"general"}</definedName>
    <definedName name="____z3" hidden="1">{"via1",#N/A,TRUE,"general";"via2",#N/A,TRUE,"general";"via3",#N/A,TRUE,"general"}</definedName>
    <definedName name="____z4" localSheetId="16" hidden="1">{"TAB1",#N/A,TRUE,"GENERAL";"TAB2",#N/A,TRUE,"GENERAL";"TAB3",#N/A,TRUE,"GENERAL";"TAB4",#N/A,TRUE,"GENERAL";"TAB5",#N/A,TRUE,"GENERAL"}</definedName>
    <definedName name="____z4" hidden="1">{"TAB1",#N/A,TRUE,"GENERAL";"TAB2",#N/A,TRUE,"GENERAL";"TAB3",#N/A,TRUE,"GENERAL";"TAB4",#N/A,TRUE,"GENERAL";"TAB5",#N/A,TRUE,"GENERAL"}</definedName>
    <definedName name="____z5" localSheetId="16" hidden="1">{"via1",#N/A,TRUE,"general";"via2",#N/A,TRUE,"general";"via3",#N/A,TRUE,"general"}</definedName>
    <definedName name="____z5" hidden="1">{"via1",#N/A,TRUE,"general";"via2",#N/A,TRUE,"general";"via3",#N/A,TRUE,"general"}</definedName>
    <definedName name="____z6" localSheetId="16" hidden="1">{"TAB1",#N/A,TRUE,"GENERAL";"TAB2",#N/A,TRUE,"GENERAL";"TAB3",#N/A,TRUE,"GENERAL";"TAB4",#N/A,TRUE,"GENERAL";"TAB5",#N/A,TRUE,"GENERAL"}</definedName>
    <definedName name="____z6" hidden="1">{"TAB1",#N/A,TRUE,"GENERAL";"TAB2",#N/A,TRUE,"GENERAL";"TAB3",#N/A,TRUE,"GENERAL";"TAB4",#N/A,TRUE,"GENERAL";"TAB5",#N/A,TRUE,"GENERAL"}</definedName>
    <definedName name="___a1" localSheetId="16" hidden="1">{"TAB1",#N/A,TRUE,"GENERAL";"TAB2",#N/A,TRUE,"GENERAL";"TAB3",#N/A,TRUE,"GENERAL";"TAB4",#N/A,TRUE,"GENERAL";"TAB5",#N/A,TRUE,"GENERAL"}</definedName>
    <definedName name="___a1" hidden="1">{"TAB1",#N/A,TRUE,"GENERAL";"TAB2",#N/A,TRUE,"GENERAL";"TAB3",#N/A,TRUE,"GENERAL";"TAB4",#N/A,TRUE,"GENERAL";"TAB5",#N/A,TRUE,"GENERAL"}</definedName>
    <definedName name="___A17000">#REF!</definedName>
    <definedName name="___A20000">#REF!</definedName>
    <definedName name="___a3" localSheetId="16" hidden="1">{"TAB1",#N/A,TRUE,"GENERAL";"TAB2",#N/A,TRUE,"GENERAL";"TAB3",#N/A,TRUE,"GENERAL";"TAB4",#N/A,TRUE,"GENERAL";"TAB5",#N/A,TRUE,"GENERAL"}</definedName>
    <definedName name="___a3" hidden="1">{"TAB1",#N/A,TRUE,"GENERAL";"TAB2",#N/A,TRUE,"GENERAL";"TAB3",#N/A,TRUE,"GENERAL";"TAB4",#N/A,TRUE,"GENERAL";"TAB5",#N/A,TRUE,"GENERAL"}</definedName>
    <definedName name="___A30000">#REF!</definedName>
    <definedName name="___a4" localSheetId="16" hidden="1">{"via1",#N/A,TRUE,"general";"via2",#N/A,TRUE,"general";"via3",#N/A,TRUE,"general"}</definedName>
    <definedName name="___a4" hidden="1">{"via1",#N/A,TRUE,"general";"via2",#N/A,TRUE,"general";"via3",#N/A,TRUE,"general"}</definedName>
    <definedName name="___a5" localSheetId="16" hidden="1">{"TAB1",#N/A,TRUE,"GENERAL";"TAB2",#N/A,TRUE,"GENERAL";"TAB3",#N/A,TRUE,"GENERAL";"TAB4",#N/A,TRUE,"GENERAL";"TAB5",#N/A,TRUE,"GENERAL"}</definedName>
    <definedName name="___a5" hidden="1">{"TAB1",#N/A,TRUE,"GENERAL";"TAB2",#N/A,TRUE,"GENERAL";"TAB3",#N/A,TRUE,"GENERAL";"TAB4",#N/A,TRUE,"GENERAL";"TAB5",#N/A,TRUE,"GENERAL"}</definedName>
    <definedName name="___a6" localSheetId="16" hidden="1">{"TAB1",#N/A,TRUE,"GENERAL";"TAB2",#N/A,TRUE,"GENERAL";"TAB3",#N/A,TRUE,"GENERAL";"TAB4",#N/A,TRUE,"GENERAL";"TAB5",#N/A,TRUE,"GENERAL"}</definedName>
    <definedName name="___a6" hidden="1">{"TAB1",#N/A,TRUE,"GENERAL";"TAB2",#N/A,TRUE,"GENERAL";"TAB3",#N/A,TRUE,"GENERAL";"TAB4",#N/A,TRUE,"GENERAL";"TAB5",#N/A,TRUE,"GENERAL"}</definedName>
    <definedName name="___AFC1">#REF!</definedName>
    <definedName name="___AFC3">#REF!</definedName>
    <definedName name="___AFC5">#REF!</definedName>
    <definedName name="___aiu2">#REF!</definedName>
    <definedName name="___ALL4">#REF!</definedName>
    <definedName name="___ane7">#REF!</definedName>
    <definedName name="___ane8">#REF!</definedName>
    <definedName name="___apu1">#REF!</definedName>
    <definedName name="___APU221">#N/A</definedName>
    <definedName name="___APU465">#N/A</definedName>
    <definedName name="___Atp2">#REF!</definedName>
    <definedName name="___b2" localSheetId="16" hidden="1">{"TAB1",#N/A,TRUE,"GENERAL";"TAB2",#N/A,TRUE,"GENERAL";"TAB3",#N/A,TRUE,"GENERAL";"TAB4",#N/A,TRUE,"GENERAL";"TAB5",#N/A,TRUE,"GENERAL"}</definedName>
    <definedName name="___b2" hidden="1">{"TAB1",#N/A,TRUE,"GENERAL";"TAB2",#N/A,TRUE,"GENERAL";"TAB3",#N/A,TRUE,"GENERAL";"TAB4",#N/A,TRUE,"GENERAL";"TAB5",#N/A,TRUE,"GENERAL"}</definedName>
    <definedName name="___b3" localSheetId="16" hidden="1">{"TAB1",#N/A,TRUE,"GENERAL";"TAB2",#N/A,TRUE,"GENERAL";"TAB3",#N/A,TRUE,"GENERAL";"TAB4",#N/A,TRUE,"GENERAL";"TAB5",#N/A,TRUE,"GENERAL"}</definedName>
    <definedName name="___b3" hidden="1">{"TAB1",#N/A,TRUE,"GENERAL";"TAB2",#N/A,TRUE,"GENERAL";"TAB3",#N/A,TRUE,"GENERAL";"TAB4",#N/A,TRUE,"GENERAL";"TAB5",#N/A,TRUE,"GENERAL"}</definedName>
    <definedName name="___b4" localSheetId="16" hidden="1">{"TAB1",#N/A,TRUE,"GENERAL";"TAB2",#N/A,TRUE,"GENERAL";"TAB3",#N/A,TRUE,"GENERAL";"TAB4",#N/A,TRUE,"GENERAL";"TAB5",#N/A,TRUE,"GENERAL"}</definedName>
    <definedName name="___b4" hidden="1">{"TAB1",#N/A,TRUE,"GENERAL";"TAB2",#N/A,TRUE,"GENERAL";"TAB3",#N/A,TRUE,"GENERAL";"TAB4",#N/A,TRUE,"GENERAL";"TAB5",#N/A,TRUE,"GENERAL"}</definedName>
    <definedName name="___b5" localSheetId="16" hidden="1">{"TAB1",#N/A,TRUE,"GENERAL";"TAB2",#N/A,TRUE,"GENERAL";"TAB3",#N/A,TRUE,"GENERAL";"TAB4",#N/A,TRUE,"GENERAL";"TAB5",#N/A,TRUE,"GENERAL"}</definedName>
    <definedName name="___b5" hidden="1">{"TAB1",#N/A,TRUE,"GENERAL";"TAB2",#N/A,TRUE,"GENERAL";"TAB3",#N/A,TRUE,"GENERAL";"TAB4",#N/A,TRUE,"GENERAL";"TAB5",#N/A,TRUE,"GENERAL"}</definedName>
    <definedName name="___b6" localSheetId="16" hidden="1">{"TAB1",#N/A,TRUE,"GENERAL";"TAB2",#N/A,TRUE,"GENERAL";"TAB3",#N/A,TRUE,"GENERAL";"TAB4",#N/A,TRUE,"GENERAL";"TAB5",#N/A,TRUE,"GENERAL"}</definedName>
    <definedName name="___b6" hidden="1">{"TAB1",#N/A,TRUE,"GENERAL";"TAB2",#N/A,TRUE,"GENERAL";"TAB3",#N/A,TRUE,"GENERAL";"TAB4",#N/A,TRUE,"GENERAL";"TAB5",#N/A,TRUE,"GENERAL"}</definedName>
    <definedName name="___b7" localSheetId="16" hidden="1">{"via1",#N/A,TRUE,"general";"via2",#N/A,TRUE,"general";"via3",#N/A,TRUE,"general"}</definedName>
    <definedName name="___b7" hidden="1">{"via1",#N/A,TRUE,"general";"via2",#N/A,TRUE,"general";"via3",#N/A,TRUE,"general"}</definedName>
    <definedName name="___b8" localSheetId="16" hidden="1">{"via1",#N/A,TRUE,"general";"via2",#N/A,TRUE,"general";"via3",#N/A,TRUE,"general"}</definedName>
    <definedName name="___b8" hidden="1">{"via1",#N/A,TRUE,"general";"via2",#N/A,TRUE,"general";"via3",#N/A,TRUE,"general"}</definedName>
    <definedName name="___bb9" localSheetId="16" hidden="1">{"TAB1",#N/A,TRUE,"GENERAL";"TAB2",#N/A,TRUE,"GENERAL";"TAB3",#N/A,TRUE,"GENERAL";"TAB4",#N/A,TRUE,"GENERAL";"TAB5",#N/A,TRUE,"GENERAL"}</definedName>
    <definedName name="___bb9" hidden="1">{"TAB1",#N/A,TRUE,"GENERAL";"TAB2",#N/A,TRUE,"GENERAL";"TAB3",#N/A,TRUE,"GENERAL";"TAB4",#N/A,TRUE,"GENERAL";"TAB5",#N/A,TRUE,"GENERAL"}</definedName>
    <definedName name="___bgb5" localSheetId="16" hidden="1">{"TAB1",#N/A,TRUE,"GENERAL";"TAB2",#N/A,TRUE,"GENERAL";"TAB3",#N/A,TRUE,"GENERAL";"TAB4",#N/A,TRUE,"GENERAL";"TAB5",#N/A,TRUE,"GENERAL"}</definedName>
    <definedName name="___bgb5" hidden="1">{"TAB1",#N/A,TRUE,"GENERAL";"TAB2",#N/A,TRUE,"GENERAL";"TAB3",#N/A,TRUE,"GENERAL";"TAB4",#N/A,TRUE,"GENERAL";"TAB5",#N/A,TRUE,"GENERAL"}</definedName>
    <definedName name="___BGC1">#REF!</definedName>
    <definedName name="___BGC3">#REF!</definedName>
    <definedName name="___BGC5">#REF!</definedName>
    <definedName name="___CAC1">#REF!</definedName>
    <definedName name="___CAC3">#REF!</definedName>
    <definedName name="___CAC5">#REF!</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cua1">#REF!</definedName>
    <definedName name="___DCI1">#REF!</definedName>
    <definedName name="___DDS1">#REF!</definedName>
    <definedName name="___DGO1">#REF!</definedName>
    <definedName name="___DGP1">#REF!</definedName>
    <definedName name="___DIJ1">#REF!</definedName>
    <definedName name="___DMD1">#REF!</definedName>
    <definedName name="___DPI1">#REF!</definedName>
    <definedName name="___DPY1">#REF!</definedName>
    <definedName name="___DRI1">#REF!</definedName>
    <definedName name="___DRL1">#REF!</definedName>
    <definedName name="___DSP1">#REF!</definedName>
    <definedName name="___ECP1">#REF!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02">[5]datos!$Q$5:$Q$300</definedName>
    <definedName name="___EXC1">#REF!</definedName>
    <definedName name="___EXC10">#REF!</definedName>
    <definedName name="___EXC11">#REF!</definedName>
    <definedName name="___EXC12">#REF!</definedName>
    <definedName name="___EXC2">#REF!</definedName>
    <definedName name="___exc24">[5]datos!$R$5:$R$300</definedName>
    <definedName name="___EXC3">#REF!</definedName>
    <definedName name="___EXC4">#REF!</definedName>
    <definedName name="___exc40">[5]datos!$S$5:$S$300</definedName>
    <definedName name="___EXC5">#REF!</definedName>
    <definedName name="___EXC6">#REF!</definedName>
    <definedName name="___EXC7">#REF!</definedName>
    <definedName name="___EXC8">#REF!</definedName>
    <definedName name="___EXC9">#REF!</definedName>
    <definedName name="___F">#N/A</definedName>
    <definedName name="___ff2005">#N/A</definedName>
    <definedName name="___g2" localSheetId="16" hidden="1">{"TAB1",#N/A,TRUE,"GENERAL";"TAB2",#N/A,TRUE,"GENERAL";"TAB3",#N/A,TRUE,"GENERAL";"TAB4",#N/A,TRUE,"GENERAL";"TAB5",#N/A,TRUE,"GENERAL"}</definedName>
    <definedName name="___g2" hidden="1">{"TAB1",#N/A,TRUE,"GENERAL";"TAB2",#N/A,TRUE,"GENERAL";"TAB3",#N/A,TRUE,"GENERAL";"TAB4",#N/A,TRUE,"GENERAL";"TAB5",#N/A,TRUE,"GENERAL"}</definedName>
    <definedName name="___g3" localSheetId="16" hidden="1">{"via1",#N/A,TRUE,"general";"via2",#N/A,TRUE,"general";"via3",#N/A,TRUE,"general"}</definedName>
    <definedName name="___g3" hidden="1">{"via1",#N/A,TRUE,"general";"via2",#N/A,TRUE,"general";"via3",#N/A,TRUE,"general"}</definedName>
    <definedName name="___g4" localSheetId="16" hidden="1">{"via1",#N/A,TRUE,"general";"via2",#N/A,TRUE,"general";"via3",#N/A,TRUE,"general"}</definedName>
    <definedName name="___g4" hidden="1">{"via1",#N/A,TRUE,"general";"via2",#N/A,TRUE,"general";"via3",#N/A,TRUE,"general"}</definedName>
    <definedName name="___g5" localSheetId="16" hidden="1">{"via1",#N/A,TRUE,"general";"via2",#N/A,TRUE,"general";"via3",#N/A,TRUE,"general"}</definedName>
    <definedName name="___g5" hidden="1">{"via1",#N/A,TRUE,"general";"via2",#N/A,TRUE,"general";"via3",#N/A,TRUE,"general"}</definedName>
    <definedName name="___g6" localSheetId="16" hidden="1">{"via1",#N/A,TRUE,"general";"via2",#N/A,TRUE,"general";"via3",#N/A,TRUE,"general"}</definedName>
    <definedName name="___g6" hidden="1">{"via1",#N/A,TRUE,"general";"via2",#N/A,TRUE,"general";"via3",#N/A,TRUE,"general"}</definedName>
    <definedName name="___g7" localSheetId="16" hidden="1">{"TAB1",#N/A,TRUE,"GENERAL";"TAB2",#N/A,TRUE,"GENERAL";"TAB3",#N/A,TRUE,"GENERAL";"TAB4",#N/A,TRUE,"GENERAL";"TAB5",#N/A,TRUE,"GENERAL"}</definedName>
    <definedName name="___g7" hidden="1">{"TAB1",#N/A,TRUE,"GENERAL";"TAB2",#N/A,TRUE,"GENERAL";"TAB3",#N/A,TRUE,"GENERAL";"TAB4",#N/A,TRUE,"GENERAL";"TAB5",#N/A,TRUE,"GENERAL"}</definedName>
    <definedName name="___GR1" localSheetId="16" hidden="1">{"TAB1",#N/A,TRUE,"GENERAL";"TAB2",#N/A,TRUE,"GENERAL";"TAB3",#N/A,TRUE,"GENERAL";"TAB4",#N/A,TRUE,"GENERAL";"TAB5",#N/A,TRUE,"GENERAL"}</definedName>
    <definedName name="___GR1" hidden="1">{"TAB1",#N/A,TRUE,"GENERAL";"TAB2",#N/A,TRUE,"GENERAL";"TAB3",#N/A,TRUE,"GENERAL";"TAB4",#N/A,TRUE,"GENERAL";"TAB5",#N/A,TRUE,"GENERAL"}</definedName>
    <definedName name="___gtr4" localSheetId="16" hidden="1">{"via1",#N/A,TRUE,"general";"via2",#N/A,TRUE,"general";"via3",#N/A,TRUE,"general"}</definedName>
    <definedName name="___gtr4" hidden="1">{"via1",#N/A,TRUE,"general";"via2",#N/A,TRUE,"general";"via3",#N/A,TRUE,"general"}</definedName>
    <definedName name="___h2" localSheetId="16" hidden="1">{"via1",#N/A,TRUE,"general";"via2",#N/A,TRUE,"general";"via3",#N/A,TRUE,"general"}</definedName>
    <definedName name="___h2" hidden="1">{"via1",#N/A,TRUE,"general";"via2",#N/A,TRUE,"general";"via3",#N/A,TRUE,"general"}</definedName>
    <definedName name="___h3" localSheetId="16" hidden="1">{"via1",#N/A,TRUE,"general";"via2",#N/A,TRUE,"general";"via3",#N/A,TRUE,"general"}</definedName>
    <definedName name="___h3" hidden="1">{"via1",#N/A,TRUE,"general";"via2",#N/A,TRUE,"general";"via3",#N/A,TRUE,"general"}</definedName>
    <definedName name="___h4" localSheetId="16" hidden="1">{"TAB1",#N/A,TRUE,"GENERAL";"TAB2",#N/A,TRUE,"GENERAL";"TAB3",#N/A,TRUE,"GENERAL";"TAB4",#N/A,TRUE,"GENERAL";"TAB5",#N/A,TRUE,"GENERAL"}</definedName>
    <definedName name="___h4" hidden="1">{"TAB1",#N/A,TRUE,"GENERAL";"TAB2",#N/A,TRUE,"GENERAL";"TAB3",#N/A,TRUE,"GENERAL";"TAB4",#N/A,TRUE,"GENERAL";"TAB5",#N/A,TRUE,"GENERAL"}</definedName>
    <definedName name="___h5" localSheetId="16" hidden="1">{"TAB1",#N/A,TRUE,"GENERAL";"TAB2",#N/A,TRUE,"GENERAL";"TAB3",#N/A,TRUE,"GENERAL";"TAB4",#N/A,TRUE,"GENERAL";"TAB5",#N/A,TRUE,"GENERAL"}</definedName>
    <definedName name="___h5" hidden="1">{"TAB1",#N/A,TRUE,"GENERAL";"TAB2",#N/A,TRUE,"GENERAL";"TAB3",#N/A,TRUE,"GENERAL";"TAB4",#N/A,TRUE,"GENERAL";"TAB5",#N/A,TRUE,"GENERAL"}</definedName>
    <definedName name="___h6" localSheetId="16" hidden="1">{"via1",#N/A,TRUE,"general";"via2",#N/A,TRUE,"general";"via3",#N/A,TRUE,"general"}</definedName>
    <definedName name="___h6" hidden="1">{"via1",#N/A,TRUE,"general";"via2",#N/A,TRUE,"general";"via3",#N/A,TRUE,"general"}</definedName>
    <definedName name="___h7" localSheetId="16" hidden="1">{"TAB1",#N/A,TRUE,"GENERAL";"TAB2",#N/A,TRUE,"GENERAL";"TAB3",#N/A,TRUE,"GENERAL";"TAB4",#N/A,TRUE,"GENERAL";"TAB5",#N/A,TRUE,"GENERAL"}</definedName>
    <definedName name="___h7" hidden="1">{"TAB1",#N/A,TRUE,"GENERAL";"TAB2",#N/A,TRUE,"GENERAL";"TAB3",#N/A,TRUE,"GENERAL";"TAB4",#N/A,TRUE,"GENERAL";"TAB5",#N/A,TRUE,"GENERAL"}</definedName>
    <definedName name="___h8" localSheetId="16" hidden="1">{"via1",#N/A,TRUE,"general";"via2",#N/A,TRUE,"general";"via3",#N/A,TRUE,"general"}</definedName>
    <definedName name="___h8" hidden="1">{"via1",#N/A,TRUE,"general";"via2",#N/A,TRUE,"general";"via3",#N/A,TRUE,"general"}</definedName>
    <definedName name="___hfh7" localSheetId="16" hidden="1">{"via1",#N/A,TRUE,"general";"via2",#N/A,TRUE,"general";"via3",#N/A,TRUE,"general"}</definedName>
    <definedName name="___hfh7" hidden="1">{"via1",#N/A,TRUE,"general";"via2",#N/A,TRUE,"general";"via3",#N/A,TRUE,"general"}</definedName>
    <definedName name="___i4" localSheetId="16" hidden="1">{"via1",#N/A,TRUE,"general";"via2",#N/A,TRUE,"general";"via3",#N/A,TRUE,"general"}</definedName>
    <definedName name="___i4" hidden="1">{"via1",#N/A,TRUE,"general";"via2",#N/A,TRUE,"general";"via3",#N/A,TRUE,"general"}</definedName>
    <definedName name="___i5" localSheetId="16" hidden="1">{"TAB1",#N/A,TRUE,"GENERAL";"TAB2",#N/A,TRUE,"GENERAL";"TAB3",#N/A,TRUE,"GENERAL";"TAB4",#N/A,TRUE,"GENERAL";"TAB5",#N/A,TRUE,"GENERAL"}</definedName>
    <definedName name="___i5" hidden="1">{"TAB1",#N/A,TRUE,"GENERAL";"TAB2",#N/A,TRUE,"GENERAL";"TAB3",#N/A,TRUE,"GENERAL";"TAB4",#N/A,TRUE,"GENERAL";"TAB5",#N/A,TRUE,"GENERAL"}</definedName>
    <definedName name="___i6" localSheetId="16" hidden="1">{"TAB1",#N/A,TRUE,"GENERAL";"TAB2",#N/A,TRUE,"GENERAL";"TAB3",#N/A,TRUE,"GENERAL";"TAB4",#N/A,TRUE,"GENERAL";"TAB5",#N/A,TRUE,"GENERAL"}</definedName>
    <definedName name="___i6" hidden="1">{"TAB1",#N/A,TRUE,"GENERAL";"TAB2",#N/A,TRUE,"GENERAL";"TAB3",#N/A,TRUE,"GENERAL";"TAB4",#N/A,TRUE,"GENERAL";"TAB5",#N/A,TRUE,"GENERAL"}</definedName>
    <definedName name="___i7" localSheetId="16" hidden="1">{"via1",#N/A,TRUE,"general";"via2",#N/A,TRUE,"general";"via3",#N/A,TRUE,"general"}</definedName>
    <definedName name="___i7" hidden="1">{"via1",#N/A,TRUE,"general";"via2",#N/A,TRUE,"general";"via3",#N/A,TRUE,"general"}</definedName>
    <definedName name="___i77" localSheetId="16" hidden="1">{"TAB1",#N/A,TRUE,"GENERAL";"TAB2",#N/A,TRUE,"GENERAL";"TAB3",#N/A,TRUE,"GENERAL";"TAB4",#N/A,TRUE,"GENERAL";"TAB5",#N/A,TRUE,"GENERAL"}</definedName>
    <definedName name="___i77" hidden="1">{"TAB1",#N/A,TRUE,"GENERAL";"TAB2",#N/A,TRUE,"GENERAL";"TAB3",#N/A,TRUE,"GENERAL";"TAB4",#N/A,TRUE,"GENERAL";"TAB5",#N/A,TRUE,"GENERAL"}</definedName>
    <definedName name="___i8" localSheetId="16" hidden="1">{"via1",#N/A,TRUE,"general";"via2",#N/A,TRUE,"general";"via3",#N/A,TRUE,"general"}</definedName>
    <definedName name="___i8" hidden="1">{"via1",#N/A,TRUE,"general";"via2",#N/A,TRUE,"general";"via3",#N/A,TRUE,"general"}</definedName>
    <definedName name="___i9" localSheetId="16" hidden="1">{"TAB1",#N/A,TRUE,"GENERAL";"TAB2",#N/A,TRUE,"GENERAL";"TAB3",#N/A,TRUE,"GENERAL";"TAB4",#N/A,TRUE,"GENERAL";"TAB5",#N/A,TRUE,"GENERAL"}</definedName>
    <definedName name="___i9" hidden="1">{"TAB1",#N/A,TRUE,"GENERAL";"TAB2",#N/A,TRUE,"GENERAL";"TAB3",#N/A,TRUE,"GENERAL";"TAB4",#N/A,TRUE,"GENERAL";"TAB5",#N/A,TRUE,"GENERAL"}</definedName>
    <definedName name="___ICP1">#REF!</definedName>
    <definedName name="___INF1">#REF!</definedName>
    <definedName name="___k3" localSheetId="16" hidden="1">{"TAB1",#N/A,TRUE,"GENERAL";"TAB2",#N/A,TRUE,"GENERAL";"TAB3",#N/A,TRUE,"GENERAL";"TAB4",#N/A,TRUE,"GENERAL";"TAB5",#N/A,TRUE,"GENERAL"}</definedName>
    <definedName name="___k3" hidden="1">{"TAB1",#N/A,TRUE,"GENERAL";"TAB2",#N/A,TRUE,"GENERAL";"TAB3",#N/A,TRUE,"GENERAL";"TAB4",#N/A,TRUE,"GENERAL";"TAB5",#N/A,TRUE,"GENERAL"}</definedName>
    <definedName name="___k4" localSheetId="16" hidden="1">{"via1",#N/A,TRUE,"general";"via2",#N/A,TRUE,"general";"via3",#N/A,TRUE,"general"}</definedName>
    <definedName name="___k4" hidden="1">{"via1",#N/A,TRUE,"general";"via2",#N/A,TRUE,"general";"via3",#N/A,TRUE,"general"}</definedName>
    <definedName name="___k5" localSheetId="16" hidden="1">{"via1",#N/A,TRUE,"general";"via2",#N/A,TRUE,"general";"via3",#N/A,TRUE,"general"}</definedName>
    <definedName name="___k5" hidden="1">{"via1",#N/A,TRUE,"general";"via2",#N/A,TRUE,"general";"via3",#N/A,TRUE,"general"}</definedName>
    <definedName name="___k6" localSheetId="16" hidden="1">{"TAB1",#N/A,TRUE,"GENERAL";"TAB2",#N/A,TRUE,"GENERAL";"TAB3",#N/A,TRUE,"GENERAL";"TAB4",#N/A,TRUE,"GENERAL";"TAB5",#N/A,TRUE,"GENERAL"}</definedName>
    <definedName name="___k6" hidden="1">{"TAB1",#N/A,TRUE,"GENERAL";"TAB2",#N/A,TRUE,"GENERAL";"TAB3",#N/A,TRUE,"GENERAL";"TAB4",#N/A,TRUE,"GENERAL";"TAB5",#N/A,TRUE,"GENERAL"}</definedName>
    <definedName name="___k7" localSheetId="16" hidden="1">{"via1",#N/A,TRUE,"general";"via2",#N/A,TRUE,"general";"via3",#N/A,TRUE,"general"}</definedName>
    <definedName name="___k7" hidden="1">{"via1",#N/A,TRUE,"general";"via2",#N/A,TRUE,"general";"via3",#N/A,TRUE,"general"}</definedName>
    <definedName name="___k8" localSheetId="16" hidden="1">{"via1",#N/A,TRUE,"general";"via2",#N/A,TRUE,"general";"via3",#N/A,TRUE,"general"}</definedName>
    <definedName name="___k8" hidden="1">{"via1",#N/A,TRUE,"general";"via2",#N/A,TRUE,"general";"via3",#N/A,TRUE,"general"}</definedName>
    <definedName name="___k9" localSheetId="16" hidden="1">{"TAB1",#N/A,TRUE,"GENERAL";"TAB2",#N/A,TRUE,"GENERAL";"TAB3",#N/A,TRUE,"GENERAL";"TAB4",#N/A,TRUE,"GENERAL";"TAB5",#N/A,TRUE,"GENERAL"}</definedName>
    <definedName name="___k9" hidden="1">{"TAB1",#N/A,TRUE,"GENERAL";"TAB2",#N/A,TRUE,"GENERAL";"TAB3",#N/A,TRUE,"GENERAL";"TAB4",#N/A,TRUE,"GENERAL";"TAB5",#N/A,TRUE,"GENERAL"}</definedName>
    <definedName name="___key2" localSheetId="16" hidden="1">#REF!</definedName>
    <definedName name="___key2" localSheetId="12" hidden="1">#REF!</definedName>
    <definedName name="___key2" hidden="1">#REF!</definedName>
    <definedName name="___key3" localSheetId="16" hidden="1">#REF!</definedName>
    <definedName name="___key3" localSheetId="12" hidden="1">#REF!</definedName>
    <definedName name="___key3" hidden="1">#REF!</definedName>
    <definedName name="___key31" localSheetId="16" hidden="1">#REF!</definedName>
    <definedName name="___key31" localSheetId="12" hidden="1">#REF!</definedName>
    <definedName name="___key31" hidden="1">#REF!</definedName>
    <definedName name="___kjk6" localSheetId="16" hidden="1">{"TAB1",#N/A,TRUE,"GENERAL";"TAB2",#N/A,TRUE,"GENERAL";"TAB3",#N/A,TRUE,"GENERAL";"TAB4",#N/A,TRUE,"GENERAL";"TAB5",#N/A,TRUE,"GENERAL"}</definedName>
    <definedName name="___kjk6" hidden="1">{"TAB1",#N/A,TRUE,"GENERAL";"TAB2",#N/A,TRUE,"GENERAL";"TAB3",#N/A,TRUE,"GENERAL";"TAB4",#N/A,TRUE,"GENERAL";"TAB5",#N/A,TRUE,"GENERAL"}</definedName>
    <definedName name="___LEY80">#REF!</definedName>
    <definedName name="___m3" localSheetId="16" hidden="1">{"via1",#N/A,TRUE,"general";"via2",#N/A,TRUE,"general";"via3",#N/A,TRUE,"general"}</definedName>
    <definedName name="___m3" hidden="1">{"via1",#N/A,TRUE,"general";"via2",#N/A,TRUE,"general";"via3",#N/A,TRUE,"general"}</definedName>
    <definedName name="___m4" localSheetId="16" hidden="1">{"TAB1",#N/A,TRUE,"GENERAL";"TAB2",#N/A,TRUE,"GENERAL";"TAB3",#N/A,TRUE,"GENERAL";"TAB4",#N/A,TRUE,"GENERAL";"TAB5",#N/A,TRUE,"GENERAL"}</definedName>
    <definedName name="___m4" hidden="1">{"TAB1",#N/A,TRUE,"GENERAL";"TAB2",#N/A,TRUE,"GENERAL";"TAB3",#N/A,TRUE,"GENERAL";"TAB4",#N/A,TRUE,"GENERAL";"TAB5",#N/A,TRUE,"GENERAL"}</definedName>
    <definedName name="___m5" localSheetId="16" hidden="1">{"via1",#N/A,TRUE,"general";"via2",#N/A,TRUE,"general";"via3",#N/A,TRUE,"general"}</definedName>
    <definedName name="___m5" hidden="1">{"via1",#N/A,TRUE,"general";"via2",#N/A,TRUE,"general";"via3",#N/A,TRUE,"general"}</definedName>
    <definedName name="___m6" localSheetId="16" hidden="1">{"TAB1",#N/A,TRUE,"GENERAL";"TAB2",#N/A,TRUE,"GENERAL";"TAB3",#N/A,TRUE,"GENERAL";"TAB4",#N/A,TRUE,"GENERAL";"TAB5",#N/A,TRUE,"GENERAL"}</definedName>
    <definedName name="___m6" hidden="1">{"TAB1",#N/A,TRUE,"GENERAL";"TAB2",#N/A,TRUE,"GENERAL";"TAB3",#N/A,TRUE,"GENERAL";"TAB4",#N/A,TRUE,"GENERAL";"TAB5",#N/A,TRUE,"GENERAL"}</definedName>
    <definedName name="___m7" localSheetId="16" hidden="1">{"TAB1",#N/A,TRUE,"GENERAL";"TAB2",#N/A,TRUE,"GENERAL";"TAB3",#N/A,TRUE,"GENERAL";"TAB4",#N/A,TRUE,"GENERAL";"TAB5",#N/A,TRUE,"GENERAL"}</definedName>
    <definedName name="___m7" hidden="1">{"TAB1",#N/A,TRUE,"GENERAL";"TAB2",#N/A,TRUE,"GENERAL";"TAB3",#N/A,TRUE,"GENERAL";"TAB4",#N/A,TRUE,"GENERAL";"TAB5",#N/A,TRUE,"GENERAL"}</definedName>
    <definedName name="___m8" localSheetId="16" hidden="1">{"via1",#N/A,TRUE,"general";"via2",#N/A,TRUE,"general";"via3",#N/A,TRUE,"general"}</definedName>
    <definedName name="___m8" hidden="1">{"via1",#N/A,TRUE,"general";"via2",#N/A,TRUE,"general";"via3",#N/A,TRUE,"general"}</definedName>
    <definedName name="___m9" localSheetId="16" hidden="1">{"via1",#N/A,TRUE,"general";"via2",#N/A,TRUE,"general";"via3",#N/A,TRUE,"general"}</definedName>
    <definedName name="___m9" hidden="1">{"via1",#N/A,TRUE,"general";"via2",#N/A,TRUE,"general";"via3",#N/A,TRUE,"general"}</definedName>
    <definedName name="___MA2">#REF!</definedName>
    <definedName name="___mor15">#REF!</definedName>
    <definedName name="___mun2">#REF!</definedName>
    <definedName name="___n3" localSheetId="16" hidden="1">{"TAB1",#N/A,TRUE,"GENERAL";"TAB2",#N/A,TRUE,"GENERAL";"TAB3",#N/A,TRUE,"GENERAL";"TAB4",#N/A,TRUE,"GENERAL";"TAB5",#N/A,TRUE,"GENERAL"}</definedName>
    <definedName name="___n3" hidden="1">{"TAB1",#N/A,TRUE,"GENERAL";"TAB2",#N/A,TRUE,"GENERAL";"TAB3",#N/A,TRUE,"GENERAL";"TAB4",#N/A,TRUE,"GENERAL";"TAB5",#N/A,TRUE,"GENERAL"}</definedName>
    <definedName name="___n4" localSheetId="16" hidden="1">{"via1",#N/A,TRUE,"general";"via2",#N/A,TRUE,"general";"via3",#N/A,TRUE,"general"}</definedName>
    <definedName name="___n4" hidden="1">{"via1",#N/A,TRUE,"general";"via2",#N/A,TRUE,"general";"via3",#N/A,TRUE,"general"}</definedName>
    <definedName name="___n5" localSheetId="16" hidden="1">{"TAB1",#N/A,TRUE,"GENERAL";"TAB2",#N/A,TRUE,"GENERAL";"TAB3",#N/A,TRUE,"GENERAL";"TAB4",#N/A,TRUE,"GENERAL";"TAB5",#N/A,TRUE,"GENERAL"}</definedName>
    <definedName name="___n5" hidden="1">{"TAB1",#N/A,TRUE,"GENERAL";"TAB2",#N/A,TRUE,"GENERAL";"TAB3",#N/A,TRUE,"GENERAL";"TAB4",#N/A,TRUE,"GENERAL";"TAB5",#N/A,TRUE,"GENERAL"}</definedName>
    <definedName name="___num10">#REF!</definedName>
    <definedName name="___num2">#REF!</definedName>
    <definedName name="___num3">#REF!</definedName>
    <definedName name="___num4">#REF!</definedName>
    <definedName name="___num5">#REF!</definedName>
    <definedName name="___num6">#REF!</definedName>
    <definedName name="___num7">#REF!</definedName>
    <definedName name="___num8">#REF!</definedName>
    <definedName name="___num9">#REF!</definedName>
    <definedName name="___nyn7" localSheetId="16" hidden="1">{"via1",#N/A,TRUE,"general";"via2",#N/A,TRUE,"general";"via3",#N/A,TRUE,"general"}</definedName>
    <definedName name="___nyn7" hidden="1">{"via1",#N/A,TRUE,"general";"via2",#N/A,TRUE,"general";"via3",#N/A,TRUE,"general"}</definedName>
    <definedName name="___o4" localSheetId="16" hidden="1">{"via1",#N/A,TRUE,"general";"via2",#N/A,TRUE,"general";"via3",#N/A,TRUE,"general"}</definedName>
    <definedName name="___o4" hidden="1">{"via1",#N/A,TRUE,"general";"via2",#N/A,TRUE,"general";"via3",#N/A,TRUE,"general"}</definedName>
    <definedName name="___o5" localSheetId="16" hidden="1">{"TAB1",#N/A,TRUE,"GENERAL";"TAB2",#N/A,TRUE,"GENERAL";"TAB3",#N/A,TRUE,"GENERAL";"TAB4",#N/A,TRUE,"GENERAL";"TAB5",#N/A,TRUE,"GENERAL"}</definedName>
    <definedName name="___o5" hidden="1">{"TAB1",#N/A,TRUE,"GENERAL";"TAB2",#N/A,TRUE,"GENERAL";"TAB3",#N/A,TRUE,"GENERAL";"TAB4",#N/A,TRUE,"GENERAL";"TAB5",#N/A,TRUE,"GENERAL"}</definedName>
    <definedName name="___o6" localSheetId="16" hidden="1">{"TAB1",#N/A,TRUE,"GENERAL";"TAB2",#N/A,TRUE,"GENERAL";"TAB3",#N/A,TRUE,"GENERAL";"TAB4",#N/A,TRUE,"GENERAL";"TAB5",#N/A,TRUE,"GENERAL"}</definedName>
    <definedName name="___o6" hidden="1">{"TAB1",#N/A,TRUE,"GENERAL";"TAB2",#N/A,TRUE,"GENERAL";"TAB3",#N/A,TRUE,"GENERAL";"TAB4",#N/A,TRUE,"GENERAL";"TAB5",#N/A,TRUE,"GENERAL"}</definedName>
    <definedName name="___o7" localSheetId="16" hidden="1">{"TAB1",#N/A,TRUE,"GENERAL";"TAB2",#N/A,TRUE,"GENERAL";"TAB3",#N/A,TRUE,"GENERAL";"TAB4",#N/A,TRUE,"GENERAL";"TAB5",#N/A,TRUE,"GENERAL"}</definedName>
    <definedName name="___o7" hidden="1">{"TAB1",#N/A,TRUE,"GENERAL";"TAB2",#N/A,TRUE,"GENERAL";"TAB3",#N/A,TRUE,"GENERAL";"TAB4",#N/A,TRUE,"GENERAL";"TAB5",#N/A,TRUE,"GENERAL"}</definedName>
    <definedName name="___o8" localSheetId="16" hidden="1">{"via1",#N/A,TRUE,"general";"via2",#N/A,TRUE,"general";"via3",#N/A,TRUE,"general"}</definedName>
    <definedName name="___o8" hidden="1">{"via1",#N/A,TRUE,"general";"via2",#N/A,TRUE,"general";"via3",#N/A,TRUE,"general"}</definedName>
    <definedName name="___o9" localSheetId="16" hidden="1">{"TAB1",#N/A,TRUE,"GENERAL";"TAB2",#N/A,TRUE,"GENERAL";"TAB3",#N/A,TRUE,"GENERAL";"TAB4",#N/A,TRUE,"GENERAL";"TAB5",#N/A,TRUE,"GENERAL"}</definedName>
    <definedName name="___o9" hidden="1">{"TAB1",#N/A,TRUE,"GENERAL";"TAB2",#N/A,TRUE,"GENERAL";"TAB3",#N/A,TRUE,"GENERAL";"TAB4",#N/A,TRUE,"GENERAL";"TAB5",#N/A,TRUE,"GENERAL"}</definedName>
    <definedName name="___OCD1">#REF!</definedName>
    <definedName name="___OCI1">#REF!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6" localSheetId="16" hidden="1">{"via1",#N/A,TRUE,"general";"via2",#N/A,TRUE,"general";"via3",#N/A,TRUE,"general"}</definedName>
    <definedName name="___p6" hidden="1">{"via1",#N/A,TRUE,"general";"via2",#N/A,TRUE,"general";"via3",#N/A,TRUE,"general"}</definedName>
    <definedName name="___p7" localSheetId="16" hidden="1">{"via1",#N/A,TRUE,"general";"via2",#N/A,TRUE,"general";"via3",#N/A,TRUE,"general"}</definedName>
    <definedName name="___p7" hidden="1">{"via1",#N/A,TRUE,"general";"via2",#N/A,TRUE,"general";"via3",#N/A,TRUE,"general"}</definedName>
    <definedName name="___p8" localSheetId="16" hidden="1">{"TAB1",#N/A,TRUE,"GENERAL";"TAB2",#N/A,TRUE,"GENERAL";"TAB3",#N/A,TRUE,"GENERAL";"TAB4",#N/A,TRUE,"GENERAL";"TAB5",#N/A,TRUE,"GENERAL"}</definedName>
    <definedName name="___p8" hidden="1">{"TAB1",#N/A,TRUE,"GENERAL";"TAB2",#N/A,TRUE,"GENERAL";"TAB3",#N/A,TRUE,"GENERAL";"TAB4",#N/A,TRUE,"GENERAL";"TAB5",#N/A,TRUE,"GENERAL"}</definedName>
    <definedName name="___PF4">#REF!</definedName>
    <definedName name="___PJ50">#REF!</definedName>
    <definedName name="___pj51">#REF!</definedName>
    <definedName name="___PMT5671">#REF!</definedName>
    <definedName name="___PMT5805">#REF!</definedName>
    <definedName name="___PMT5806">#REF!</definedName>
    <definedName name="___PMT5815">#REF!</definedName>
    <definedName name="___PMT5820">#REF!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[6]PRECIOS!$A$1:$E$65536</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PRE12">#REF!</definedName>
    <definedName name="___r">#REF!</definedName>
    <definedName name="___r4r" localSheetId="16" hidden="1">{"via1",#N/A,TRUE,"general";"via2",#N/A,TRUE,"general";"via3",#N/A,TRUE,"general"}</definedName>
    <definedName name="___r4r" hidden="1">{"via1",#N/A,TRUE,"general";"via2",#N/A,TRUE,"general";"via3",#N/A,TRUE,"general"}</definedName>
    <definedName name="___rc">#N/A</definedName>
    <definedName name="___ref4">#REF!</definedName>
    <definedName name="___rtu6" localSheetId="16" hidden="1">{"via1",#N/A,TRUE,"general";"via2",#N/A,TRUE,"general";"via3",#N/A,TRUE,"general"}</definedName>
    <definedName name="___rtu6" hidden="1">{"via1",#N/A,TRUE,"general";"via2",#N/A,TRUE,"general";"via3",#N/A,TRUE,"general"}</definedName>
    <definedName name="___s1" localSheetId="16" hidden="1">{"via1",#N/A,TRUE,"general";"via2",#N/A,TRUE,"general";"via3",#N/A,TRUE,"general"}</definedName>
    <definedName name="___s1" hidden="1">{"via1",#N/A,TRUE,"general";"via2",#N/A,TRUE,"general";"via3",#N/A,TRUE,"general"}</definedName>
    <definedName name="___s2" localSheetId="16" hidden="1">{"TAB1",#N/A,TRUE,"GENERAL";"TAB2",#N/A,TRUE,"GENERAL";"TAB3",#N/A,TRUE,"GENERAL";"TAB4",#N/A,TRUE,"GENERAL";"TAB5",#N/A,TRUE,"GENERAL"}</definedName>
    <definedName name="___s2" hidden="1">{"TAB1",#N/A,TRUE,"GENERAL";"TAB2",#N/A,TRUE,"GENERAL";"TAB3",#N/A,TRUE,"GENERAL";"TAB4",#N/A,TRUE,"GENERAL";"TAB5",#N/A,TRUE,"GENERAL"}</definedName>
    <definedName name="___s3" localSheetId="16" hidden="1">{"TAB1",#N/A,TRUE,"GENERAL";"TAB2",#N/A,TRUE,"GENERAL";"TAB3",#N/A,TRUE,"GENERAL";"TAB4",#N/A,TRUE,"GENERAL";"TAB5",#N/A,TRUE,"GENERAL"}</definedName>
    <definedName name="___s3" hidden="1">{"TAB1",#N/A,TRUE,"GENERAL";"TAB2",#N/A,TRUE,"GENERAL";"TAB3",#N/A,TRUE,"GENERAL";"TAB4",#N/A,TRUE,"GENERAL";"TAB5",#N/A,TRUE,"GENERAL"}</definedName>
    <definedName name="___s4" localSheetId="16" hidden="1">{"via1",#N/A,TRUE,"general";"via2",#N/A,TRUE,"general";"via3",#N/A,TRUE,"general"}</definedName>
    <definedName name="___s4" hidden="1">{"via1",#N/A,TRUE,"general";"via2",#N/A,TRUE,"general";"via3",#N/A,TRUE,"general"}</definedName>
    <definedName name="___s5" localSheetId="16" hidden="1">{"via1",#N/A,TRUE,"general";"via2",#N/A,TRUE,"general";"via3",#N/A,TRUE,"general"}</definedName>
    <definedName name="___s5" hidden="1">{"via1",#N/A,TRUE,"general";"via2",#N/A,TRUE,"general";"via3",#N/A,TRUE,"general"}</definedName>
    <definedName name="___s6" localSheetId="16" hidden="1">{"TAB1",#N/A,TRUE,"GENERAL";"TAB2",#N/A,TRUE,"GENERAL";"TAB3",#N/A,TRUE,"GENERAL";"TAB4",#N/A,TRUE,"GENERAL";"TAB5",#N/A,TRUE,"GENERAL"}</definedName>
    <definedName name="___s6" hidden="1">{"TAB1",#N/A,TRUE,"GENERAL";"TAB2",#N/A,TRUE,"GENERAL";"TAB3",#N/A,TRUE,"GENERAL";"TAB4",#N/A,TRUE,"GENERAL";"TAB5",#N/A,TRUE,"GENERAL"}</definedName>
    <definedName name="___s7" localSheetId="16" hidden="1">{"via1",#N/A,TRUE,"general";"via2",#N/A,TRUE,"general";"via3",#N/A,TRUE,"general"}</definedName>
    <definedName name="___s7" hidden="1">{"via1",#N/A,TRUE,"general";"via2",#N/A,TRUE,"general";"via3",#N/A,TRUE,"general"}</definedName>
    <definedName name="___SBC1">#REF!</definedName>
    <definedName name="___SBC3">#REF!</definedName>
    <definedName name="___SBC5">#REF!</definedName>
    <definedName name="___t3" localSheetId="16" hidden="1">{"TAB1",#N/A,TRUE,"GENERAL";"TAB2",#N/A,TRUE,"GENERAL";"TAB3",#N/A,TRUE,"GENERAL";"TAB4",#N/A,TRUE,"GENERAL";"TAB5",#N/A,TRUE,"GENERAL"}</definedName>
    <definedName name="___t3" hidden="1">{"TAB1",#N/A,TRUE,"GENERAL";"TAB2",#N/A,TRUE,"GENERAL";"TAB3",#N/A,TRUE,"GENERAL";"TAB4",#N/A,TRUE,"GENERAL";"TAB5",#N/A,TRUE,"GENERAL"}</definedName>
    <definedName name="___t4" localSheetId="16" hidden="1">{"via1",#N/A,TRUE,"general";"via2",#N/A,TRUE,"general";"via3",#N/A,TRUE,"general"}</definedName>
    <definedName name="___t4" hidden="1">{"via1",#N/A,TRUE,"general";"via2",#N/A,TRUE,"general";"via3",#N/A,TRUE,"general"}</definedName>
    <definedName name="___t5" localSheetId="16" hidden="1">{"TAB1",#N/A,TRUE,"GENERAL";"TAB2",#N/A,TRUE,"GENERAL";"TAB3",#N/A,TRUE,"GENERAL";"TAB4",#N/A,TRUE,"GENERAL";"TAB5",#N/A,TRUE,"GENERAL"}</definedName>
    <definedName name="___t5" hidden="1">{"TAB1",#N/A,TRUE,"GENERAL";"TAB2",#N/A,TRUE,"GENERAL";"TAB3",#N/A,TRUE,"GENERAL";"TAB4",#N/A,TRUE,"GENERAL";"TAB5",#N/A,TRUE,"GENERAL"}</definedName>
    <definedName name="___t6" localSheetId="16" hidden="1">{"via1",#N/A,TRUE,"general";"via2",#N/A,TRUE,"general";"via3",#N/A,TRUE,"general"}</definedName>
    <definedName name="___t6" hidden="1">{"via1",#N/A,TRUE,"general";"via2",#N/A,TRUE,"general";"via3",#N/A,TRUE,"general"}</definedName>
    <definedName name="___t66" localSheetId="16" hidden="1">{"TAB1",#N/A,TRUE,"GENERAL";"TAB2",#N/A,TRUE,"GENERAL";"TAB3",#N/A,TRUE,"GENERAL";"TAB4",#N/A,TRUE,"GENERAL";"TAB5",#N/A,TRUE,"GENERAL"}</definedName>
    <definedName name="___t66" hidden="1">{"TAB1",#N/A,TRUE,"GENERAL";"TAB2",#N/A,TRUE,"GENERAL";"TAB3",#N/A,TRUE,"GENERAL";"TAB4",#N/A,TRUE,"GENERAL";"TAB5",#N/A,TRUE,"GENERAL"}</definedName>
    <definedName name="___t7" localSheetId="16" hidden="1">{"via1",#N/A,TRUE,"general";"via2",#N/A,TRUE,"general";"via3",#N/A,TRUE,"general"}</definedName>
    <definedName name="___t7" hidden="1">{"via1",#N/A,TRUE,"general";"via2",#N/A,TRUE,"general";"via3",#N/A,TRUE,"general"}</definedName>
    <definedName name="___t77" localSheetId="16" hidden="1">{"TAB1",#N/A,TRUE,"GENERAL";"TAB2",#N/A,TRUE,"GENERAL";"TAB3",#N/A,TRUE,"GENERAL";"TAB4",#N/A,TRUE,"GENERAL";"TAB5",#N/A,TRUE,"GENERAL"}</definedName>
    <definedName name="___t77" hidden="1">{"TAB1",#N/A,TRUE,"GENERAL";"TAB2",#N/A,TRUE,"GENERAL";"TAB3",#N/A,TRUE,"GENERAL";"TAB4",#N/A,TRUE,"GENERAL";"TAB5",#N/A,TRUE,"GENERAL"}</definedName>
    <definedName name="___t8" localSheetId="16" hidden="1">{"TAB1",#N/A,TRUE,"GENERAL";"TAB2",#N/A,TRUE,"GENERAL";"TAB3",#N/A,TRUE,"GENERAL";"TAB4",#N/A,TRUE,"GENERAL";"TAB5",#N/A,TRUE,"GENERAL"}</definedName>
    <definedName name="___t8" hidden="1">{"TAB1",#N/A,TRUE,"GENERAL";"TAB2",#N/A,TRUE,"GENERAL";"TAB3",#N/A,TRUE,"GENERAL";"TAB4",#N/A,TRUE,"GENERAL";"TAB5",#N/A,TRUE,"GENERAL"}</definedName>
    <definedName name="___t88" localSheetId="16" hidden="1">{"via1",#N/A,TRUE,"general";"via2",#N/A,TRUE,"general";"via3",#N/A,TRUE,"general"}</definedName>
    <definedName name="___t88" hidden="1">{"via1",#N/A,TRUE,"general";"via2",#N/A,TRUE,"general";"via3",#N/A,TRUE,"general"}</definedName>
    <definedName name="___t9" localSheetId="16" hidden="1">{"TAB1",#N/A,TRUE,"GENERAL";"TAB2",#N/A,TRUE,"GENERAL";"TAB3",#N/A,TRUE,"GENERAL";"TAB4",#N/A,TRUE,"GENERAL";"TAB5",#N/A,TRUE,"GENERAL"}</definedName>
    <definedName name="___t9" hidden="1">{"TAB1",#N/A,TRUE,"GENERAL";"TAB2",#N/A,TRUE,"GENERAL";"TAB3",#N/A,TRUE,"GENERAL";"TAB4",#N/A,TRUE,"GENERAL";"TAB5",#N/A,TRUE,"GENERAL"}</definedName>
    <definedName name="___t99" localSheetId="16" hidden="1">{"via1",#N/A,TRUE,"general";"via2",#N/A,TRUE,"general";"via3",#N/A,TRUE,"general"}</definedName>
    <definedName name="___t99" hidden="1">{"via1",#N/A,TRUE,"general";"via2",#N/A,TRUE,"general";"via3",#N/A,TRUE,"general"}</definedName>
    <definedName name="___tab1">#REF!</definedName>
    <definedName name="___tab2">#REF!</definedName>
    <definedName name="___tab3">#REF!</definedName>
    <definedName name="___TAB4">#REF!</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u4" localSheetId="16" hidden="1">{"TAB1",#N/A,TRUE,"GENERAL";"TAB2",#N/A,TRUE,"GENERAL";"TAB3",#N/A,TRUE,"GENERAL";"TAB4",#N/A,TRUE,"GENERAL";"TAB5",#N/A,TRUE,"GENERAL"}</definedName>
    <definedName name="___u4" hidden="1">{"TAB1",#N/A,TRUE,"GENERAL";"TAB2",#N/A,TRUE,"GENERAL";"TAB3",#N/A,TRUE,"GENERAL";"TAB4",#N/A,TRUE,"GENERAL";"TAB5",#N/A,TRUE,"GENERAL"}</definedName>
    <definedName name="___u5" localSheetId="16" hidden="1">{"TAB1",#N/A,TRUE,"GENERAL";"TAB2",#N/A,TRUE,"GENERAL";"TAB3",#N/A,TRUE,"GENERAL";"TAB4",#N/A,TRUE,"GENERAL";"TAB5",#N/A,TRUE,"GENERAL"}</definedName>
    <definedName name="___u5" hidden="1">{"TAB1",#N/A,TRUE,"GENERAL";"TAB2",#N/A,TRUE,"GENERAL";"TAB3",#N/A,TRUE,"GENERAL";"TAB4",#N/A,TRUE,"GENERAL";"TAB5",#N/A,TRUE,"GENERAL"}</definedName>
    <definedName name="___u6" localSheetId="16" hidden="1">{"TAB1",#N/A,TRUE,"GENERAL";"TAB2",#N/A,TRUE,"GENERAL";"TAB3",#N/A,TRUE,"GENERAL";"TAB4",#N/A,TRUE,"GENERAL";"TAB5",#N/A,TRUE,"GENERAL"}</definedName>
    <definedName name="___u6" hidden="1">{"TAB1",#N/A,TRUE,"GENERAL";"TAB2",#N/A,TRUE,"GENERAL";"TAB3",#N/A,TRUE,"GENERAL";"TAB4",#N/A,TRUE,"GENERAL";"TAB5",#N/A,TRUE,"GENERAL"}</definedName>
    <definedName name="___u7" localSheetId="16" hidden="1">{"via1",#N/A,TRUE,"general";"via2",#N/A,TRUE,"general";"via3",#N/A,TRUE,"general"}</definedName>
    <definedName name="___u7" hidden="1">{"via1",#N/A,TRUE,"general";"via2",#N/A,TRUE,"general";"via3",#N/A,TRUE,"general"}</definedName>
    <definedName name="___u8" localSheetId="16" hidden="1">{"TAB1",#N/A,TRUE,"GENERAL";"TAB2",#N/A,TRUE,"GENERAL";"TAB3",#N/A,TRUE,"GENERAL";"TAB4",#N/A,TRUE,"GENERAL";"TAB5",#N/A,TRUE,"GENERAL"}</definedName>
    <definedName name="___u8" hidden="1">{"TAB1",#N/A,TRUE,"GENERAL";"TAB2",#N/A,TRUE,"GENERAL";"TAB3",#N/A,TRUE,"GENERAL";"TAB4",#N/A,TRUE,"GENERAL";"TAB5",#N/A,TRUE,"GENERAL"}</definedName>
    <definedName name="___u9" localSheetId="16" hidden="1">{"TAB1",#N/A,TRUE,"GENERAL";"TAB2",#N/A,TRUE,"GENERAL";"TAB3",#N/A,TRUE,"GENERAL";"TAB4",#N/A,TRUE,"GENERAL";"TAB5",#N/A,TRUE,"GENERAL"}</definedName>
    <definedName name="___u9" hidden="1">{"TAB1",#N/A,TRUE,"GENERAL";"TAB2",#N/A,TRUE,"GENERAL";"TAB3",#N/A,TRUE,"GENERAL";"TAB4",#N/A,TRUE,"GENERAL";"TAB5",#N/A,TRUE,"GENERAL"}</definedName>
    <definedName name="___ur7" localSheetId="16" hidden="1">{"TAB1",#N/A,TRUE,"GENERAL";"TAB2",#N/A,TRUE,"GENERAL";"TAB3",#N/A,TRUE,"GENERAL";"TAB4",#N/A,TRUE,"GENERAL";"TAB5",#N/A,TRUE,"GENERAL"}</definedName>
    <definedName name="___ur7" hidden="1">{"TAB1",#N/A,TRUE,"GENERAL";"TAB2",#N/A,TRUE,"GENERAL";"TAB3",#N/A,TRUE,"GENERAL";"TAB4",#N/A,TRUE,"GENERAL";"TAB5",#N/A,TRUE,"GENERAL"}</definedName>
    <definedName name="___v2" localSheetId="16" hidden="1">{"via1",#N/A,TRUE,"general";"via2",#N/A,TRUE,"general";"via3",#N/A,TRUE,"general"}</definedName>
    <definedName name="___v2" hidden="1">{"via1",#N/A,TRUE,"general";"via2",#N/A,TRUE,"general";"via3",#N/A,TRUE,"general"}</definedName>
    <definedName name="___v3" localSheetId="16" hidden="1">{"TAB1",#N/A,TRUE,"GENERAL";"TAB2",#N/A,TRUE,"GENERAL";"TAB3",#N/A,TRUE,"GENERAL";"TAB4",#N/A,TRUE,"GENERAL";"TAB5",#N/A,TRUE,"GENERAL"}</definedName>
    <definedName name="___v3" hidden="1">{"TAB1",#N/A,TRUE,"GENERAL";"TAB2",#N/A,TRUE,"GENERAL";"TAB3",#N/A,TRUE,"GENERAL";"TAB4",#N/A,TRUE,"GENERAL";"TAB5",#N/A,TRUE,"GENERAL"}</definedName>
    <definedName name="___v4" localSheetId="16" hidden="1">{"TAB1",#N/A,TRUE,"GENERAL";"TAB2",#N/A,TRUE,"GENERAL";"TAB3",#N/A,TRUE,"GENERAL";"TAB4",#N/A,TRUE,"GENERAL";"TAB5",#N/A,TRUE,"GENERAL"}</definedName>
    <definedName name="___v4" hidden="1">{"TAB1",#N/A,TRUE,"GENERAL";"TAB2",#N/A,TRUE,"GENERAL";"TAB3",#N/A,TRUE,"GENERAL";"TAB4",#N/A,TRUE,"GENERAL";"TAB5",#N/A,TRUE,"GENERAL"}</definedName>
    <definedName name="___v5" localSheetId="16" hidden="1">{"TAB1",#N/A,TRUE,"GENERAL";"TAB2",#N/A,TRUE,"GENERAL";"TAB3",#N/A,TRUE,"GENERAL";"TAB4",#N/A,TRUE,"GENERAL";"TAB5",#N/A,TRUE,"GENERAL"}</definedName>
    <definedName name="___v5" hidden="1">{"TAB1",#N/A,TRUE,"GENERAL";"TAB2",#N/A,TRUE,"GENERAL";"TAB3",#N/A,TRUE,"GENERAL";"TAB4",#N/A,TRUE,"GENERAL";"TAB5",#N/A,TRUE,"GENERAL"}</definedName>
    <definedName name="___v6" localSheetId="16" hidden="1">{"TAB1",#N/A,TRUE,"GENERAL";"TAB2",#N/A,TRUE,"GENERAL";"TAB3",#N/A,TRUE,"GENERAL";"TAB4",#N/A,TRUE,"GENERAL";"TAB5",#N/A,TRUE,"GENERAL"}</definedName>
    <definedName name="___v6" hidden="1">{"TAB1",#N/A,TRUE,"GENERAL";"TAB2",#N/A,TRUE,"GENERAL";"TAB3",#N/A,TRUE,"GENERAL";"TAB4",#N/A,TRUE,"GENERAL";"TAB5",#N/A,TRUE,"GENERAL"}</definedName>
    <definedName name="___v7" localSheetId="16" hidden="1">{"via1",#N/A,TRUE,"general";"via2",#N/A,TRUE,"general";"via3",#N/A,TRUE,"general"}</definedName>
    <definedName name="___v7" hidden="1">{"via1",#N/A,TRUE,"general";"via2",#N/A,TRUE,"general";"via3",#N/A,TRUE,"general"}</definedName>
    <definedName name="___v8" localSheetId="16" hidden="1">{"TAB1",#N/A,TRUE,"GENERAL";"TAB2",#N/A,TRUE,"GENERAL";"TAB3",#N/A,TRUE,"GENERAL";"TAB4",#N/A,TRUE,"GENERAL";"TAB5",#N/A,TRUE,"GENERAL"}</definedName>
    <definedName name="___v8" hidden="1">{"TAB1",#N/A,TRUE,"GENERAL";"TAB2",#N/A,TRUE,"GENERAL";"TAB3",#N/A,TRUE,"GENERAL";"TAB4",#N/A,TRUE,"GENERAL";"TAB5",#N/A,TRUE,"GENERAL"}</definedName>
    <definedName name="___v9" localSheetId="16" hidden="1">{"TAB1",#N/A,TRUE,"GENERAL";"TAB2",#N/A,TRUE,"GENERAL";"TAB3",#N/A,TRUE,"GENERAL";"TAB4",#N/A,TRUE,"GENERAL";"TAB5",#N/A,TRUE,"GENERAL"}</definedName>
    <definedName name="___v9" hidden="1">{"TAB1",#N/A,TRUE,"GENERAL";"TAB2",#N/A,TRUE,"GENERAL";"TAB3",#N/A,TRUE,"GENERAL";"TAB4",#N/A,TRUE,"GENERAL";"TAB5",#N/A,TRUE,"GENERAL"}</definedName>
    <definedName name="___VEX1">#REF!</definedName>
    <definedName name="___VFA1">#REF!</definedName>
    <definedName name="___vfv4" localSheetId="16" hidden="1">{"via1",#N/A,TRUE,"general";"via2",#N/A,TRUE,"general";"via3",#N/A,TRUE,"general"}</definedName>
    <definedName name="___vfv4" hidden="1">{"via1",#N/A,TRUE,"general";"via2",#N/A,TRUE,"general";"via3",#N/A,TRUE,"general"}</definedName>
    <definedName name="___VIT1">#REF!</definedName>
    <definedName name="___Vol1">#REF!</definedName>
    <definedName name="___VPD1">#REF!</definedName>
    <definedName name="___VPI1">#REF!</definedName>
    <definedName name="___VPR1">#REF!</definedName>
    <definedName name="___VPR2">#REF!</definedName>
    <definedName name="___VRA1">#REF!</definedName>
    <definedName name="___VRP1">#REF!</definedName>
    <definedName name="___VSM1">#REF!</definedName>
    <definedName name="___x1" localSheetId="16" hidden="1">{"TAB1",#N/A,TRUE,"GENERAL";"TAB2",#N/A,TRUE,"GENERAL";"TAB3",#N/A,TRUE,"GENERAL";"TAB4",#N/A,TRUE,"GENERAL";"TAB5",#N/A,TRUE,"GENERAL"}</definedName>
    <definedName name="___x1" hidden="1">{"TAB1",#N/A,TRUE,"GENERAL";"TAB2",#N/A,TRUE,"GENERAL";"TAB3",#N/A,TRUE,"GENERAL";"TAB4",#N/A,TRUE,"GENERAL";"TAB5",#N/A,TRUE,"GENERAL"}</definedName>
    <definedName name="___x2" localSheetId="16" hidden="1">{"via1",#N/A,TRUE,"general";"via2",#N/A,TRUE,"general";"via3",#N/A,TRUE,"general"}</definedName>
    <definedName name="___x2" hidden="1">{"via1",#N/A,TRUE,"general";"via2",#N/A,TRUE,"general";"via3",#N/A,TRUE,"general"}</definedName>
    <definedName name="___x3" localSheetId="16" hidden="1">{"via1",#N/A,TRUE,"general";"via2",#N/A,TRUE,"general";"via3",#N/A,TRUE,"general"}</definedName>
    <definedName name="___x3" hidden="1">{"via1",#N/A,TRUE,"general";"via2",#N/A,TRUE,"general";"via3",#N/A,TRUE,"general"}</definedName>
    <definedName name="___x4" localSheetId="16" hidden="1">{"via1",#N/A,TRUE,"general";"via2",#N/A,TRUE,"general";"via3",#N/A,TRUE,"general"}</definedName>
    <definedName name="___x4" hidden="1">{"via1",#N/A,TRUE,"general";"via2",#N/A,TRUE,"general";"via3",#N/A,TRUE,"general"}</definedName>
    <definedName name="___x5" localSheetId="16" hidden="1">{"TAB1",#N/A,TRUE,"GENERAL";"TAB2",#N/A,TRUE,"GENERAL";"TAB3",#N/A,TRUE,"GENERAL";"TAB4",#N/A,TRUE,"GENERAL";"TAB5",#N/A,TRUE,"GENERAL"}</definedName>
    <definedName name="___x5" hidden="1">{"TAB1",#N/A,TRUE,"GENERAL";"TAB2",#N/A,TRUE,"GENERAL";"TAB3",#N/A,TRUE,"GENERAL";"TAB4",#N/A,TRUE,"GENERAL";"TAB5",#N/A,TRUE,"GENERAL"}</definedName>
    <definedName name="___x6" localSheetId="16" hidden="1">{"TAB1",#N/A,TRUE,"GENERAL";"TAB2",#N/A,TRUE,"GENERAL";"TAB3",#N/A,TRUE,"GENERAL";"TAB4",#N/A,TRUE,"GENERAL";"TAB5",#N/A,TRUE,"GENERAL"}</definedName>
    <definedName name="___x6" hidden="1">{"TAB1",#N/A,TRUE,"GENERAL";"TAB2",#N/A,TRUE,"GENERAL";"TAB3",#N/A,TRUE,"GENERAL";"TAB4",#N/A,TRUE,"GENERAL";"TAB5",#N/A,TRUE,"GENERAL"}</definedName>
    <definedName name="___x7" localSheetId="16" hidden="1">{"TAB1",#N/A,TRUE,"GENERAL";"TAB2",#N/A,TRUE,"GENERAL";"TAB3",#N/A,TRUE,"GENERAL";"TAB4",#N/A,TRUE,"GENERAL";"TAB5",#N/A,TRUE,"GENERAL"}</definedName>
    <definedName name="___x7" hidden="1">{"TAB1",#N/A,TRUE,"GENERAL";"TAB2",#N/A,TRUE,"GENERAL";"TAB3",#N/A,TRUE,"GENERAL";"TAB4",#N/A,TRUE,"GENERAL";"TAB5",#N/A,TRUE,"GENERAL"}</definedName>
    <definedName name="___x8" localSheetId="16" hidden="1">{"via1",#N/A,TRUE,"general";"via2",#N/A,TRUE,"general";"via3",#N/A,TRUE,"general"}</definedName>
    <definedName name="___x8" hidden="1">{"via1",#N/A,TRUE,"general";"via2",#N/A,TRUE,"general";"via3",#N/A,TRUE,"general"}</definedName>
    <definedName name="___x9" localSheetId="16" hidden="1">{"TAB1",#N/A,TRUE,"GENERAL";"TAB2",#N/A,TRUE,"GENERAL";"TAB3",#N/A,TRUE,"GENERAL";"TAB4",#N/A,TRUE,"GENERAL";"TAB5",#N/A,TRUE,"GENERAL"}</definedName>
    <definedName name="___x9" hidden="1">{"TAB1",#N/A,TRUE,"GENERAL";"TAB2",#N/A,TRUE,"GENERAL";"TAB3",#N/A,TRUE,"GENERAL";"TAB4",#N/A,TRUE,"GENERAL";"TAB5",#N/A,TRUE,"GENERAL"}</definedName>
    <definedName name="___y2" localSheetId="16" hidden="1">{"TAB1",#N/A,TRUE,"GENERAL";"TAB2",#N/A,TRUE,"GENERAL";"TAB3",#N/A,TRUE,"GENERAL";"TAB4",#N/A,TRUE,"GENERAL";"TAB5",#N/A,TRUE,"GENERAL"}</definedName>
    <definedName name="___y2" hidden="1">{"TAB1",#N/A,TRUE,"GENERAL";"TAB2",#N/A,TRUE,"GENERAL";"TAB3",#N/A,TRUE,"GENERAL";"TAB4",#N/A,TRUE,"GENERAL";"TAB5",#N/A,TRUE,"GENERAL"}</definedName>
    <definedName name="___y3" localSheetId="16" hidden="1">{"via1",#N/A,TRUE,"general";"via2",#N/A,TRUE,"general";"via3",#N/A,TRUE,"general"}</definedName>
    <definedName name="___y3" hidden="1">{"via1",#N/A,TRUE,"general";"via2",#N/A,TRUE,"general";"via3",#N/A,TRUE,"general"}</definedName>
    <definedName name="___y4" localSheetId="16" hidden="1">{"via1",#N/A,TRUE,"general";"via2",#N/A,TRUE,"general";"via3",#N/A,TRUE,"general"}</definedName>
    <definedName name="___y4" hidden="1">{"via1",#N/A,TRUE,"general";"via2",#N/A,TRUE,"general";"via3",#N/A,TRUE,"general"}</definedName>
    <definedName name="___y5" localSheetId="16" hidden="1">{"TAB1",#N/A,TRUE,"GENERAL";"TAB2",#N/A,TRUE,"GENERAL";"TAB3",#N/A,TRUE,"GENERAL";"TAB4",#N/A,TRUE,"GENERAL";"TAB5",#N/A,TRUE,"GENERAL"}</definedName>
    <definedName name="___y5" hidden="1">{"TAB1",#N/A,TRUE,"GENERAL";"TAB2",#N/A,TRUE,"GENERAL";"TAB3",#N/A,TRUE,"GENERAL";"TAB4",#N/A,TRUE,"GENERAL";"TAB5",#N/A,TRUE,"GENERAL"}</definedName>
    <definedName name="___y6" localSheetId="16" hidden="1">{"via1",#N/A,TRUE,"general";"via2",#N/A,TRUE,"general";"via3",#N/A,TRUE,"general"}</definedName>
    <definedName name="___y6" hidden="1">{"via1",#N/A,TRUE,"general";"via2",#N/A,TRUE,"general";"via3",#N/A,TRUE,"general"}</definedName>
    <definedName name="___y7" localSheetId="16" hidden="1">{"via1",#N/A,TRUE,"general";"via2",#N/A,TRUE,"general";"via3",#N/A,TRUE,"general"}</definedName>
    <definedName name="___y7" hidden="1">{"via1",#N/A,TRUE,"general";"via2",#N/A,TRUE,"general";"via3",#N/A,TRUE,"general"}</definedName>
    <definedName name="___y8" localSheetId="16" hidden="1">{"via1",#N/A,TRUE,"general";"via2",#N/A,TRUE,"general";"via3",#N/A,TRUE,"general"}</definedName>
    <definedName name="___y8" hidden="1">{"via1",#N/A,TRUE,"general";"via2",#N/A,TRUE,"general";"via3",#N/A,TRUE,"general"}</definedName>
    <definedName name="___y9" localSheetId="16" hidden="1">{"TAB1",#N/A,TRUE,"GENERAL";"TAB2",#N/A,TRUE,"GENERAL";"TAB3",#N/A,TRUE,"GENERAL";"TAB4",#N/A,TRUE,"GENERAL";"TAB5",#N/A,TRUE,"GENERAL"}</definedName>
    <definedName name="___y9" hidden="1">{"TAB1",#N/A,TRUE,"GENERAL";"TAB2",#N/A,TRUE,"GENERAL";"TAB3",#N/A,TRUE,"GENERAL";"TAB4",#N/A,TRUE,"GENERAL";"TAB5",#N/A,TRUE,"GENERAL"}</definedName>
    <definedName name="___z1" localSheetId="16" hidden="1">{"TAB1",#N/A,TRUE,"GENERAL";"TAB2",#N/A,TRUE,"GENERAL";"TAB3",#N/A,TRUE,"GENERAL";"TAB4",#N/A,TRUE,"GENERAL";"TAB5",#N/A,TRUE,"GENERAL"}</definedName>
    <definedName name="___z1" hidden="1">{"TAB1",#N/A,TRUE,"GENERAL";"TAB2",#N/A,TRUE,"GENERAL";"TAB3",#N/A,TRUE,"GENERAL";"TAB4",#N/A,TRUE,"GENERAL";"TAB5",#N/A,TRUE,"GENERAL"}</definedName>
    <definedName name="___z2" localSheetId="16" hidden="1">{"via1",#N/A,TRUE,"general";"via2",#N/A,TRUE,"general";"via3",#N/A,TRUE,"general"}</definedName>
    <definedName name="___z2" hidden="1">{"via1",#N/A,TRUE,"general";"via2",#N/A,TRUE,"general";"via3",#N/A,TRUE,"general"}</definedName>
    <definedName name="___z3" localSheetId="16" hidden="1">{"via1",#N/A,TRUE,"general";"via2",#N/A,TRUE,"general";"via3",#N/A,TRUE,"general"}</definedName>
    <definedName name="___z3" hidden="1">{"via1",#N/A,TRUE,"general";"via2",#N/A,TRUE,"general";"via3",#N/A,TRUE,"general"}</definedName>
    <definedName name="___z4" localSheetId="16" hidden="1">{"TAB1",#N/A,TRUE,"GENERAL";"TAB2",#N/A,TRUE,"GENERAL";"TAB3",#N/A,TRUE,"GENERAL";"TAB4",#N/A,TRUE,"GENERAL";"TAB5",#N/A,TRUE,"GENERAL"}</definedName>
    <definedName name="___z4" hidden="1">{"TAB1",#N/A,TRUE,"GENERAL";"TAB2",#N/A,TRUE,"GENERAL";"TAB3",#N/A,TRUE,"GENERAL";"TAB4",#N/A,TRUE,"GENERAL";"TAB5",#N/A,TRUE,"GENERAL"}</definedName>
    <definedName name="___z5" localSheetId="16" hidden="1">{"via1",#N/A,TRUE,"general";"via2",#N/A,TRUE,"general";"via3",#N/A,TRUE,"general"}</definedName>
    <definedName name="___z5" hidden="1">{"via1",#N/A,TRUE,"general";"via2",#N/A,TRUE,"general";"via3",#N/A,TRUE,"general"}</definedName>
    <definedName name="___z6" localSheetId="16" hidden="1">{"TAB1",#N/A,TRUE,"GENERAL";"TAB2",#N/A,TRUE,"GENERAL";"TAB3",#N/A,TRUE,"GENERAL";"TAB4",#N/A,TRUE,"GENERAL";"TAB5",#N/A,TRUE,"GENERAL"}</definedName>
    <definedName name="___z6" hidden="1">{"TAB1",#N/A,TRUE,"GENERAL";"TAB2",#N/A,TRUE,"GENERAL";"TAB3",#N/A,TRUE,"GENERAL";"TAB4",#N/A,TRUE,"GENERAL";"TAB5",#N/A,TRUE,"GENERAL"}</definedName>
    <definedName name="__123Graph_A" localSheetId="16">[7]G.G!#REF!</definedName>
    <definedName name="__123Graph_A" localSheetId="12">[7]G.G!#REF!</definedName>
    <definedName name="__123Graph_A" hidden="1">#REF!</definedName>
    <definedName name="__123Graph_Acaja" localSheetId="16">[7]EVA!$D$39:$AD$39</definedName>
    <definedName name="__123Graph_Acaja" localSheetId="12">[7]EVA!$D$39:$AD$39</definedName>
    <definedName name="__123Graph_Acaja" hidden="1">#REF!</definedName>
    <definedName name="__123Graph_ACart_AnticAdic" localSheetId="16">[7]EVA!$F$95:$I$95</definedName>
    <definedName name="__123Graph_ACart_AnticAdic" localSheetId="12">[7]EVA!$F$95:$I$95</definedName>
    <definedName name="__123Graph_ACart_AnticAdic" hidden="1">#REF!</definedName>
    <definedName name="__123Graph_AFACTURAC" localSheetId="16">[7]Program!$B$120:$Y$120</definedName>
    <definedName name="__123Graph_AFACTURAC" localSheetId="12">[7]Program!$B$120:$Y$120</definedName>
    <definedName name="__123Graph_AFACTURAC" hidden="1">#REF!</definedName>
    <definedName name="__123Graph_AGraph2" localSheetId="16">[7]G.G!#REF!</definedName>
    <definedName name="__123Graph_AGraph2" localSheetId="12">[7]G.G!#REF!</definedName>
    <definedName name="__123Graph_AGraph2" hidden="1">#REF!</definedName>
    <definedName name="__123Graph_AMAIN" hidden="1">#REF!</definedName>
    <definedName name="__123Graph_B" hidden="1">#REF!</definedName>
    <definedName name="__123Graph_Bcaja" localSheetId="16">[7]EVA!$D$56:$AD$56</definedName>
    <definedName name="__123Graph_Bcaja" localSheetId="12">[7]EVA!$D$56:$AD$56</definedName>
    <definedName name="__123Graph_Bcaja" hidden="1">#REF!</definedName>
    <definedName name="__123Graph_BCart_AnticAdic" localSheetId="16">[7]EVA!$F$96:$I$96</definedName>
    <definedName name="__123Graph_BCart_AnticAdic" localSheetId="12">[7]EVA!$F$96:$I$96</definedName>
    <definedName name="__123Graph_BCart_AnticAdic" hidden="1">#REF!</definedName>
    <definedName name="__123Graph_BMAIN" hidden="1">#REF!</definedName>
    <definedName name="__123Graph_Ccaja" localSheetId="16">[7]EVA!$D$58:$AD$58</definedName>
    <definedName name="__123Graph_Ccaja" localSheetId="12">[7]EVA!$D$58:$AD$58</definedName>
    <definedName name="__123Graph_Ccaja" hidden="1">#REF!</definedName>
    <definedName name="__123Graph_CCart_AnticAdic" localSheetId="16">[7]EVA!$F$97:$I$97</definedName>
    <definedName name="__123Graph_CCart_AnticAdic" localSheetId="12">[7]EVA!$F$97:$I$97</definedName>
    <definedName name="__123Graph_CCart_AnticAdic" hidden="1">#REF!</definedName>
    <definedName name="__123Graph_Dcaja" localSheetId="16">[7]EVA!$D$61:$AD$61</definedName>
    <definedName name="__123Graph_Dcaja" localSheetId="12">[7]EVA!$D$61:$AD$61</definedName>
    <definedName name="__123Graph_Dcaja" hidden="1">#REF!</definedName>
    <definedName name="__123Graph_DCart_AnticAdic" localSheetId="16">[7]EVA!$F$99:$I$99</definedName>
    <definedName name="__123Graph_DCart_AnticAdic" localSheetId="12">[7]EVA!$F$99:$I$99</definedName>
    <definedName name="__123Graph_DCart_AnticAdic" hidden="1">#REF!</definedName>
    <definedName name="__123Graph_ECart_AnticAdic" localSheetId="16">[7]EVA!$F$99:$I$99</definedName>
    <definedName name="__123Graph_ECart_AnticAdic" localSheetId="12">[7]EVA!$F$99:$I$99</definedName>
    <definedName name="__123Graph_ECart_AnticAdic" hidden="1">#REF!</definedName>
    <definedName name="__123Graph_LBL_ACart_AnticAdic" localSheetId="16">[7]EVA!$J$95:$K$95</definedName>
    <definedName name="__123Graph_LBL_ACart_AnticAdic" localSheetId="12">[7]EVA!$J$95:$K$95</definedName>
    <definedName name="__123Graph_LBL_ACart_AnticAdic" hidden="1">#REF!</definedName>
    <definedName name="__123Graph_LBL_Ccaja" localSheetId="16">[7]EVA!$D$58:$AD$58</definedName>
    <definedName name="__123Graph_LBL_Ccaja" localSheetId="12">[7]EVA!$D$58:$AD$58</definedName>
    <definedName name="__123Graph_LBL_Ccaja" hidden="1">#REF!</definedName>
    <definedName name="__123Graph_LBL_DCart_AnticAdic" localSheetId="16">[7]EVA!$F$98:$I$98</definedName>
    <definedName name="__123Graph_LBL_DCart_AnticAdic" localSheetId="12">[7]EVA!$F$98:$I$98</definedName>
    <definedName name="__123Graph_LBL_DCart_AnticAdic" hidden="1">#REF!</definedName>
    <definedName name="__123Graph_X" localSheetId="16">[7]G.G!#REF!</definedName>
    <definedName name="__123Graph_X" localSheetId="12">[7]G.G!#REF!</definedName>
    <definedName name="__123Graph_X" hidden="1">#REF!</definedName>
    <definedName name="__123Graph_Xcaja" localSheetId="16">[7]EVA!$D$6:$AD$6</definedName>
    <definedName name="__123Graph_Xcaja" localSheetId="12">[7]EVA!$D$6:$AD$6</definedName>
    <definedName name="__123Graph_Xcaja" hidden="1">#REF!</definedName>
    <definedName name="__123Graph_XMAIN" hidden="1">#REF!</definedName>
    <definedName name="__1Excel_BuiltIn_Print_Area_1_1_1">#REF!</definedName>
    <definedName name="__1Sin_nombre">#N/A</definedName>
    <definedName name="__2Excel_BuiltIn_Print_Titles_1_1_1_1">#REF!</definedName>
    <definedName name="__a1" localSheetId="16" hidden="1">{"TAB1",#N/A,TRUE,"GENERAL";"TAB2",#N/A,TRUE,"GENERAL";"TAB3",#N/A,TRUE,"GENERAL";"TAB4",#N/A,TRUE,"GENERAL";"TAB5",#N/A,TRUE,"GENERAL"}</definedName>
    <definedName name="__a1" localSheetId="12" hidden="1">{"TAB1",#N/A,TRUE,"GENERAL";"TAB2",#N/A,TRUE,"GENERAL";"TAB3",#N/A,TRUE,"GENERAL";"TAB4",#N/A,TRUE,"GENERAL";"TAB5",#N/A,TRUE,"GENERAL"}</definedName>
    <definedName name="__a1" hidden="1">{"TAB1",#N/A,TRUE,"GENERAL";"TAB2",#N/A,TRUE,"GENERAL";"TAB3",#N/A,TRUE,"GENERAL";"TAB4",#N/A,TRUE,"GENERAL";"TAB5",#N/A,TRUE,"GENERAL"}</definedName>
    <definedName name="__A16400">#REF!</definedName>
    <definedName name="__A17000">#REF!</definedName>
    <definedName name="__A20000">#REF!</definedName>
    <definedName name="__a3" localSheetId="16" hidden="1">{"TAB1",#N/A,TRUE,"GENERAL";"TAB2",#N/A,TRUE,"GENERAL";"TAB3",#N/A,TRUE,"GENERAL";"TAB4",#N/A,TRUE,"GENERAL";"TAB5",#N/A,TRUE,"GENERAL"}</definedName>
    <definedName name="__a3" localSheetId="12" hidden="1">{"TAB1",#N/A,TRUE,"GENERAL";"TAB2",#N/A,TRUE,"GENERAL";"TAB3",#N/A,TRUE,"GENERAL";"TAB4",#N/A,TRUE,"GENERAL";"TAB5",#N/A,TRUE,"GENERAL"}</definedName>
    <definedName name="__a3" hidden="1">{"TAB1",#N/A,TRUE,"GENERAL";"TAB2",#N/A,TRUE,"GENERAL";"TAB3",#N/A,TRUE,"GENERAL";"TAB4",#N/A,TRUE,"GENERAL";"TAB5",#N/A,TRUE,"GENERAL"}</definedName>
    <definedName name="__A30000">#REF!</definedName>
    <definedName name="__a4" localSheetId="16" hidden="1">{"via1",#N/A,TRUE,"general";"via2",#N/A,TRUE,"general";"via3",#N/A,TRUE,"general"}</definedName>
    <definedName name="__a4" localSheetId="12" hidden="1">{"via1",#N/A,TRUE,"general";"via2",#N/A,TRUE,"general";"via3",#N/A,TRUE,"general"}</definedName>
    <definedName name="__a4" hidden="1">{"via1",#N/A,TRUE,"general";"via2",#N/A,TRUE,"general";"via3",#N/A,TRUE,"general"}</definedName>
    <definedName name="__a5" localSheetId="16" hidden="1">{"TAB1",#N/A,TRUE,"GENERAL";"TAB2",#N/A,TRUE,"GENERAL";"TAB3",#N/A,TRUE,"GENERAL";"TAB4",#N/A,TRUE,"GENERAL";"TAB5",#N/A,TRUE,"GENERAL"}</definedName>
    <definedName name="__a5" localSheetId="12" hidden="1">{"TAB1",#N/A,TRUE,"GENERAL";"TAB2",#N/A,TRUE,"GENERAL";"TAB3",#N/A,TRUE,"GENERAL";"TAB4",#N/A,TRUE,"GENERAL";"TAB5",#N/A,TRUE,"GENERAL"}</definedName>
    <definedName name="__a5" hidden="1">{"TAB1",#N/A,TRUE,"GENERAL";"TAB2",#N/A,TRUE,"GENERAL";"TAB3",#N/A,TRUE,"GENERAL";"TAB4",#N/A,TRUE,"GENERAL";"TAB5",#N/A,TRUE,"GENERAL"}</definedName>
    <definedName name="__a6" localSheetId="16" hidden="1">{"TAB1",#N/A,TRUE,"GENERAL";"TAB2",#N/A,TRUE,"GENERAL";"TAB3",#N/A,TRUE,"GENERAL";"TAB4",#N/A,TRUE,"GENERAL";"TAB5",#N/A,TRUE,"GENERAL"}</definedName>
    <definedName name="__a6" localSheetId="12" hidden="1">{"TAB1",#N/A,TRUE,"GENERAL";"TAB2",#N/A,TRUE,"GENERAL";"TAB3",#N/A,TRUE,"GENERAL";"TAB4",#N/A,TRUE,"GENERAL";"TAB5",#N/A,TRUE,"GENERAL"}</definedName>
    <definedName name="__a6" hidden="1">{"TAB1",#N/A,TRUE,"GENERAL";"TAB2",#N/A,TRUE,"GENERAL";"TAB3",#N/A,TRUE,"GENERAL";"TAB4",#N/A,TRUE,"GENERAL";"TAB5",#N/A,TRUE,"GENERAL"}</definedName>
    <definedName name="__AFC1">#REF!</definedName>
    <definedName name="__AFC3">#REF!</definedName>
    <definedName name="__AFC5">#REF!</definedName>
    <definedName name="__aiu2">[8]AIU!$J$105</definedName>
    <definedName name="__ane7">#REF!</definedName>
    <definedName name="__ane8">#REF!</definedName>
    <definedName name="__apu1">#REF!</definedName>
    <definedName name="__APU221">#N/A</definedName>
    <definedName name="__APU465">#N/A</definedName>
    <definedName name="__Atp2">#REF!</definedName>
    <definedName name="__AXX5">#REF!</definedName>
    <definedName name="__b2" localSheetId="16" hidden="1">{"TAB1",#N/A,TRUE,"GENERAL";"TAB2",#N/A,TRUE,"GENERAL";"TAB3",#N/A,TRUE,"GENERAL";"TAB4",#N/A,TRUE,"GENERAL";"TAB5",#N/A,TRUE,"GENERAL"}</definedName>
    <definedName name="__b2" localSheetId="12" hidden="1">{"TAB1",#N/A,TRUE,"GENERAL";"TAB2",#N/A,TRUE,"GENERAL";"TAB3",#N/A,TRUE,"GENERAL";"TAB4",#N/A,TRUE,"GENERAL";"TAB5",#N/A,TRUE,"GENERAL"}</definedName>
    <definedName name="__b2" hidden="1">{"TAB1",#N/A,TRUE,"GENERAL";"TAB2",#N/A,TRUE,"GENERAL";"TAB3",#N/A,TRUE,"GENERAL";"TAB4",#N/A,TRUE,"GENERAL";"TAB5",#N/A,TRUE,"GENERAL"}</definedName>
    <definedName name="__b3" localSheetId="16" hidden="1">{"TAB1",#N/A,TRUE,"GENERAL";"TAB2",#N/A,TRUE,"GENERAL";"TAB3",#N/A,TRUE,"GENERAL";"TAB4",#N/A,TRUE,"GENERAL";"TAB5",#N/A,TRUE,"GENERAL"}</definedName>
    <definedName name="__b3" localSheetId="12" hidden="1">{"TAB1",#N/A,TRUE,"GENERAL";"TAB2",#N/A,TRUE,"GENERAL";"TAB3",#N/A,TRUE,"GENERAL";"TAB4",#N/A,TRUE,"GENERAL";"TAB5",#N/A,TRUE,"GENERAL"}</definedName>
    <definedName name="__b3" hidden="1">{"TAB1",#N/A,TRUE,"GENERAL";"TAB2",#N/A,TRUE,"GENERAL";"TAB3",#N/A,TRUE,"GENERAL";"TAB4",#N/A,TRUE,"GENERAL";"TAB5",#N/A,TRUE,"GENERAL"}</definedName>
    <definedName name="__b4" localSheetId="16" hidden="1">{"TAB1",#N/A,TRUE,"GENERAL";"TAB2",#N/A,TRUE,"GENERAL";"TAB3",#N/A,TRUE,"GENERAL";"TAB4",#N/A,TRUE,"GENERAL";"TAB5",#N/A,TRUE,"GENERAL"}</definedName>
    <definedName name="__b4" localSheetId="12" hidden="1">{"TAB1",#N/A,TRUE,"GENERAL";"TAB2",#N/A,TRUE,"GENERAL";"TAB3",#N/A,TRUE,"GENERAL";"TAB4",#N/A,TRUE,"GENERAL";"TAB5",#N/A,TRUE,"GENERAL"}</definedName>
    <definedName name="__b4" hidden="1">{"TAB1",#N/A,TRUE,"GENERAL";"TAB2",#N/A,TRUE,"GENERAL";"TAB3",#N/A,TRUE,"GENERAL";"TAB4",#N/A,TRUE,"GENERAL";"TAB5",#N/A,TRUE,"GENERAL"}</definedName>
    <definedName name="__b5" localSheetId="16" hidden="1">{"TAB1",#N/A,TRUE,"GENERAL";"TAB2",#N/A,TRUE,"GENERAL";"TAB3",#N/A,TRUE,"GENERAL";"TAB4",#N/A,TRUE,"GENERAL";"TAB5",#N/A,TRUE,"GENERAL"}</definedName>
    <definedName name="__b5" localSheetId="12" hidden="1">{"TAB1",#N/A,TRUE,"GENERAL";"TAB2",#N/A,TRUE,"GENERAL";"TAB3",#N/A,TRUE,"GENERAL";"TAB4",#N/A,TRUE,"GENERAL";"TAB5",#N/A,TRUE,"GENERAL"}</definedName>
    <definedName name="__b5" hidden="1">{"TAB1",#N/A,TRUE,"GENERAL";"TAB2",#N/A,TRUE,"GENERAL";"TAB3",#N/A,TRUE,"GENERAL";"TAB4",#N/A,TRUE,"GENERAL";"TAB5",#N/A,TRUE,"GENERAL"}</definedName>
    <definedName name="__b6" localSheetId="16" hidden="1">{"TAB1",#N/A,TRUE,"GENERAL";"TAB2",#N/A,TRUE,"GENERAL";"TAB3",#N/A,TRUE,"GENERAL";"TAB4",#N/A,TRUE,"GENERAL";"TAB5",#N/A,TRUE,"GENERAL"}</definedName>
    <definedName name="__b6" localSheetId="12" hidden="1">{"TAB1",#N/A,TRUE,"GENERAL";"TAB2",#N/A,TRUE,"GENERAL";"TAB3",#N/A,TRUE,"GENERAL";"TAB4",#N/A,TRUE,"GENERAL";"TAB5",#N/A,TRUE,"GENERAL"}</definedName>
    <definedName name="__b6" hidden="1">{"TAB1",#N/A,TRUE,"GENERAL";"TAB2",#N/A,TRUE,"GENERAL";"TAB3",#N/A,TRUE,"GENERAL";"TAB4",#N/A,TRUE,"GENERAL";"TAB5",#N/A,TRUE,"GENERAL"}</definedName>
    <definedName name="__b7" localSheetId="16" hidden="1">{"via1",#N/A,TRUE,"general";"via2",#N/A,TRUE,"general";"via3",#N/A,TRUE,"general"}</definedName>
    <definedName name="__b7" localSheetId="12" hidden="1">{"via1",#N/A,TRUE,"general";"via2",#N/A,TRUE,"general";"via3",#N/A,TRUE,"general"}</definedName>
    <definedName name="__b7" hidden="1">{"via1",#N/A,TRUE,"general";"via2",#N/A,TRUE,"general";"via3",#N/A,TRUE,"general"}</definedName>
    <definedName name="__b8" localSheetId="16" hidden="1">{"via1",#N/A,TRUE,"general";"via2",#N/A,TRUE,"general";"via3",#N/A,TRUE,"general"}</definedName>
    <definedName name="__b8" localSheetId="12" hidden="1">{"via1",#N/A,TRUE,"general";"via2",#N/A,TRUE,"general";"via3",#N/A,TRUE,"general"}</definedName>
    <definedName name="__b8" hidden="1">{"via1",#N/A,TRUE,"general";"via2",#N/A,TRUE,"general";"via3",#N/A,TRUE,"general"}</definedName>
    <definedName name="__bb9" localSheetId="16" hidden="1">{"TAB1",#N/A,TRUE,"GENERAL";"TAB2",#N/A,TRUE,"GENERAL";"TAB3",#N/A,TRUE,"GENERAL";"TAB4",#N/A,TRUE,"GENERAL";"TAB5",#N/A,TRUE,"GENERAL"}</definedName>
    <definedName name="__bb9" localSheetId="12" hidden="1">{"TAB1",#N/A,TRUE,"GENERAL";"TAB2",#N/A,TRUE,"GENERAL";"TAB3",#N/A,TRUE,"GENERAL";"TAB4",#N/A,TRUE,"GENERAL";"TAB5",#N/A,TRUE,"GENERAL"}</definedName>
    <definedName name="__bb9" hidden="1">{"TAB1",#N/A,TRUE,"GENERAL";"TAB2",#N/A,TRUE,"GENERAL";"TAB3",#N/A,TRUE,"GENERAL";"TAB4",#N/A,TRUE,"GENERAL";"TAB5",#N/A,TRUE,"GENERAL"}</definedName>
    <definedName name="__bgb5" localSheetId="16" hidden="1">{"TAB1",#N/A,TRUE,"GENERAL";"TAB2",#N/A,TRUE,"GENERAL";"TAB3",#N/A,TRUE,"GENERAL";"TAB4",#N/A,TRUE,"GENERAL";"TAB5",#N/A,TRUE,"GENERAL"}</definedName>
    <definedName name="__bgb5" localSheetId="12" hidden="1">{"TAB1",#N/A,TRUE,"GENERAL";"TAB2",#N/A,TRUE,"GENERAL";"TAB3",#N/A,TRUE,"GENERAL";"TAB4",#N/A,TRUE,"GENERAL";"TAB5",#N/A,TRUE,"GENERAL"}</definedName>
    <definedName name="__bgb5" hidden="1">{"TAB1",#N/A,TRUE,"GENERAL";"TAB2",#N/A,TRUE,"GENERAL";"TAB3",#N/A,TRUE,"GENERAL";"TAB4",#N/A,TRUE,"GENERAL";"TAB5",#N/A,TRUE,"GENERAL"}</definedName>
    <definedName name="__BGC1">#REF!</definedName>
    <definedName name="__BGC3">#REF!</definedName>
    <definedName name="__BGC5">#REF!</definedName>
    <definedName name="__BRI10">#REF!</definedName>
    <definedName name="__BRI12">#REF!</definedName>
    <definedName name="__BRI3">#REF!</definedName>
    <definedName name="__BRI4">#REF!</definedName>
    <definedName name="__BRI6">#REF!</definedName>
    <definedName name="__BRI8">#REF!</definedName>
    <definedName name="__CAC1">#REF!</definedName>
    <definedName name="__CAC3">#REF!</definedName>
    <definedName name="__CAC5">#REF!</definedName>
    <definedName name="__Cod1">#REF!</definedName>
    <definedName name="__COD906">#REF!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cua1">#REF!</definedName>
    <definedName name="__DCI1">#REF!</definedName>
    <definedName name="__DDS1">#REF!</definedName>
    <definedName name="__DGO1">#REF!</definedName>
    <definedName name="__DGP1">#REF!</definedName>
    <definedName name="__DIJ1">#REF!</definedName>
    <definedName name="__DMD1">#REF!</definedName>
    <definedName name="__DPI1">#REF!</definedName>
    <definedName name="__DPY1">#REF!</definedName>
    <definedName name="__DRI1">#REF!</definedName>
    <definedName name="__DRL1">#REF!</definedName>
    <definedName name="__DSP1">#REF!</definedName>
    <definedName name="__ECP1">#REF!</definedName>
    <definedName name="__EMP10">#REF!</definedName>
    <definedName name="__EMP12">#REF!</definedName>
    <definedName name="__EMP3">#REF!</definedName>
    <definedName name="__EMP4">#REF!</definedName>
    <definedName name="__EMP6">#REF!</definedName>
    <definedName name="__EMP8">#REF!</definedName>
    <definedName name="__ESP1">#REF!</definedName>
    <definedName name="__ESP2">#REF!</definedName>
    <definedName name="__ESP3">#REF!</definedName>
    <definedName name="__ESP4">#REF!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02">[5]datos!$Q$5:$Q$300</definedName>
    <definedName name="__EXC1">#REF!</definedName>
    <definedName name="__EXC10">#REF!</definedName>
    <definedName name="__EXC11">#REF!</definedName>
    <definedName name="__EXC12">#REF!</definedName>
    <definedName name="__EXC2">#REF!</definedName>
    <definedName name="__exc24">[5]datos!$R$5:$R$300</definedName>
    <definedName name="__EXC3">#REF!</definedName>
    <definedName name="__EXC4">#REF!</definedName>
    <definedName name="__exc40">[5]datos!$S$5:$S$300</definedName>
    <definedName name="__EXC5">#REF!</definedName>
    <definedName name="__EXC6">#REF!</definedName>
    <definedName name="__EXC7">#REF!</definedName>
    <definedName name="__EXC8">#REF!</definedName>
    <definedName name="__EXC9">#REF!</definedName>
    <definedName name="__F">#N/A</definedName>
    <definedName name="__ff2005">#N/A</definedName>
    <definedName name="__FS01">#N/A</definedName>
    <definedName name="__g2" localSheetId="16" hidden="1">{"TAB1",#N/A,TRUE,"GENERAL";"TAB2",#N/A,TRUE,"GENERAL";"TAB3",#N/A,TRUE,"GENERAL";"TAB4",#N/A,TRUE,"GENERAL";"TAB5",#N/A,TRUE,"GENERAL"}</definedName>
    <definedName name="__g2" localSheetId="12" hidden="1">{"TAB1",#N/A,TRUE,"GENERAL";"TAB2",#N/A,TRUE,"GENERAL";"TAB3",#N/A,TRUE,"GENERAL";"TAB4",#N/A,TRUE,"GENERAL";"TAB5",#N/A,TRUE,"GENERAL"}</definedName>
    <definedName name="__g2" hidden="1">{"TAB1",#N/A,TRUE,"GENERAL";"TAB2",#N/A,TRUE,"GENERAL";"TAB3",#N/A,TRUE,"GENERAL";"TAB4",#N/A,TRUE,"GENERAL";"TAB5",#N/A,TRUE,"GENERAL"}</definedName>
    <definedName name="__g3" localSheetId="16" hidden="1">{"via1",#N/A,TRUE,"general";"via2",#N/A,TRUE,"general";"via3",#N/A,TRUE,"general"}</definedName>
    <definedName name="__g3" localSheetId="12" hidden="1">{"via1",#N/A,TRUE,"general";"via2",#N/A,TRUE,"general";"via3",#N/A,TRUE,"general"}</definedName>
    <definedName name="__g3" hidden="1">{"via1",#N/A,TRUE,"general";"via2",#N/A,TRUE,"general";"via3",#N/A,TRUE,"general"}</definedName>
    <definedName name="__g4" localSheetId="16" hidden="1">{"via1",#N/A,TRUE,"general";"via2",#N/A,TRUE,"general";"via3",#N/A,TRUE,"general"}</definedName>
    <definedName name="__g4" localSheetId="12" hidden="1">{"via1",#N/A,TRUE,"general";"via2",#N/A,TRUE,"general";"via3",#N/A,TRUE,"general"}</definedName>
    <definedName name="__g4" hidden="1">{"via1",#N/A,TRUE,"general";"via2",#N/A,TRUE,"general";"via3",#N/A,TRUE,"general"}</definedName>
    <definedName name="__g5" localSheetId="16" hidden="1">{"via1",#N/A,TRUE,"general";"via2",#N/A,TRUE,"general";"via3",#N/A,TRUE,"general"}</definedName>
    <definedName name="__g5" localSheetId="12" hidden="1">{"via1",#N/A,TRUE,"general";"via2",#N/A,TRUE,"general";"via3",#N/A,TRUE,"general"}</definedName>
    <definedName name="__g5" hidden="1">{"via1",#N/A,TRUE,"general";"via2",#N/A,TRUE,"general";"via3",#N/A,TRUE,"general"}</definedName>
    <definedName name="__g6" localSheetId="16" hidden="1">{"via1",#N/A,TRUE,"general";"via2",#N/A,TRUE,"general";"via3",#N/A,TRUE,"general"}</definedName>
    <definedName name="__g6" localSheetId="12" hidden="1">{"via1",#N/A,TRUE,"general";"via2",#N/A,TRUE,"general";"via3",#N/A,TRUE,"general"}</definedName>
    <definedName name="__g6" hidden="1">{"via1",#N/A,TRUE,"general";"via2",#N/A,TRUE,"general";"via3",#N/A,TRUE,"general"}</definedName>
    <definedName name="__g7" localSheetId="16" hidden="1">{"TAB1",#N/A,TRUE,"GENERAL";"TAB2",#N/A,TRUE,"GENERAL";"TAB3",#N/A,TRUE,"GENERAL";"TAB4",#N/A,TRUE,"GENERAL";"TAB5",#N/A,TRUE,"GENERAL"}</definedName>
    <definedName name="__g7" localSheetId="12" hidden="1">{"TAB1",#N/A,TRUE,"GENERAL";"TAB2",#N/A,TRUE,"GENERAL";"TAB3",#N/A,TRUE,"GENERAL";"TAB4",#N/A,TRUE,"GENERAL";"TAB5",#N/A,TRUE,"GENERAL"}</definedName>
    <definedName name="__g7" hidden="1">{"TAB1",#N/A,TRUE,"GENERAL";"TAB2",#N/A,TRUE,"GENERAL";"TAB3",#N/A,TRUE,"GENERAL";"TAB4",#N/A,TRUE,"GENERAL";"TAB5",#N/A,TRUE,"GENERAL"}</definedName>
    <definedName name="__GR1" localSheetId="16" hidden="1">{"TAB1",#N/A,TRUE,"GENERAL";"TAB2",#N/A,TRUE,"GENERAL";"TAB3",#N/A,TRUE,"GENERAL";"TAB4",#N/A,TRUE,"GENERAL";"TAB5",#N/A,TRUE,"GENERAL"}</definedName>
    <definedName name="__GR1" localSheetId="12" hidden="1">{"TAB1",#N/A,TRUE,"GENERAL";"TAB2",#N/A,TRUE,"GENERAL";"TAB3",#N/A,TRUE,"GENERAL";"TAB4",#N/A,TRUE,"GENERAL";"TAB5",#N/A,TRUE,"GENERAL"}</definedName>
    <definedName name="__GR1" hidden="1">{"TAB1",#N/A,TRUE,"GENERAL";"TAB2",#N/A,TRUE,"GENERAL";"TAB3",#N/A,TRUE,"GENERAL";"TAB4",#N/A,TRUE,"GENERAL";"TAB5",#N/A,TRUE,"GENERAL"}</definedName>
    <definedName name="__gtr4" localSheetId="16" hidden="1">{"via1",#N/A,TRUE,"general";"via2",#N/A,TRUE,"general";"via3",#N/A,TRUE,"general"}</definedName>
    <definedName name="__gtr4" localSheetId="12" hidden="1">{"via1",#N/A,TRUE,"general";"via2",#N/A,TRUE,"general";"via3",#N/A,TRUE,"general"}</definedName>
    <definedName name="__gtr4" hidden="1">{"via1",#N/A,TRUE,"general";"via2",#N/A,TRUE,"general";"via3",#N/A,TRUE,"general"}</definedName>
    <definedName name="__h2" localSheetId="16" hidden="1">{"via1",#N/A,TRUE,"general";"via2",#N/A,TRUE,"general";"via3",#N/A,TRUE,"general"}</definedName>
    <definedName name="__h2" localSheetId="12" hidden="1">{"via1",#N/A,TRUE,"general";"via2",#N/A,TRUE,"general";"via3",#N/A,TRUE,"general"}</definedName>
    <definedName name="__h2" hidden="1">{"via1",#N/A,TRUE,"general";"via2",#N/A,TRUE,"general";"via3",#N/A,TRUE,"general"}</definedName>
    <definedName name="__h3" localSheetId="16" hidden="1">{"via1",#N/A,TRUE,"general";"via2",#N/A,TRUE,"general";"via3",#N/A,TRUE,"general"}</definedName>
    <definedName name="__h3" localSheetId="12" hidden="1">{"via1",#N/A,TRUE,"general";"via2",#N/A,TRUE,"general";"via3",#N/A,TRUE,"general"}</definedName>
    <definedName name="__h3" hidden="1">{"via1",#N/A,TRUE,"general";"via2",#N/A,TRUE,"general";"via3",#N/A,TRUE,"general"}</definedName>
    <definedName name="__h4" localSheetId="16" hidden="1">{"TAB1",#N/A,TRUE,"GENERAL";"TAB2",#N/A,TRUE,"GENERAL";"TAB3",#N/A,TRUE,"GENERAL";"TAB4",#N/A,TRUE,"GENERAL";"TAB5",#N/A,TRUE,"GENERAL"}</definedName>
    <definedName name="__h4" localSheetId="12" hidden="1">{"TAB1",#N/A,TRUE,"GENERAL";"TAB2",#N/A,TRUE,"GENERAL";"TAB3",#N/A,TRUE,"GENERAL";"TAB4",#N/A,TRUE,"GENERAL";"TAB5",#N/A,TRUE,"GENERAL"}</definedName>
    <definedName name="__h4" hidden="1">{"TAB1",#N/A,TRUE,"GENERAL";"TAB2",#N/A,TRUE,"GENERAL";"TAB3",#N/A,TRUE,"GENERAL";"TAB4",#N/A,TRUE,"GENERAL";"TAB5",#N/A,TRUE,"GENERAL"}</definedName>
    <definedName name="__h5" localSheetId="16" hidden="1">{"TAB1",#N/A,TRUE,"GENERAL";"TAB2",#N/A,TRUE,"GENERAL";"TAB3",#N/A,TRUE,"GENERAL";"TAB4",#N/A,TRUE,"GENERAL";"TAB5",#N/A,TRUE,"GENERAL"}</definedName>
    <definedName name="__h5" localSheetId="12" hidden="1">{"TAB1",#N/A,TRUE,"GENERAL";"TAB2",#N/A,TRUE,"GENERAL";"TAB3",#N/A,TRUE,"GENERAL";"TAB4",#N/A,TRUE,"GENERAL";"TAB5",#N/A,TRUE,"GENERAL"}</definedName>
    <definedName name="__h5" hidden="1">{"TAB1",#N/A,TRUE,"GENERAL";"TAB2",#N/A,TRUE,"GENERAL";"TAB3",#N/A,TRUE,"GENERAL";"TAB4",#N/A,TRUE,"GENERAL";"TAB5",#N/A,TRUE,"GENERAL"}</definedName>
    <definedName name="__h6" localSheetId="16" hidden="1">{"via1",#N/A,TRUE,"general";"via2",#N/A,TRUE,"general";"via3",#N/A,TRUE,"general"}</definedName>
    <definedName name="__h6" localSheetId="12" hidden="1">{"via1",#N/A,TRUE,"general";"via2",#N/A,TRUE,"general";"via3",#N/A,TRUE,"general"}</definedName>
    <definedName name="__h6" hidden="1">{"via1",#N/A,TRUE,"general";"via2",#N/A,TRUE,"general";"via3",#N/A,TRUE,"general"}</definedName>
    <definedName name="__h7" localSheetId="16" hidden="1">{"TAB1",#N/A,TRUE,"GENERAL";"TAB2",#N/A,TRUE,"GENERAL";"TAB3",#N/A,TRUE,"GENERAL";"TAB4",#N/A,TRUE,"GENERAL";"TAB5",#N/A,TRUE,"GENERAL"}</definedName>
    <definedName name="__h7" localSheetId="12" hidden="1">{"TAB1",#N/A,TRUE,"GENERAL";"TAB2",#N/A,TRUE,"GENERAL";"TAB3",#N/A,TRUE,"GENERAL";"TAB4",#N/A,TRUE,"GENERAL";"TAB5",#N/A,TRUE,"GENERAL"}</definedName>
    <definedName name="__h7" hidden="1">{"TAB1",#N/A,TRUE,"GENERAL";"TAB2",#N/A,TRUE,"GENERAL";"TAB3",#N/A,TRUE,"GENERAL";"TAB4",#N/A,TRUE,"GENERAL";"TAB5",#N/A,TRUE,"GENERAL"}</definedName>
    <definedName name="__h8" localSheetId="16" hidden="1">{"via1",#N/A,TRUE,"general";"via2",#N/A,TRUE,"general";"via3",#N/A,TRUE,"general"}</definedName>
    <definedName name="__h8" localSheetId="12" hidden="1">{"via1",#N/A,TRUE,"general";"via2",#N/A,TRUE,"general";"via3",#N/A,TRUE,"general"}</definedName>
    <definedName name="__h8" hidden="1">{"via1",#N/A,TRUE,"general";"via2",#N/A,TRUE,"general";"via3",#N/A,TRUE,"general"}</definedName>
    <definedName name="__hfh7" localSheetId="16" hidden="1">{"via1",#N/A,TRUE,"general";"via2",#N/A,TRUE,"general";"via3",#N/A,TRUE,"general"}</definedName>
    <definedName name="__hfh7" localSheetId="12" hidden="1">{"via1",#N/A,TRUE,"general";"via2",#N/A,TRUE,"general";"via3",#N/A,TRUE,"general"}</definedName>
    <definedName name="__hfh7" hidden="1">{"via1",#N/A,TRUE,"general";"via2",#N/A,TRUE,"general";"via3",#N/A,TRUE,"general"}</definedName>
    <definedName name="__i4" localSheetId="16" hidden="1">{"via1",#N/A,TRUE,"general";"via2",#N/A,TRUE,"general";"via3",#N/A,TRUE,"general"}</definedName>
    <definedName name="__i4" localSheetId="12" hidden="1">{"via1",#N/A,TRUE,"general";"via2",#N/A,TRUE,"general";"via3",#N/A,TRUE,"general"}</definedName>
    <definedName name="__i4" hidden="1">{"via1",#N/A,TRUE,"general";"via2",#N/A,TRUE,"general";"via3",#N/A,TRUE,"general"}</definedName>
    <definedName name="__i5" localSheetId="16" hidden="1">{"TAB1",#N/A,TRUE,"GENERAL";"TAB2",#N/A,TRUE,"GENERAL";"TAB3",#N/A,TRUE,"GENERAL";"TAB4",#N/A,TRUE,"GENERAL";"TAB5",#N/A,TRUE,"GENERAL"}</definedName>
    <definedName name="__i5" localSheetId="12" hidden="1">{"TAB1",#N/A,TRUE,"GENERAL";"TAB2",#N/A,TRUE,"GENERAL";"TAB3",#N/A,TRUE,"GENERAL";"TAB4",#N/A,TRUE,"GENERAL";"TAB5",#N/A,TRUE,"GENERAL"}</definedName>
    <definedName name="__i5" hidden="1">{"TAB1",#N/A,TRUE,"GENERAL";"TAB2",#N/A,TRUE,"GENERAL";"TAB3",#N/A,TRUE,"GENERAL";"TAB4",#N/A,TRUE,"GENERAL";"TAB5",#N/A,TRUE,"GENERAL"}</definedName>
    <definedName name="__i6" localSheetId="16" hidden="1">{"TAB1",#N/A,TRUE,"GENERAL";"TAB2",#N/A,TRUE,"GENERAL";"TAB3",#N/A,TRUE,"GENERAL";"TAB4",#N/A,TRUE,"GENERAL";"TAB5",#N/A,TRUE,"GENERAL"}</definedName>
    <definedName name="__i6" localSheetId="12" hidden="1">{"TAB1",#N/A,TRUE,"GENERAL";"TAB2",#N/A,TRUE,"GENERAL";"TAB3",#N/A,TRUE,"GENERAL";"TAB4",#N/A,TRUE,"GENERAL";"TAB5",#N/A,TRUE,"GENERAL"}</definedName>
    <definedName name="__i6" hidden="1">{"TAB1",#N/A,TRUE,"GENERAL";"TAB2",#N/A,TRUE,"GENERAL";"TAB3",#N/A,TRUE,"GENERAL";"TAB4",#N/A,TRUE,"GENERAL";"TAB5",#N/A,TRUE,"GENERAL"}</definedName>
    <definedName name="__i7" localSheetId="16" hidden="1">{"via1",#N/A,TRUE,"general";"via2",#N/A,TRUE,"general";"via3",#N/A,TRUE,"general"}</definedName>
    <definedName name="__i7" localSheetId="12" hidden="1">{"via1",#N/A,TRUE,"general";"via2",#N/A,TRUE,"general";"via3",#N/A,TRUE,"general"}</definedName>
    <definedName name="__i7" hidden="1">{"via1",#N/A,TRUE,"general";"via2",#N/A,TRUE,"general";"via3",#N/A,TRUE,"general"}</definedName>
    <definedName name="__i77" localSheetId="16" hidden="1">{"TAB1",#N/A,TRUE,"GENERAL";"TAB2",#N/A,TRUE,"GENERAL";"TAB3",#N/A,TRUE,"GENERAL";"TAB4",#N/A,TRUE,"GENERAL";"TAB5",#N/A,TRUE,"GENERAL"}</definedName>
    <definedName name="__i77" localSheetId="12" hidden="1">{"TAB1",#N/A,TRUE,"GENERAL";"TAB2",#N/A,TRUE,"GENERAL";"TAB3",#N/A,TRUE,"GENERAL";"TAB4",#N/A,TRUE,"GENERAL";"TAB5",#N/A,TRUE,"GENERAL"}</definedName>
    <definedName name="__i77" hidden="1">{"TAB1",#N/A,TRUE,"GENERAL";"TAB2",#N/A,TRUE,"GENERAL";"TAB3",#N/A,TRUE,"GENERAL";"TAB4",#N/A,TRUE,"GENERAL";"TAB5",#N/A,TRUE,"GENERAL"}</definedName>
    <definedName name="__i8" localSheetId="16" hidden="1">{"via1",#N/A,TRUE,"general";"via2",#N/A,TRUE,"general";"via3",#N/A,TRUE,"general"}</definedName>
    <definedName name="__i8" localSheetId="12" hidden="1">{"via1",#N/A,TRUE,"general";"via2",#N/A,TRUE,"general";"via3",#N/A,TRUE,"general"}</definedName>
    <definedName name="__i8" hidden="1">{"via1",#N/A,TRUE,"general";"via2",#N/A,TRUE,"general";"via3",#N/A,TRUE,"general"}</definedName>
    <definedName name="__i9" localSheetId="16" hidden="1">{"TAB1",#N/A,TRUE,"GENERAL";"TAB2",#N/A,TRUE,"GENERAL";"TAB3",#N/A,TRUE,"GENERAL";"TAB4",#N/A,TRUE,"GENERAL";"TAB5",#N/A,TRUE,"GENERAL"}</definedName>
    <definedName name="__i9" localSheetId="12" hidden="1">{"TAB1",#N/A,TRUE,"GENERAL";"TAB2",#N/A,TRUE,"GENERAL";"TAB3",#N/A,TRUE,"GENERAL";"TAB4",#N/A,TRUE,"GENERAL";"TAB5",#N/A,TRUE,"GENERAL"}</definedName>
    <definedName name="__i9" hidden="1">{"TAB1",#N/A,TRUE,"GENERAL";"TAB2",#N/A,TRUE,"GENERAL";"TAB3",#N/A,TRUE,"GENERAL";"TAB4",#N/A,TRUE,"GENERAL";"TAB5",#N/A,TRUE,"GENERAL"}</definedName>
    <definedName name="__ICP1">#REF!</definedName>
    <definedName name="__inf1">#N/A</definedName>
    <definedName name="__ipc1">#REF!</definedName>
    <definedName name="__ipc2">#REF!</definedName>
    <definedName name="__ipc3">#REF!</definedName>
    <definedName name="__ipc4">#REF!</definedName>
    <definedName name="__k3" localSheetId="16" hidden="1">{"TAB1",#N/A,TRUE,"GENERAL";"TAB2",#N/A,TRUE,"GENERAL";"TAB3",#N/A,TRUE,"GENERAL";"TAB4",#N/A,TRUE,"GENERAL";"TAB5",#N/A,TRUE,"GENERAL"}</definedName>
    <definedName name="__k3" localSheetId="12" hidden="1">{"TAB1",#N/A,TRUE,"GENERAL";"TAB2",#N/A,TRUE,"GENERAL";"TAB3",#N/A,TRUE,"GENERAL";"TAB4",#N/A,TRUE,"GENERAL";"TAB5",#N/A,TRUE,"GENERAL"}</definedName>
    <definedName name="__k3" hidden="1">{"TAB1",#N/A,TRUE,"GENERAL";"TAB2",#N/A,TRUE,"GENERAL";"TAB3",#N/A,TRUE,"GENERAL";"TAB4",#N/A,TRUE,"GENERAL";"TAB5",#N/A,TRUE,"GENERAL"}</definedName>
    <definedName name="__k4" localSheetId="16" hidden="1">{"via1",#N/A,TRUE,"general";"via2",#N/A,TRUE,"general";"via3",#N/A,TRUE,"general"}</definedName>
    <definedName name="__k4" localSheetId="12" hidden="1">{"via1",#N/A,TRUE,"general";"via2",#N/A,TRUE,"general";"via3",#N/A,TRUE,"general"}</definedName>
    <definedName name="__k4" hidden="1">{"via1",#N/A,TRUE,"general";"via2",#N/A,TRUE,"general";"via3",#N/A,TRUE,"general"}</definedName>
    <definedName name="__k5" localSheetId="16" hidden="1">{"via1",#N/A,TRUE,"general";"via2",#N/A,TRUE,"general";"via3",#N/A,TRUE,"general"}</definedName>
    <definedName name="__k5" localSheetId="12" hidden="1">{"via1",#N/A,TRUE,"general";"via2",#N/A,TRUE,"general";"via3",#N/A,TRUE,"general"}</definedName>
    <definedName name="__k5" hidden="1">{"via1",#N/A,TRUE,"general";"via2",#N/A,TRUE,"general";"via3",#N/A,TRUE,"general"}</definedName>
    <definedName name="__k6" localSheetId="16" hidden="1">{"TAB1",#N/A,TRUE,"GENERAL";"TAB2",#N/A,TRUE,"GENERAL";"TAB3",#N/A,TRUE,"GENERAL";"TAB4",#N/A,TRUE,"GENERAL";"TAB5",#N/A,TRUE,"GENERAL"}</definedName>
    <definedName name="__k6" localSheetId="12" hidden="1">{"TAB1",#N/A,TRUE,"GENERAL";"TAB2",#N/A,TRUE,"GENERAL";"TAB3",#N/A,TRUE,"GENERAL";"TAB4",#N/A,TRUE,"GENERAL";"TAB5",#N/A,TRUE,"GENERAL"}</definedName>
    <definedName name="__k6" hidden="1">{"TAB1",#N/A,TRUE,"GENERAL";"TAB2",#N/A,TRUE,"GENERAL";"TAB3",#N/A,TRUE,"GENERAL";"TAB4",#N/A,TRUE,"GENERAL";"TAB5",#N/A,TRUE,"GENERAL"}</definedName>
    <definedName name="__k7" localSheetId="16" hidden="1">{"via1",#N/A,TRUE,"general";"via2",#N/A,TRUE,"general";"via3",#N/A,TRUE,"general"}</definedName>
    <definedName name="__k7" localSheetId="12" hidden="1">{"via1",#N/A,TRUE,"general";"via2",#N/A,TRUE,"general";"via3",#N/A,TRUE,"general"}</definedName>
    <definedName name="__k7" hidden="1">{"via1",#N/A,TRUE,"general";"via2",#N/A,TRUE,"general";"via3",#N/A,TRUE,"general"}</definedName>
    <definedName name="__k8" localSheetId="16" hidden="1">{"via1",#N/A,TRUE,"general";"via2",#N/A,TRUE,"general";"via3",#N/A,TRUE,"general"}</definedName>
    <definedName name="__k8" localSheetId="12" hidden="1">{"via1",#N/A,TRUE,"general";"via2",#N/A,TRUE,"general";"via3",#N/A,TRUE,"general"}</definedName>
    <definedName name="__k8" hidden="1">{"via1",#N/A,TRUE,"general";"via2",#N/A,TRUE,"general";"via3",#N/A,TRUE,"general"}</definedName>
    <definedName name="__k9" localSheetId="16" hidden="1">{"TAB1",#N/A,TRUE,"GENERAL";"TAB2",#N/A,TRUE,"GENERAL";"TAB3",#N/A,TRUE,"GENERAL";"TAB4",#N/A,TRUE,"GENERAL";"TAB5",#N/A,TRUE,"GENERAL"}</definedName>
    <definedName name="__k9" localSheetId="12" hidden="1">{"TAB1",#N/A,TRUE,"GENERAL";"TAB2",#N/A,TRUE,"GENERAL";"TAB3",#N/A,TRUE,"GENERAL";"TAB4",#N/A,TRUE,"GENERAL";"TAB5",#N/A,TRUE,"GENERAL"}</definedName>
    <definedName name="__k9" hidden="1">{"TAB1",#N/A,TRUE,"GENERAL";"TAB2",#N/A,TRUE,"GENERAL";"TAB3",#N/A,TRUE,"GENERAL";"TAB4",#N/A,TRUE,"GENERAL";"TAB5",#N/A,TRUE,"GENERAL"}</definedName>
    <definedName name="__key2" hidden="1">#REF!</definedName>
    <definedName name="__key21" hidden="1">#REF!</definedName>
    <definedName name="__key3" hidden="1">#REF!</definedName>
    <definedName name="__key31" hidden="1">#REF!</definedName>
    <definedName name="__kjk6" localSheetId="16" hidden="1">{"TAB1",#N/A,TRUE,"GENERAL";"TAB2",#N/A,TRUE,"GENERAL";"TAB3",#N/A,TRUE,"GENERAL";"TAB4",#N/A,TRUE,"GENERAL";"TAB5",#N/A,TRUE,"GENERAL"}</definedName>
    <definedName name="__kjk6" localSheetId="12" hidden="1">{"TAB1",#N/A,TRUE,"GENERAL";"TAB2",#N/A,TRUE,"GENERAL";"TAB3",#N/A,TRUE,"GENERAL";"TAB4",#N/A,TRUE,"GENERAL";"TAB5",#N/A,TRUE,"GENERAL"}</definedName>
    <definedName name="__kjk6" hidden="1">{"TAB1",#N/A,TRUE,"GENERAL";"TAB2",#N/A,TRUE,"GENERAL";"TAB3",#N/A,TRUE,"GENERAL";"TAB4",#N/A,TRUE,"GENERAL";"TAB5",#N/A,TRUE,"GENERAL"}</definedName>
    <definedName name="__LEY80">#REF!</definedName>
    <definedName name="__m3" localSheetId="16" hidden="1">{"via1",#N/A,TRUE,"general";"via2",#N/A,TRUE,"general";"via3",#N/A,TRUE,"general"}</definedName>
    <definedName name="__m3" localSheetId="12" hidden="1">{"via1",#N/A,TRUE,"general";"via2",#N/A,TRUE,"general";"via3",#N/A,TRUE,"general"}</definedName>
    <definedName name="__m3" hidden="1">{"via1",#N/A,TRUE,"general";"via2",#N/A,TRUE,"general";"via3",#N/A,TRUE,"general"}</definedName>
    <definedName name="__m4" localSheetId="16" hidden="1">{"TAB1",#N/A,TRUE,"GENERAL";"TAB2",#N/A,TRUE,"GENERAL";"TAB3",#N/A,TRUE,"GENERAL";"TAB4",#N/A,TRUE,"GENERAL";"TAB5",#N/A,TRUE,"GENERAL"}</definedName>
    <definedName name="__m4" localSheetId="12" hidden="1">{"TAB1",#N/A,TRUE,"GENERAL";"TAB2",#N/A,TRUE,"GENERAL";"TAB3",#N/A,TRUE,"GENERAL";"TAB4",#N/A,TRUE,"GENERAL";"TAB5",#N/A,TRUE,"GENERAL"}</definedName>
    <definedName name="__m4" hidden="1">{"TAB1",#N/A,TRUE,"GENERAL";"TAB2",#N/A,TRUE,"GENERAL";"TAB3",#N/A,TRUE,"GENERAL";"TAB4",#N/A,TRUE,"GENERAL";"TAB5",#N/A,TRUE,"GENERAL"}</definedName>
    <definedName name="__m5" localSheetId="16" hidden="1">{"via1",#N/A,TRUE,"general";"via2",#N/A,TRUE,"general";"via3",#N/A,TRUE,"general"}</definedName>
    <definedName name="__m5" localSheetId="12" hidden="1">{"via1",#N/A,TRUE,"general";"via2",#N/A,TRUE,"general";"via3",#N/A,TRUE,"general"}</definedName>
    <definedName name="__m5" hidden="1">{"via1",#N/A,TRUE,"general";"via2",#N/A,TRUE,"general";"via3",#N/A,TRUE,"general"}</definedName>
    <definedName name="__m6" localSheetId="16" hidden="1">{"TAB1",#N/A,TRUE,"GENERAL";"TAB2",#N/A,TRUE,"GENERAL";"TAB3",#N/A,TRUE,"GENERAL";"TAB4",#N/A,TRUE,"GENERAL";"TAB5",#N/A,TRUE,"GENERAL"}</definedName>
    <definedName name="__m6" localSheetId="12" hidden="1">{"TAB1",#N/A,TRUE,"GENERAL";"TAB2",#N/A,TRUE,"GENERAL";"TAB3",#N/A,TRUE,"GENERAL";"TAB4",#N/A,TRUE,"GENERAL";"TAB5",#N/A,TRUE,"GENERAL"}</definedName>
    <definedName name="__m6" hidden="1">{"TAB1",#N/A,TRUE,"GENERAL";"TAB2",#N/A,TRUE,"GENERAL";"TAB3",#N/A,TRUE,"GENERAL";"TAB4",#N/A,TRUE,"GENERAL";"TAB5",#N/A,TRUE,"GENERAL"}</definedName>
    <definedName name="__m7" localSheetId="16" hidden="1">{"TAB1",#N/A,TRUE,"GENERAL";"TAB2",#N/A,TRUE,"GENERAL";"TAB3",#N/A,TRUE,"GENERAL";"TAB4",#N/A,TRUE,"GENERAL";"TAB5",#N/A,TRUE,"GENERAL"}</definedName>
    <definedName name="__m7" localSheetId="12" hidden="1">{"TAB1",#N/A,TRUE,"GENERAL";"TAB2",#N/A,TRUE,"GENERAL";"TAB3",#N/A,TRUE,"GENERAL";"TAB4",#N/A,TRUE,"GENERAL";"TAB5",#N/A,TRUE,"GENERAL"}</definedName>
    <definedName name="__m7" hidden="1">{"TAB1",#N/A,TRUE,"GENERAL";"TAB2",#N/A,TRUE,"GENERAL";"TAB3",#N/A,TRUE,"GENERAL";"TAB4",#N/A,TRUE,"GENERAL";"TAB5",#N/A,TRUE,"GENERAL"}</definedName>
    <definedName name="__m8" localSheetId="16" hidden="1">{"via1",#N/A,TRUE,"general";"via2",#N/A,TRUE,"general";"via3",#N/A,TRUE,"general"}</definedName>
    <definedName name="__m8" localSheetId="12" hidden="1">{"via1",#N/A,TRUE,"general";"via2",#N/A,TRUE,"general";"via3",#N/A,TRUE,"general"}</definedName>
    <definedName name="__m8" hidden="1">{"via1",#N/A,TRUE,"general";"via2",#N/A,TRUE,"general";"via3",#N/A,TRUE,"general"}</definedName>
    <definedName name="__m9" localSheetId="16" hidden="1">{"via1",#N/A,TRUE,"general";"via2",#N/A,TRUE,"general";"via3",#N/A,TRUE,"general"}</definedName>
    <definedName name="__m9" localSheetId="12" hidden="1">{"via1",#N/A,TRUE,"general";"via2",#N/A,TRUE,"general";"via3",#N/A,TRUE,"general"}</definedName>
    <definedName name="__m9" hidden="1">{"via1",#N/A,TRUE,"general";"via2",#N/A,TRUE,"general";"via3",#N/A,TRUE,"general"}</definedName>
    <definedName name="__MA2">#REF!</definedName>
    <definedName name="__MAT112">#REF!</definedName>
    <definedName name="__MAT121">#REF!</definedName>
    <definedName name="__MAT177">#REF!</definedName>
    <definedName name="__MAT180">#REF!</definedName>
    <definedName name="__MOR15">#REF!</definedName>
    <definedName name="__mun2">#REF!</definedName>
    <definedName name="__n3" localSheetId="16" hidden="1">{"TAB1",#N/A,TRUE,"GENERAL";"TAB2",#N/A,TRUE,"GENERAL";"TAB3",#N/A,TRUE,"GENERAL";"TAB4",#N/A,TRUE,"GENERAL";"TAB5",#N/A,TRUE,"GENERAL"}</definedName>
    <definedName name="__n3" localSheetId="12" hidden="1">{"TAB1",#N/A,TRUE,"GENERAL";"TAB2",#N/A,TRUE,"GENERAL";"TAB3",#N/A,TRUE,"GENERAL";"TAB4",#N/A,TRUE,"GENERAL";"TAB5",#N/A,TRUE,"GENERAL"}</definedName>
    <definedName name="__n3" hidden="1">{"TAB1",#N/A,TRUE,"GENERAL";"TAB2",#N/A,TRUE,"GENERAL";"TAB3",#N/A,TRUE,"GENERAL";"TAB4",#N/A,TRUE,"GENERAL";"TAB5",#N/A,TRUE,"GENERAL"}</definedName>
    <definedName name="__n4" localSheetId="16" hidden="1">{"via1",#N/A,TRUE,"general";"via2",#N/A,TRUE,"general";"via3",#N/A,TRUE,"general"}</definedName>
    <definedName name="__n4" localSheetId="12" hidden="1">{"via1",#N/A,TRUE,"general";"via2",#N/A,TRUE,"general";"via3",#N/A,TRUE,"general"}</definedName>
    <definedName name="__n4" hidden="1">{"via1",#N/A,TRUE,"general";"via2",#N/A,TRUE,"general";"via3",#N/A,TRUE,"general"}</definedName>
    <definedName name="__n5" localSheetId="16" hidden="1">{"TAB1",#N/A,TRUE,"GENERAL";"TAB2",#N/A,TRUE,"GENERAL";"TAB3",#N/A,TRUE,"GENERAL";"TAB4",#N/A,TRUE,"GENERAL";"TAB5",#N/A,TRUE,"GENERAL"}</definedName>
    <definedName name="__n5" localSheetId="12" hidden="1">{"TAB1",#N/A,TRUE,"GENERAL";"TAB2",#N/A,TRUE,"GENERAL";"TAB3",#N/A,TRUE,"GENERAL";"TAB4",#N/A,TRUE,"GENERAL";"TAB5",#N/A,TRUE,"GENERAL"}</definedName>
    <definedName name="__n5" hidden="1">{"TAB1",#N/A,TRUE,"GENERAL";"TAB2",#N/A,TRUE,"GENERAL";"TAB3",#N/A,TRUE,"GENERAL";"TAB4",#N/A,TRUE,"GENERAL";"TAB5",#N/A,TRUE,"GENERAL"}</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nyn7" localSheetId="16" hidden="1">{"via1",#N/A,TRUE,"general";"via2",#N/A,TRUE,"general";"via3",#N/A,TRUE,"general"}</definedName>
    <definedName name="__nyn7" localSheetId="12" hidden="1">{"via1",#N/A,TRUE,"general";"via2",#N/A,TRUE,"general";"via3",#N/A,TRUE,"general"}</definedName>
    <definedName name="__nyn7" hidden="1">{"via1",#N/A,TRUE,"general";"via2",#N/A,TRUE,"general";"via3",#N/A,TRUE,"general"}</definedName>
    <definedName name="__o4" localSheetId="16" hidden="1">{"via1",#N/A,TRUE,"general";"via2",#N/A,TRUE,"general";"via3",#N/A,TRUE,"general"}</definedName>
    <definedName name="__o4" localSheetId="12" hidden="1">{"via1",#N/A,TRUE,"general";"via2",#N/A,TRUE,"general";"via3",#N/A,TRUE,"general"}</definedName>
    <definedName name="__o4" hidden="1">{"via1",#N/A,TRUE,"general";"via2",#N/A,TRUE,"general";"via3",#N/A,TRUE,"general"}</definedName>
    <definedName name="__o5" localSheetId="16" hidden="1">{"TAB1",#N/A,TRUE,"GENERAL";"TAB2",#N/A,TRUE,"GENERAL";"TAB3",#N/A,TRUE,"GENERAL";"TAB4",#N/A,TRUE,"GENERAL";"TAB5",#N/A,TRUE,"GENERAL"}</definedName>
    <definedName name="__o5" localSheetId="12" hidden="1">{"TAB1",#N/A,TRUE,"GENERAL";"TAB2",#N/A,TRUE,"GENERAL";"TAB3",#N/A,TRUE,"GENERAL";"TAB4",#N/A,TRUE,"GENERAL";"TAB5",#N/A,TRUE,"GENERAL"}</definedName>
    <definedName name="__o5" hidden="1">{"TAB1",#N/A,TRUE,"GENERAL";"TAB2",#N/A,TRUE,"GENERAL";"TAB3",#N/A,TRUE,"GENERAL";"TAB4",#N/A,TRUE,"GENERAL";"TAB5",#N/A,TRUE,"GENERAL"}</definedName>
    <definedName name="__o6" localSheetId="16" hidden="1">{"TAB1",#N/A,TRUE,"GENERAL";"TAB2",#N/A,TRUE,"GENERAL";"TAB3",#N/A,TRUE,"GENERAL";"TAB4",#N/A,TRUE,"GENERAL";"TAB5",#N/A,TRUE,"GENERAL"}</definedName>
    <definedName name="__o6" localSheetId="12" hidden="1">{"TAB1",#N/A,TRUE,"GENERAL";"TAB2",#N/A,TRUE,"GENERAL";"TAB3",#N/A,TRUE,"GENERAL";"TAB4",#N/A,TRUE,"GENERAL";"TAB5",#N/A,TRUE,"GENERAL"}</definedName>
    <definedName name="__o6" hidden="1">{"TAB1",#N/A,TRUE,"GENERAL";"TAB2",#N/A,TRUE,"GENERAL";"TAB3",#N/A,TRUE,"GENERAL";"TAB4",#N/A,TRUE,"GENERAL";"TAB5",#N/A,TRUE,"GENERAL"}</definedName>
    <definedName name="__o7" localSheetId="16" hidden="1">{"TAB1",#N/A,TRUE,"GENERAL";"TAB2",#N/A,TRUE,"GENERAL";"TAB3",#N/A,TRUE,"GENERAL";"TAB4",#N/A,TRUE,"GENERAL";"TAB5",#N/A,TRUE,"GENERAL"}</definedName>
    <definedName name="__o7" localSheetId="12" hidden="1">{"TAB1",#N/A,TRUE,"GENERAL";"TAB2",#N/A,TRUE,"GENERAL";"TAB3",#N/A,TRUE,"GENERAL";"TAB4",#N/A,TRUE,"GENERAL";"TAB5",#N/A,TRUE,"GENERAL"}</definedName>
    <definedName name="__o7" hidden="1">{"TAB1",#N/A,TRUE,"GENERAL";"TAB2",#N/A,TRUE,"GENERAL";"TAB3",#N/A,TRUE,"GENERAL";"TAB4",#N/A,TRUE,"GENERAL";"TAB5",#N/A,TRUE,"GENERAL"}</definedName>
    <definedName name="__o8" localSheetId="16" hidden="1">{"via1",#N/A,TRUE,"general";"via2",#N/A,TRUE,"general";"via3",#N/A,TRUE,"general"}</definedName>
    <definedName name="__o8" localSheetId="12" hidden="1">{"via1",#N/A,TRUE,"general";"via2",#N/A,TRUE,"general";"via3",#N/A,TRUE,"general"}</definedName>
    <definedName name="__o8" hidden="1">{"via1",#N/A,TRUE,"general";"via2",#N/A,TRUE,"general";"via3",#N/A,TRUE,"general"}</definedName>
    <definedName name="__o9" localSheetId="16" hidden="1">{"TAB1",#N/A,TRUE,"GENERAL";"TAB2",#N/A,TRUE,"GENERAL";"TAB3",#N/A,TRUE,"GENERAL";"TAB4",#N/A,TRUE,"GENERAL";"TAB5",#N/A,TRUE,"GENERAL"}</definedName>
    <definedName name="__o9" localSheetId="12" hidden="1">{"TAB1",#N/A,TRUE,"GENERAL";"TAB2",#N/A,TRUE,"GENERAL";"TAB3",#N/A,TRUE,"GENERAL";"TAB4",#N/A,TRUE,"GENERAL";"TAB5",#N/A,TRUE,"GENERAL"}</definedName>
    <definedName name="__o9" hidden="1">{"TAB1",#N/A,TRUE,"GENERAL";"TAB2",#N/A,TRUE,"GENERAL";"TAB3",#N/A,TRUE,"GENERAL";"TAB4",#N/A,TRUE,"GENERAL";"TAB5",#N/A,TRUE,"GENERAL"}</definedName>
    <definedName name="__OCD1">#REF!</definedName>
    <definedName name="__OCI1">#REF!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6" localSheetId="16" hidden="1">{"via1",#N/A,TRUE,"general";"via2",#N/A,TRUE,"general";"via3",#N/A,TRUE,"general"}</definedName>
    <definedName name="__p6" localSheetId="12" hidden="1">{"via1",#N/A,TRUE,"general";"via2",#N/A,TRUE,"general";"via3",#N/A,TRUE,"general"}</definedName>
    <definedName name="__p6" hidden="1">{"via1",#N/A,TRUE,"general";"via2",#N/A,TRUE,"general";"via3",#N/A,TRUE,"general"}</definedName>
    <definedName name="__p7" localSheetId="16" hidden="1">{"via1",#N/A,TRUE,"general";"via2",#N/A,TRUE,"general";"via3",#N/A,TRUE,"general"}</definedName>
    <definedName name="__p7" localSheetId="12" hidden="1">{"via1",#N/A,TRUE,"general";"via2",#N/A,TRUE,"general";"via3",#N/A,TRUE,"general"}</definedName>
    <definedName name="__p7" hidden="1">{"via1",#N/A,TRUE,"general";"via2",#N/A,TRUE,"general";"via3",#N/A,TRUE,"general"}</definedName>
    <definedName name="__p8" localSheetId="16" hidden="1">{"TAB1",#N/A,TRUE,"GENERAL";"TAB2",#N/A,TRUE,"GENERAL";"TAB3",#N/A,TRUE,"GENERAL";"TAB4",#N/A,TRUE,"GENERAL";"TAB5",#N/A,TRUE,"GENERAL"}</definedName>
    <definedName name="__p8" localSheetId="12" hidden="1">{"TAB1",#N/A,TRUE,"GENERAL";"TAB2",#N/A,TRUE,"GENERAL";"TAB3",#N/A,TRUE,"GENERAL";"TAB4",#N/A,TRUE,"GENERAL";"TAB5",#N/A,TRUE,"GENERAL"}</definedName>
    <definedName name="__p8" hidden="1">{"TAB1",#N/A,TRUE,"GENERAL";"TAB2",#N/A,TRUE,"GENERAL";"TAB3",#N/A,TRUE,"GENERAL";"TAB4",#N/A,TRUE,"GENERAL";"TAB5",#N/A,TRUE,"GENERAL"}</definedName>
    <definedName name="__Pa1">#REF!</definedName>
    <definedName name="__Pa2">#REF!</definedName>
    <definedName name="__Pa3">#REF!</definedName>
    <definedName name="__Pa4">#REF!</definedName>
    <definedName name="__PF4">#REF!</definedName>
    <definedName name="__PJ50">#REF!</definedName>
    <definedName name="__pj51">#REF!</definedName>
    <definedName name="__PMT5671">#REF!</definedName>
    <definedName name="__PMT5805">#REF!</definedName>
    <definedName name="__PMT5806">#REF!</definedName>
    <definedName name="__PMT5815">#REF!</definedName>
    <definedName name="__PMT5820">#REF!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[9]PRECIOS!$A$1:$E$65536</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PX5">#REF!</definedName>
    <definedName name="__r" localSheetId="16">#REF!</definedName>
    <definedName name="__r" localSheetId="12">#REF!</definedName>
    <definedName name="__r" hidden="1">{"TAB1",#N/A,TRUE,"GENERAL";"TAB2",#N/A,TRUE,"GENERAL";"TAB3",#N/A,TRUE,"GENERAL";"TAB4",#N/A,TRUE,"GENERAL";"TAB5",#N/A,TRUE,"GENERAL"}</definedName>
    <definedName name="__r4r" localSheetId="16" hidden="1">{"via1",#N/A,TRUE,"general";"via2",#N/A,TRUE,"general";"via3",#N/A,TRUE,"general"}</definedName>
    <definedName name="__r4r" localSheetId="12" hidden="1">{"via1",#N/A,TRUE,"general";"via2",#N/A,TRUE,"general";"via3",#N/A,TRUE,"general"}</definedName>
    <definedName name="__r4r" hidden="1">{"via1",#N/A,TRUE,"general";"via2",#N/A,TRUE,"general";"via3",#N/A,TRUE,"general"}</definedName>
    <definedName name="__rc">#N/A</definedName>
    <definedName name="__ref4">#REF!</definedName>
    <definedName name="__rtu6" localSheetId="16" hidden="1">{"via1",#N/A,TRUE,"general";"via2",#N/A,TRUE,"general";"via3",#N/A,TRUE,"general"}</definedName>
    <definedName name="__rtu6" localSheetId="12" hidden="1">{"via1",#N/A,TRUE,"general";"via2",#N/A,TRUE,"general";"via3",#N/A,TRUE,"general"}</definedName>
    <definedName name="__rtu6" hidden="1">{"via1",#N/A,TRUE,"general";"via2",#N/A,TRUE,"general";"via3",#N/A,TRUE,"general"}</definedName>
    <definedName name="__s1" localSheetId="16" hidden="1">{"via1",#N/A,TRUE,"general";"via2",#N/A,TRUE,"general";"via3",#N/A,TRUE,"general"}</definedName>
    <definedName name="__s1" localSheetId="12" hidden="1">{"via1",#N/A,TRUE,"general";"via2",#N/A,TRUE,"general";"via3",#N/A,TRUE,"general"}</definedName>
    <definedName name="__s1" hidden="1">{"via1",#N/A,TRUE,"general";"via2",#N/A,TRUE,"general";"via3",#N/A,TRUE,"general"}</definedName>
    <definedName name="__s2" localSheetId="16" hidden="1">{"TAB1",#N/A,TRUE,"GENERAL";"TAB2",#N/A,TRUE,"GENERAL";"TAB3",#N/A,TRUE,"GENERAL";"TAB4",#N/A,TRUE,"GENERAL";"TAB5",#N/A,TRUE,"GENERAL"}</definedName>
    <definedName name="__s2" localSheetId="12" hidden="1">{"TAB1",#N/A,TRUE,"GENERAL";"TAB2",#N/A,TRUE,"GENERAL";"TAB3",#N/A,TRUE,"GENERAL";"TAB4",#N/A,TRUE,"GENERAL";"TAB5",#N/A,TRUE,"GENERAL"}</definedName>
    <definedName name="__s2" hidden="1">{"TAB1",#N/A,TRUE,"GENERAL";"TAB2",#N/A,TRUE,"GENERAL";"TAB3",#N/A,TRUE,"GENERAL";"TAB4",#N/A,TRUE,"GENERAL";"TAB5",#N/A,TRUE,"GENERAL"}</definedName>
    <definedName name="__s3" localSheetId="16" hidden="1">{"TAB1",#N/A,TRUE,"GENERAL";"TAB2",#N/A,TRUE,"GENERAL";"TAB3",#N/A,TRUE,"GENERAL";"TAB4",#N/A,TRUE,"GENERAL";"TAB5",#N/A,TRUE,"GENERAL"}</definedName>
    <definedName name="__s3" localSheetId="12" hidden="1">{"TAB1",#N/A,TRUE,"GENERAL";"TAB2",#N/A,TRUE,"GENERAL";"TAB3",#N/A,TRUE,"GENERAL";"TAB4",#N/A,TRUE,"GENERAL";"TAB5",#N/A,TRUE,"GENERAL"}</definedName>
    <definedName name="__s3" hidden="1">{"TAB1",#N/A,TRUE,"GENERAL";"TAB2",#N/A,TRUE,"GENERAL";"TAB3",#N/A,TRUE,"GENERAL";"TAB4",#N/A,TRUE,"GENERAL";"TAB5",#N/A,TRUE,"GENERAL"}</definedName>
    <definedName name="__s4" localSheetId="16" hidden="1">{"via1",#N/A,TRUE,"general";"via2",#N/A,TRUE,"general";"via3",#N/A,TRUE,"general"}</definedName>
    <definedName name="__s4" localSheetId="12" hidden="1">{"via1",#N/A,TRUE,"general";"via2",#N/A,TRUE,"general";"via3",#N/A,TRUE,"general"}</definedName>
    <definedName name="__s4" hidden="1">{"via1",#N/A,TRUE,"general";"via2",#N/A,TRUE,"general";"via3",#N/A,TRUE,"general"}</definedName>
    <definedName name="__s5" localSheetId="16" hidden="1">{"via1",#N/A,TRUE,"general";"via2",#N/A,TRUE,"general";"via3",#N/A,TRUE,"general"}</definedName>
    <definedName name="__s5" localSheetId="12" hidden="1">{"via1",#N/A,TRUE,"general";"via2",#N/A,TRUE,"general";"via3",#N/A,TRUE,"general"}</definedName>
    <definedName name="__s5" hidden="1">{"via1",#N/A,TRUE,"general";"via2",#N/A,TRUE,"general";"via3",#N/A,TRUE,"general"}</definedName>
    <definedName name="__s6" localSheetId="16" hidden="1">{"TAB1",#N/A,TRUE,"GENERAL";"TAB2",#N/A,TRUE,"GENERAL";"TAB3",#N/A,TRUE,"GENERAL";"TAB4",#N/A,TRUE,"GENERAL";"TAB5",#N/A,TRUE,"GENERAL"}</definedName>
    <definedName name="__s6" localSheetId="12" hidden="1">{"TAB1",#N/A,TRUE,"GENERAL";"TAB2",#N/A,TRUE,"GENERAL";"TAB3",#N/A,TRUE,"GENERAL";"TAB4",#N/A,TRUE,"GENERAL";"TAB5",#N/A,TRUE,"GENERAL"}</definedName>
    <definedName name="__s6" hidden="1">{"TAB1",#N/A,TRUE,"GENERAL";"TAB2",#N/A,TRUE,"GENERAL";"TAB3",#N/A,TRUE,"GENERAL";"TAB4",#N/A,TRUE,"GENERAL";"TAB5",#N/A,TRUE,"GENERAL"}</definedName>
    <definedName name="__s7" localSheetId="16" hidden="1">{"via1",#N/A,TRUE,"general";"via2",#N/A,TRUE,"general";"via3",#N/A,TRUE,"general"}</definedName>
    <definedName name="__s7" localSheetId="12" hidden="1">{"via1",#N/A,TRUE,"general";"via2",#N/A,TRUE,"general";"via3",#N/A,TRUE,"general"}</definedName>
    <definedName name="__s7" hidden="1">{"via1",#N/A,TRUE,"general";"via2",#N/A,TRUE,"general";"via3",#N/A,TRUE,"general"}</definedName>
    <definedName name="__SBC1">#REF!</definedName>
    <definedName name="__SBC3">#REF!</definedName>
    <definedName name="__SBC5">#REF!</definedName>
    <definedName name="__t3" localSheetId="16" hidden="1">{"TAB1",#N/A,TRUE,"GENERAL";"TAB2",#N/A,TRUE,"GENERAL";"TAB3",#N/A,TRUE,"GENERAL";"TAB4",#N/A,TRUE,"GENERAL";"TAB5",#N/A,TRUE,"GENERAL"}</definedName>
    <definedName name="__t3" localSheetId="12" hidden="1">{"TAB1",#N/A,TRUE,"GENERAL";"TAB2",#N/A,TRUE,"GENERAL";"TAB3",#N/A,TRUE,"GENERAL";"TAB4",#N/A,TRUE,"GENERAL";"TAB5",#N/A,TRUE,"GENERAL"}</definedName>
    <definedName name="__t3" hidden="1">{"TAB1",#N/A,TRUE,"GENERAL";"TAB2",#N/A,TRUE,"GENERAL";"TAB3",#N/A,TRUE,"GENERAL";"TAB4",#N/A,TRUE,"GENERAL";"TAB5",#N/A,TRUE,"GENERAL"}</definedName>
    <definedName name="__t4" localSheetId="16" hidden="1">{"via1",#N/A,TRUE,"general";"via2",#N/A,TRUE,"general";"via3",#N/A,TRUE,"general"}</definedName>
    <definedName name="__t4" localSheetId="12" hidden="1">{"via1",#N/A,TRUE,"general";"via2",#N/A,TRUE,"general";"via3",#N/A,TRUE,"general"}</definedName>
    <definedName name="__t4" hidden="1">{"via1",#N/A,TRUE,"general";"via2",#N/A,TRUE,"general";"via3",#N/A,TRUE,"general"}</definedName>
    <definedName name="__t5" localSheetId="16" hidden="1">{"TAB1",#N/A,TRUE,"GENERAL";"TAB2",#N/A,TRUE,"GENERAL";"TAB3",#N/A,TRUE,"GENERAL";"TAB4",#N/A,TRUE,"GENERAL";"TAB5",#N/A,TRUE,"GENERAL"}</definedName>
    <definedName name="__t5" localSheetId="12" hidden="1">{"TAB1",#N/A,TRUE,"GENERAL";"TAB2",#N/A,TRUE,"GENERAL";"TAB3",#N/A,TRUE,"GENERAL";"TAB4",#N/A,TRUE,"GENERAL";"TAB5",#N/A,TRUE,"GENERAL"}</definedName>
    <definedName name="__t5" hidden="1">{"TAB1",#N/A,TRUE,"GENERAL";"TAB2",#N/A,TRUE,"GENERAL";"TAB3",#N/A,TRUE,"GENERAL";"TAB4",#N/A,TRUE,"GENERAL";"TAB5",#N/A,TRUE,"GENERAL"}</definedName>
    <definedName name="__t6" localSheetId="16" hidden="1">{"via1",#N/A,TRUE,"general";"via2",#N/A,TRUE,"general";"via3",#N/A,TRUE,"general"}</definedName>
    <definedName name="__t6" localSheetId="12" hidden="1">{"via1",#N/A,TRUE,"general";"via2",#N/A,TRUE,"general";"via3",#N/A,TRUE,"general"}</definedName>
    <definedName name="__t6" hidden="1">{"via1",#N/A,TRUE,"general";"via2",#N/A,TRUE,"general";"via3",#N/A,TRUE,"general"}</definedName>
    <definedName name="__t66" localSheetId="16" hidden="1">{"TAB1",#N/A,TRUE,"GENERAL";"TAB2",#N/A,TRUE,"GENERAL";"TAB3",#N/A,TRUE,"GENERAL";"TAB4",#N/A,TRUE,"GENERAL";"TAB5",#N/A,TRUE,"GENERAL"}</definedName>
    <definedName name="__t66" localSheetId="12" hidden="1">{"TAB1",#N/A,TRUE,"GENERAL";"TAB2",#N/A,TRUE,"GENERAL";"TAB3",#N/A,TRUE,"GENERAL";"TAB4",#N/A,TRUE,"GENERAL";"TAB5",#N/A,TRUE,"GENERAL"}</definedName>
    <definedName name="__t66" hidden="1">{"TAB1",#N/A,TRUE,"GENERAL";"TAB2",#N/A,TRUE,"GENERAL";"TAB3",#N/A,TRUE,"GENERAL";"TAB4",#N/A,TRUE,"GENERAL";"TAB5",#N/A,TRUE,"GENERAL"}</definedName>
    <definedName name="__t7" localSheetId="16" hidden="1">{"via1",#N/A,TRUE,"general";"via2",#N/A,TRUE,"general";"via3",#N/A,TRUE,"general"}</definedName>
    <definedName name="__t7" localSheetId="12" hidden="1">{"via1",#N/A,TRUE,"general";"via2",#N/A,TRUE,"general";"via3",#N/A,TRUE,"general"}</definedName>
    <definedName name="__t7" hidden="1">{"via1",#N/A,TRUE,"general";"via2",#N/A,TRUE,"general";"via3",#N/A,TRUE,"general"}</definedName>
    <definedName name="__t77" localSheetId="16" hidden="1">{"TAB1",#N/A,TRUE,"GENERAL";"TAB2",#N/A,TRUE,"GENERAL";"TAB3",#N/A,TRUE,"GENERAL";"TAB4",#N/A,TRUE,"GENERAL";"TAB5",#N/A,TRUE,"GENERAL"}</definedName>
    <definedName name="__t77" localSheetId="12" hidden="1">{"TAB1",#N/A,TRUE,"GENERAL";"TAB2",#N/A,TRUE,"GENERAL";"TAB3",#N/A,TRUE,"GENERAL";"TAB4",#N/A,TRUE,"GENERAL";"TAB5",#N/A,TRUE,"GENERAL"}</definedName>
    <definedName name="__t77" hidden="1">{"TAB1",#N/A,TRUE,"GENERAL";"TAB2",#N/A,TRUE,"GENERAL";"TAB3",#N/A,TRUE,"GENERAL";"TAB4",#N/A,TRUE,"GENERAL";"TAB5",#N/A,TRUE,"GENERAL"}</definedName>
    <definedName name="__t8" localSheetId="16" hidden="1">{"TAB1",#N/A,TRUE,"GENERAL";"TAB2",#N/A,TRUE,"GENERAL";"TAB3",#N/A,TRUE,"GENERAL";"TAB4",#N/A,TRUE,"GENERAL";"TAB5",#N/A,TRUE,"GENERAL"}</definedName>
    <definedName name="__t8" localSheetId="12" hidden="1">{"TAB1",#N/A,TRUE,"GENERAL";"TAB2",#N/A,TRUE,"GENERAL";"TAB3",#N/A,TRUE,"GENERAL";"TAB4",#N/A,TRUE,"GENERAL";"TAB5",#N/A,TRUE,"GENERAL"}</definedName>
    <definedName name="__t8" hidden="1">{"TAB1",#N/A,TRUE,"GENERAL";"TAB2",#N/A,TRUE,"GENERAL";"TAB3",#N/A,TRUE,"GENERAL";"TAB4",#N/A,TRUE,"GENERAL";"TAB5",#N/A,TRUE,"GENERAL"}</definedName>
    <definedName name="__t88" localSheetId="16" hidden="1">{"via1",#N/A,TRUE,"general";"via2",#N/A,TRUE,"general";"via3",#N/A,TRUE,"general"}</definedName>
    <definedName name="__t88" localSheetId="12" hidden="1">{"via1",#N/A,TRUE,"general";"via2",#N/A,TRUE,"general";"via3",#N/A,TRUE,"general"}</definedName>
    <definedName name="__t88" hidden="1">{"via1",#N/A,TRUE,"general";"via2",#N/A,TRUE,"general";"via3",#N/A,TRUE,"general"}</definedName>
    <definedName name="__t9" localSheetId="16" hidden="1">{"TAB1",#N/A,TRUE,"GENERAL";"TAB2",#N/A,TRUE,"GENERAL";"TAB3",#N/A,TRUE,"GENERAL";"TAB4",#N/A,TRUE,"GENERAL";"TAB5",#N/A,TRUE,"GENERAL"}</definedName>
    <definedName name="__t9" localSheetId="12" hidden="1">{"TAB1",#N/A,TRUE,"GENERAL";"TAB2",#N/A,TRUE,"GENERAL";"TAB3",#N/A,TRUE,"GENERAL";"TAB4",#N/A,TRUE,"GENERAL";"TAB5",#N/A,TRUE,"GENERAL"}</definedName>
    <definedName name="__t9" hidden="1">{"TAB1",#N/A,TRUE,"GENERAL";"TAB2",#N/A,TRUE,"GENERAL";"TAB3",#N/A,TRUE,"GENERAL";"TAB4",#N/A,TRUE,"GENERAL";"TAB5",#N/A,TRUE,"GENERAL"}</definedName>
    <definedName name="__t99" localSheetId="16" hidden="1">{"via1",#N/A,TRUE,"general";"via2",#N/A,TRUE,"general";"via3",#N/A,TRUE,"general"}</definedName>
    <definedName name="__t99" localSheetId="12" hidden="1">{"via1",#N/A,TRUE,"general";"via2",#N/A,TRUE,"general";"via3",#N/A,TRUE,"general"}</definedName>
    <definedName name="__t99" hidden="1">{"via1",#N/A,TRUE,"general";"via2",#N/A,TRUE,"general";"via3",#N/A,TRUE,"general"}</definedName>
    <definedName name="__tab1">#REF!</definedName>
    <definedName name="__tab2">#REF!</definedName>
    <definedName name="__tab3">#REF!</definedName>
    <definedName name="__TAB4">#REF!</definedName>
    <definedName name="__TEE10">#REF!</definedName>
    <definedName name="__TEE6">#REF!</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TUB10">#REF!</definedName>
    <definedName name="__TUB12">#REF!</definedName>
    <definedName name="__TUB3">#REF!</definedName>
    <definedName name="__TUB6">#REF!</definedName>
    <definedName name="__TUB8">#REF!</definedName>
    <definedName name="__u4" localSheetId="16" hidden="1">{"TAB1",#N/A,TRUE,"GENERAL";"TAB2",#N/A,TRUE,"GENERAL";"TAB3",#N/A,TRUE,"GENERAL";"TAB4",#N/A,TRUE,"GENERAL";"TAB5",#N/A,TRUE,"GENERAL"}</definedName>
    <definedName name="__u4" localSheetId="12" hidden="1">{"TAB1",#N/A,TRUE,"GENERAL";"TAB2",#N/A,TRUE,"GENERAL";"TAB3",#N/A,TRUE,"GENERAL";"TAB4",#N/A,TRUE,"GENERAL";"TAB5",#N/A,TRUE,"GENERAL"}</definedName>
    <definedName name="__u4" hidden="1">{"TAB1",#N/A,TRUE,"GENERAL";"TAB2",#N/A,TRUE,"GENERAL";"TAB3",#N/A,TRUE,"GENERAL";"TAB4",#N/A,TRUE,"GENERAL";"TAB5",#N/A,TRUE,"GENERAL"}</definedName>
    <definedName name="__u5" localSheetId="16" hidden="1">{"TAB1",#N/A,TRUE,"GENERAL";"TAB2",#N/A,TRUE,"GENERAL";"TAB3",#N/A,TRUE,"GENERAL";"TAB4",#N/A,TRUE,"GENERAL";"TAB5",#N/A,TRUE,"GENERAL"}</definedName>
    <definedName name="__u5" localSheetId="12" hidden="1">{"TAB1",#N/A,TRUE,"GENERAL";"TAB2",#N/A,TRUE,"GENERAL";"TAB3",#N/A,TRUE,"GENERAL";"TAB4",#N/A,TRUE,"GENERAL";"TAB5",#N/A,TRUE,"GENERAL"}</definedName>
    <definedName name="__u5" hidden="1">{"TAB1",#N/A,TRUE,"GENERAL";"TAB2",#N/A,TRUE,"GENERAL";"TAB3",#N/A,TRUE,"GENERAL";"TAB4",#N/A,TRUE,"GENERAL";"TAB5",#N/A,TRUE,"GENERAL"}</definedName>
    <definedName name="__u6" localSheetId="16" hidden="1">{"TAB1",#N/A,TRUE,"GENERAL";"TAB2",#N/A,TRUE,"GENERAL";"TAB3",#N/A,TRUE,"GENERAL";"TAB4",#N/A,TRUE,"GENERAL";"TAB5",#N/A,TRUE,"GENERAL"}</definedName>
    <definedName name="__u6" localSheetId="12" hidden="1">{"TAB1",#N/A,TRUE,"GENERAL";"TAB2",#N/A,TRUE,"GENERAL";"TAB3",#N/A,TRUE,"GENERAL";"TAB4",#N/A,TRUE,"GENERAL";"TAB5",#N/A,TRUE,"GENERAL"}</definedName>
    <definedName name="__u6" hidden="1">{"TAB1",#N/A,TRUE,"GENERAL";"TAB2",#N/A,TRUE,"GENERAL";"TAB3",#N/A,TRUE,"GENERAL";"TAB4",#N/A,TRUE,"GENERAL";"TAB5",#N/A,TRUE,"GENERAL"}</definedName>
    <definedName name="__u7" localSheetId="16" hidden="1">{"via1",#N/A,TRUE,"general";"via2",#N/A,TRUE,"general";"via3",#N/A,TRUE,"general"}</definedName>
    <definedName name="__u7" localSheetId="12" hidden="1">{"via1",#N/A,TRUE,"general";"via2",#N/A,TRUE,"general";"via3",#N/A,TRUE,"general"}</definedName>
    <definedName name="__u7" hidden="1">{"via1",#N/A,TRUE,"general";"via2",#N/A,TRUE,"general";"via3",#N/A,TRUE,"general"}</definedName>
    <definedName name="__u8" localSheetId="16" hidden="1">{"TAB1",#N/A,TRUE,"GENERAL";"TAB2",#N/A,TRUE,"GENERAL";"TAB3",#N/A,TRUE,"GENERAL";"TAB4",#N/A,TRUE,"GENERAL";"TAB5",#N/A,TRUE,"GENERAL"}</definedName>
    <definedName name="__u8" localSheetId="12" hidden="1">{"TAB1",#N/A,TRUE,"GENERAL";"TAB2",#N/A,TRUE,"GENERAL";"TAB3",#N/A,TRUE,"GENERAL";"TAB4",#N/A,TRUE,"GENERAL";"TAB5",#N/A,TRUE,"GENERAL"}</definedName>
    <definedName name="__u8" hidden="1">{"TAB1",#N/A,TRUE,"GENERAL";"TAB2",#N/A,TRUE,"GENERAL";"TAB3",#N/A,TRUE,"GENERAL";"TAB4",#N/A,TRUE,"GENERAL";"TAB5",#N/A,TRUE,"GENERAL"}</definedName>
    <definedName name="__u9" localSheetId="16" hidden="1">{"TAB1",#N/A,TRUE,"GENERAL";"TAB2",#N/A,TRUE,"GENERAL";"TAB3",#N/A,TRUE,"GENERAL";"TAB4",#N/A,TRUE,"GENERAL";"TAB5",#N/A,TRUE,"GENERAL"}</definedName>
    <definedName name="__u9" localSheetId="12" hidden="1">{"TAB1",#N/A,TRUE,"GENERAL";"TAB2",#N/A,TRUE,"GENERAL";"TAB3",#N/A,TRUE,"GENERAL";"TAB4",#N/A,TRUE,"GENERAL";"TAB5",#N/A,TRUE,"GENERAL"}</definedName>
    <definedName name="__u9" hidden="1">{"TAB1",#N/A,TRUE,"GENERAL";"TAB2",#N/A,TRUE,"GENERAL";"TAB3",#N/A,TRUE,"GENERAL";"TAB4",#N/A,TRUE,"GENERAL";"TAB5",#N/A,TRUE,"GENERAL"}</definedName>
    <definedName name="__ur7" localSheetId="16" hidden="1">{"TAB1",#N/A,TRUE,"GENERAL";"TAB2",#N/A,TRUE,"GENERAL";"TAB3",#N/A,TRUE,"GENERAL";"TAB4",#N/A,TRUE,"GENERAL";"TAB5",#N/A,TRUE,"GENERAL"}</definedName>
    <definedName name="__ur7" localSheetId="12" hidden="1">{"TAB1",#N/A,TRUE,"GENERAL";"TAB2",#N/A,TRUE,"GENERAL";"TAB3",#N/A,TRUE,"GENERAL";"TAB4",#N/A,TRUE,"GENERAL";"TAB5",#N/A,TRUE,"GENERAL"}</definedName>
    <definedName name="__ur7" hidden="1">{"TAB1",#N/A,TRUE,"GENERAL";"TAB2",#N/A,TRUE,"GENERAL";"TAB3",#N/A,TRUE,"GENERAL";"TAB4",#N/A,TRUE,"GENERAL";"TAB5",#N/A,TRUE,"GENERAL"}</definedName>
    <definedName name="__v2" localSheetId="16" hidden="1">{"via1",#N/A,TRUE,"general";"via2",#N/A,TRUE,"general";"via3",#N/A,TRUE,"general"}</definedName>
    <definedName name="__v2" localSheetId="12" hidden="1">{"via1",#N/A,TRUE,"general";"via2",#N/A,TRUE,"general";"via3",#N/A,TRUE,"general"}</definedName>
    <definedName name="__v2" hidden="1">{"via1",#N/A,TRUE,"general";"via2",#N/A,TRUE,"general";"via3",#N/A,TRUE,"general"}</definedName>
    <definedName name="__v3" localSheetId="16" hidden="1">{"TAB1",#N/A,TRUE,"GENERAL";"TAB2",#N/A,TRUE,"GENERAL";"TAB3",#N/A,TRUE,"GENERAL";"TAB4",#N/A,TRUE,"GENERAL";"TAB5",#N/A,TRUE,"GENERAL"}</definedName>
    <definedName name="__v3" localSheetId="12" hidden="1">{"TAB1",#N/A,TRUE,"GENERAL";"TAB2",#N/A,TRUE,"GENERAL";"TAB3",#N/A,TRUE,"GENERAL";"TAB4",#N/A,TRUE,"GENERAL";"TAB5",#N/A,TRUE,"GENERAL"}</definedName>
    <definedName name="__v3" hidden="1">{"TAB1",#N/A,TRUE,"GENERAL";"TAB2",#N/A,TRUE,"GENERAL";"TAB3",#N/A,TRUE,"GENERAL";"TAB4",#N/A,TRUE,"GENERAL";"TAB5",#N/A,TRUE,"GENERAL"}</definedName>
    <definedName name="__v4" localSheetId="16" hidden="1">{"TAB1",#N/A,TRUE,"GENERAL";"TAB2",#N/A,TRUE,"GENERAL";"TAB3",#N/A,TRUE,"GENERAL";"TAB4",#N/A,TRUE,"GENERAL";"TAB5",#N/A,TRUE,"GENERAL"}</definedName>
    <definedName name="__v4" localSheetId="12" hidden="1">{"TAB1",#N/A,TRUE,"GENERAL";"TAB2",#N/A,TRUE,"GENERAL";"TAB3",#N/A,TRUE,"GENERAL";"TAB4",#N/A,TRUE,"GENERAL";"TAB5",#N/A,TRUE,"GENERAL"}</definedName>
    <definedName name="__v4" hidden="1">{"TAB1",#N/A,TRUE,"GENERAL";"TAB2",#N/A,TRUE,"GENERAL";"TAB3",#N/A,TRUE,"GENERAL";"TAB4",#N/A,TRUE,"GENERAL";"TAB5",#N/A,TRUE,"GENERAL"}</definedName>
    <definedName name="__v5" localSheetId="16" hidden="1">{"TAB1",#N/A,TRUE,"GENERAL";"TAB2",#N/A,TRUE,"GENERAL";"TAB3",#N/A,TRUE,"GENERAL";"TAB4",#N/A,TRUE,"GENERAL";"TAB5",#N/A,TRUE,"GENERAL"}</definedName>
    <definedName name="__v5" localSheetId="12" hidden="1">{"TAB1",#N/A,TRUE,"GENERAL";"TAB2",#N/A,TRUE,"GENERAL";"TAB3",#N/A,TRUE,"GENERAL";"TAB4",#N/A,TRUE,"GENERAL";"TAB5",#N/A,TRUE,"GENERAL"}</definedName>
    <definedName name="__v5" hidden="1">{"TAB1",#N/A,TRUE,"GENERAL";"TAB2",#N/A,TRUE,"GENERAL";"TAB3",#N/A,TRUE,"GENERAL";"TAB4",#N/A,TRUE,"GENERAL";"TAB5",#N/A,TRUE,"GENERAL"}</definedName>
    <definedName name="__v6" localSheetId="16" hidden="1">{"TAB1",#N/A,TRUE,"GENERAL";"TAB2",#N/A,TRUE,"GENERAL";"TAB3",#N/A,TRUE,"GENERAL";"TAB4",#N/A,TRUE,"GENERAL";"TAB5",#N/A,TRUE,"GENERAL"}</definedName>
    <definedName name="__v6" localSheetId="12" hidden="1">{"TAB1",#N/A,TRUE,"GENERAL";"TAB2",#N/A,TRUE,"GENERAL";"TAB3",#N/A,TRUE,"GENERAL";"TAB4",#N/A,TRUE,"GENERAL";"TAB5",#N/A,TRUE,"GENERAL"}</definedName>
    <definedName name="__v6" hidden="1">{"TAB1",#N/A,TRUE,"GENERAL";"TAB2",#N/A,TRUE,"GENERAL";"TAB3",#N/A,TRUE,"GENERAL";"TAB4",#N/A,TRUE,"GENERAL";"TAB5",#N/A,TRUE,"GENERAL"}</definedName>
    <definedName name="__v7" localSheetId="16" hidden="1">{"via1",#N/A,TRUE,"general";"via2",#N/A,TRUE,"general";"via3",#N/A,TRUE,"general"}</definedName>
    <definedName name="__v7" localSheetId="12" hidden="1">{"via1",#N/A,TRUE,"general";"via2",#N/A,TRUE,"general";"via3",#N/A,TRUE,"general"}</definedName>
    <definedName name="__v7" hidden="1">{"via1",#N/A,TRUE,"general";"via2",#N/A,TRUE,"general";"via3",#N/A,TRUE,"general"}</definedName>
    <definedName name="__v8" localSheetId="16" hidden="1">{"TAB1",#N/A,TRUE,"GENERAL";"TAB2",#N/A,TRUE,"GENERAL";"TAB3",#N/A,TRUE,"GENERAL";"TAB4",#N/A,TRUE,"GENERAL";"TAB5",#N/A,TRUE,"GENERAL"}</definedName>
    <definedName name="__v8" localSheetId="12" hidden="1">{"TAB1",#N/A,TRUE,"GENERAL";"TAB2",#N/A,TRUE,"GENERAL";"TAB3",#N/A,TRUE,"GENERAL";"TAB4",#N/A,TRUE,"GENERAL";"TAB5",#N/A,TRUE,"GENERAL"}</definedName>
    <definedName name="__v8" hidden="1">{"TAB1",#N/A,TRUE,"GENERAL";"TAB2",#N/A,TRUE,"GENERAL";"TAB3",#N/A,TRUE,"GENERAL";"TAB4",#N/A,TRUE,"GENERAL";"TAB5",#N/A,TRUE,"GENERAL"}</definedName>
    <definedName name="__v9" localSheetId="16" hidden="1">{"TAB1",#N/A,TRUE,"GENERAL";"TAB2",#N/A,TRUE,"GENERAL";"TAB3",#N/A,TRUE,"GENERAL";"TAB4",#N/A,TRUE,"GENERAL";"TAB5",#N/A,TRUE,"GENERAL"}</definedName>
    <definedName name="__v9" localSheetId="12" hidden="1">{"TAB1",#N/A,TRUE,"GENERAL";"TAB2",#N/A,TRUE,"GENERAL";"TAB3",#N/A,TRUE,"GENERAL";"TAB4",#N/A,TRUE,"GENERAL";"TAB5",#N/A,TRUE,"GENERAL"}</definedName>
    <definedName name="__v9" hidden="1">{"TAB1",#N/A,TRUE,"GENERAL";"TAB2",#N/A,TRUE,"GENERAL";"TAB3",#N/A,TRUE,"GENERAL";"TAB4",#N/A,TRUE,"GENERAL";"TAB5",#N/A,TRUE,"GENERAL"}</definedName>
    <definedName name="__VEX1">#REF!</definedName>
    <definedName name="__VFA1">#REF!</definedName>
    <definedName name="__vfv4" localSheetId="16" hidden="1">{"via1",#N/A,TRUE,"general";"via2",#N/A,TRUE,"general";"via3",#N/A,TRUE,"general"}</definedName>
    <definedName name="__vfv4" localSheetId="12" hidden="1">{"via1",#N/A,TRUE,"general";"via2",#N/A,TRUE,"general";"via3",#N/A,TRUE,"general"}</definedName>
    <definedName name="__vfv4" hidden="1">{"via1",#N/A,TRUE,"general";"via2",#N/A,TRUE,"general";"via3",#N/A,TRUE,"general"}</definedName>
    <definedName name="__VIT1">#REF!</definedName>
    <definedName name="__Vol1">#REF!</definedName>
    <definedName name="__VPD1">#REF!</definedName>
    <definedName name="__VPI1">#REF!</definedName>
    <definedName name="__VPR1">#REF!</definedName>
    <definedName name="__VPR2">#REF!</definedName>
    <definedName name="__VRA1">#REF!</definedName>
    <definedName name="__VRP1">#REF!</definedName>
    <definedName name="__VSM1">#REF!</definedName>
    <definedName name="__WEL124">#REF!</definedName>
    <definedName name="__x1" localSheetId="16" hidden="1">{"TAB1",#N/A,TRUE,"GENERAL";"TAB2",#N/A,TRUE,"GENERAL";"TAB3",#N/A,TRUE,"GENERAL";"TAB4",#N/A,TRUE,"GENERAL";"TAB5",#N/A,TRUE,"GENERAL"}</definedName>
    <definedName name="__x1" localSheetId="12" hidden="1">{"TAB1",#N/A,TRUE,"GENERAL";"TAB2",#N/A,TRUE,"GENERAL";"TAB3",#N/A,TRUE,"GENERAL";"TAB4",#N/A,TRUE,"GENERAL";"TAB5",#N/A,TRUE,"GENERAL"}</definedName>
    <definedName name="__x1" hidden="1">{"TAB1",#N/A,TRUE,"GENERAL";"TAB2",#N/A,TRUE,"GENERAL";"TAB3",#N/A,TRUE,"GENERAL";"TAB4",#N/A,TRUE,"GENERAL";"TAB5",#N/A,TRUE,"GENERAL"}</definedName>
    <definedName name="__x2" localSheetId="16" hidden="1">{"via1",#N/A,TRUE,"general";"via2",#N/A,TRUE,"general";"via3",#N/A,TRUE,"general"}</definedName>
    <definedName name="__x2" localSheetId="12" hidden="1">{"via1",#N/A,TRUE,"general";"via2",#N/A,TRUE,"general";"via3",#N/A,TRUE,"general"}</definedName>
    <definedName name="__x2" hidden="1">{"via1",#N/A,TRUE,"general";"via2",#N/A,TRUE,"general";"via3",#N/A,TRUE,"general"}</definedName>
    <definedName name="__x3" localSheetId="16" hidden="1">{"via1",#N/A,TRUE,"general";"via2",#N/A,TRUE,"general";"via3",#N/A,TRUE,"general"}</definedName>
    <definedName name="__x3" localSheetId="12" hidden="1">{"via1",#N/A,TRUE,"general";"via2",#N/A,TRUE,"general";"via3",#N/A,TRUE,"general"}</definedName>
    <definedName name="__x3" hidden="1">{"via1",#N/A,TRUE,"general";"via2",#N/A,TRUE,"general";"via3",#N/A,TRUE,"general"}</definedName>
    <definedName name="__x4" localSheetId="16" hidden="1">{"via1",#N/A,TRUE,"general";"via2",#N/A,TRUE,"general";"via3",#N/A,TRUE,"general"}</definedName>
    <definedName name="__x4" localSheetId="12" hidden="1">{"via1",#N/A,TRUE,"general";"via2",#N/A,TRUE,"general";"via3",#N/A,TRUE,"general"}</definedName>
    <definedName name="__x4" hidden="1">{"via1",#N/A,TRUE,"general";"via2",#N/A,TRUE,"general";"via3",#N/A,TRUE,"general"}</definedName>
    <definedName name="__x5" localSheetId="16" hidden="1">{"TAB1",#N/A,TRUE,"GENERAL";"TAB2",#N/A,TRUE,"GENERAL";"TAB3",#N/A,TRUE,"GENERAL";"TAB4",#N/A,TRUE,"GENERAL";"TAB5",#N/A,TRUE,"GENERAL"}</definedName>
    <definedName name="__x5" localSheetId="12" hidden="1">{"TAB1",#N/A,TRUE,"GENERAL";"TAB2",#N/A,TRUE,"GENERAL";"TAB3",#N/A,TRUE,"GENERAL";"TAB4",#N/A,TRUE,"GENERAL";"TAB5",#N/A,TRUE,"GENERAL"}</definedName>
    <definedName name="__x5" hidden="1">{"TAB1",#N/A,TRUE,"GENERAL";"TAB2",#N/A,TRUE,"GENERAL";"TAB3",#N/A,TRUE,"GENERAL";"TAB4",#N/A,TRUE,"GENERAL";"TAB5",#N/A,TRUE,"GENERAL"}</definedName>
    <definedName name="__x6" localSheetId="16" hidden="1">{"TAB1",#N/A,TRUE,"GENERAL";"TAB2",#N/A,TRUE,"GENERAL";"TAB3",#N/A,TRUE,"GENERAL";"TAB4",#N/A,TRUE,"GENERAL";"TAB5",#N/A,TRUE,"GENERAL"}</definedName>
    <definedName name="__x6" localSheetId="12" hidden="1">{"TAB1",#N/A,TRUE,"GENERAL";"TAB2",#N/A,TRUE,"GENERAL";"TAB3",#N/A,TRUE,"GENERAL";"TAB4",#N/A,TRUE,"GENERAL";"TAB5",#N/A,TRUE,"GENERAL"}</definedName>
    <definedName name="__x6" hidden="1">{"TAB1",#N/A,TRUE,"GENERAL";"TAB2",#N/A,TRUE,"GENERAL";"TAB3",#N/A,TRUE,"GENERAL";"TAB4",#N/A,TRUE,"GENERAL";"TAB5",#N/A,TRUE,"GENERAL"}</definedName>
    <definedName name="__x7" localSheetId="16" hidden="1">{"TAB1",#N/A,TRUE,"GENERAL";"TAB2",#N/A,TRUE,"GENERAL";"TAB3",#N/A,TRUE,"GENERAL";"TAB4",#N/A,TRUE,"GENERAL";"TAB5",#N/A,TRUE,"GENERAL"}</definedName>
    <definedName name="__x7" localSheetId="12" hidden="1">{"TAB1",#N/A,TRUE,"GENERAL";"TAB2",#N/A,TRUE,"GENERAL";"TAB3",#N/A,TRUE,"GENERAL";"TAB4",#N/A,TRUE,"GENERAL";"TAB5",#N/A,TRUE,"GENERAL"}</definedName>
    <definedName name="__x7" hidden="1">{"TAB1",#N/A,TRUE,"GENERAL";"TAB2",#N/A,TRUE,"GENERAL";"TAB3",#N/A,TRUE,"GENERAL";"TAB4",#N/A,TRUE,"GENERAL";"TAB5",#N/A,TRUE,"GENERAL"}</definedName>
    <definedName name="__x8" localSheetId="16" hidden="1">{"via1",#N/A,TRUE,"general";"via2",#N/A,TRUE,"general";"via3",#N/A,TRUE,"general"}</definedName>
    <definedName name="__x8" localSheetId="12" hidden="1">{"via1",#N/A,TRUE,"general";"via2",#N/A,TRUE,"general";"via3",#N/A,TRUE,"general"}</definedName>
    <definedName name="__x8" hidden="1">{"via1",#N/A,TRUE,"general";"via2",#N/A,TRUE,"general";"via3",#N/A,TRUE,"general"}</definedName>
    <definedName name="__x9" localSheetId="16" hidden="1">{"TAB1",#N/A,TRUE,"GENERAL";"TAB2",#N/A,TRUE,"GENERAL";"TAB3",#N/A,TRUE,"GENERAL";"TAB4",#N/A,TRUE,"GENERAL";"TAB5",#N/A,TRUE,"GENERAL"}</definedName>
    <definedName name="__x9" localSheetId="12" hidden="1">{"TAB1",#N/A,TRUE,"GENERAL";"TAB2",#N/A,TRUE,"GENERAL";"TAB3",#N/A,TRUE,"GENERAL";"TAB4",#N/A,TRUE,"GENERAL";"TAB5",#N/A,TRUE,"GENERAL"}</definedName>
    <definedName name="__x9" hidden="1">{"TAB1",#N/A,TRUE,"GENERAL";"TAB2",#N/A,TRUE,"GENERAL";"TAB3",#N/A,TRUE,"GENERAL";"TAB4",#N/A,TRUE,"GENERAL";"TAB5",#N/A,TRUE,"GENERAL"}</definedName>
    <definedName name="__xlfn_AVERAGEIF">#N/A</definedName>
    <definedName name="__xlfn.BAHTTEXT" hidden="1">#NAME?</definedName>
    <definedName name="__xlnm.Print_Area_1">#N/A</definedName>
    <definedName name="__xlnm.Print_Area_2">#N/A</definedName>
    <definedName name="__xlnm.Print_Titles_1">#N/A</definedName>
    <definedName name="__XX5">#REF!</definedName>
    <definedName name="__y2" localSheetId="16" hidden="1">{"TAB1",#N/A,TRUE,"GENERAL";"TAB2",#N/A,TRUE,"GENERAL";"TAB3",#N/A,TRUE,"GENERAL";"TAB4",#N/A,TRUE,"GENERAL";"TAB5",#N/A,TRUE,"GENERAL"}</definedName>
    <definedName name="__y2" localSheetId="12" hidden="1">{"TAB1",#N/A,TRUE,"GENERAL";"TAB2",#N/A,TRUE,"GENERAL";"TAB3",#N/A,TRUE,"GENERAL";"TAB4",#N/A,TRUE,"GENERAL";"TAB5",#N/A,TRUE,"GENERAL"}</definedName>
    <definedName name="__y2" hidden="1">{"TAB1",#N/A,TRUE,"GENERAL";"TAB2",#N/A,TRUE,"GENERAL";"TAB3",#N/A,TRUE,"GENERAL";"TAB4",#N/A,TRUE,"GENERAL";"TAB5",#N/A,TRUE,"GENERAL"}</definedName>
    <definedName name="__y3" localSheetId="16" hidden="1">{"via1",#N/A,TRUE,"general";"via2",#N/A,TRUE,"general";"via3",#N/A,TRUE,"general"}</definedName>
    <definedName name="__y3" localSheetId="12" hidden="1">{"via1",#N/A,TRUE,"general";"via2",#N/A,TRUE,"general";"via3",#N/A,TRUE,"general"}</definedName>
    <definedName name="__y3" hidden="1">{"via1",#N/A,TRUE,"general";"via2",#N/A,TRUE,"general";"via3",#N/A,TRUE,"general"}</definedName>
    <definedName name="__y4" localSheetId="16" hidden="1">{"via1",#N/A,TRUE,"general";"via2",#N/A,TRUE,"general";"via3",#N/A,TRUE,"general"}</definedName>
    <definedName name="__y4" localSheetId="12" hidden="1">{"via1",#N/A,TRUE,"general";"via2",#N/A,TRUE,"general";"via3",#N/A,TRUE,"general"}</definedName>
    <definedName name="__y4" hidden="1">{"via1",#N/A,TRUE,"general";"via2",#N/A,TRUE,"general";"via3",#N/A,TRUE,"general"}</definedName>
    <definedName name="__y5" localSheetId="16" hidden="1">{"TAB1",#N/A,TRUE,"GENERAL";"TAB2",#N/A,TRUE,"GENERAL";"TAB3",#N/A,TRUE,"GENERAL";"TAB4",#N/A,TRUE,"GENERAL";"TAB5",#N/A,TRUE,"GENERAL"}</definedName>
    <definedName name="__y5" localSheetId="12" hidden="1">{"TAB1",#N/A,TRUE,"GENERAL";"TAB2",#N/A,TRUE,"GENERAL";"TAB3",#N/A,TRUE,"GENERAL";"TAB4",#N/A,TRUE,"GENERAL";"TAB5",#N/A,TRUE,"GENERAL"}</definedName>
    <definedName name="__y5" hidden="1">{"TAB1",#N/A,TRUE,"GENERAL";"TAB2",#N/A,TRUE,"GENERAL";"TAB3",#N/A,TRUE,"GENERAL";"TAB4",#N/A,TRUE,"GENERAL";"TAB5",#N/A,TRUE,"GENERAL"}</definedName>
    <definedName name="__y6" localSheetId="16" hidden="1">{"via1",#N/A,TRUE,"general";"via2",#N/A,TRUE,"general";"via3",#N/A,TRUE,"general"}</definedName>
    <definedName name="__y6" localSheetId="12" hidden="1">{"via1",#N/A,TRUE,"general";"via2",#N/A,TRUE,"general";"via3",#N/A,TRUE,"general"}</definedName>
    <definedName name="__y6" hidden="1">{"via1",#N/A,TRUE,"general";"via2",#N/A,TRUE,"general";"via3",#N/A,TRUE,"general"}</definedName>
    <definedName name="__y7" localSheetId="16" hidden="1">{"via1",#N/A,TRUE,"general";"via2",#N/A,TRUE,"general";"via3",#N/A,TRUE,"general"}</definedName>
    <definedName name="__y7" localSheetId="12" hidden="1">{"via1",#N/A,TRUE,"general";"via2",#N/A,TRUE,"general";"via3",#N/A,TRUE,"general"}</definedName>
    <definedName name="__y7" hidden="1">{"via1",#N/A,TRUE,"general";"via2",#N/A,TRUE,"general";"via3",#N/A,TRUE,"general"}</definedName>
    <definedName name="__y8" localSheetId="16" hidden="1">{"via1",#N/A,TRUE,"general";"via2",#N/A,TRUE,"general";"via3",#N/A,TRUE,"general"}</definedName>
    <definedName name="__y8" localSheetId="12" hidden="1">{"via1",#N/A,TRUE,"general";"via2",#N/A,TRUE,"general";"via3",#N/A,TRUE,"general"}</definedName>
    <definedName name="__y8" hidden="1">{"via1",#N/A,TRUE,"general";"via2",#N/A,TRUE,"general";"via3",#N/A,TRUE,"general"}</definedName>
    <definedName name="__y9" localSheetId="16" hidden="1">{"TAB1",#N/A,TRUE,"GENERAL";"TAB2",#N/A,TRUE,"GENERAL";"TAB3",#N/A,TRUE,"GENERAL";"TAB4",#N/A,TRUE,"GENERAL";"TAB5",#N/A,TRUE,"GENERAL"}</definedName>
    <definedName name="__y9" localSheetId="12" hidden="1">{"TAB1",#N/A,TRUE,"GENERAL";"TAB2",#N/A,TRUE,"GENERAL";"TAB3",#N/A,TRUE,"GENERAL";"TAB4",#N/A,TRUE,"GENERAL";"TAB5",#N/A,TRUE,"GENERAL"}</definedName>
    <definedName name="__y9" hidden="1">{"TAB1",#N/A,TRUE,"GENERAL";"TAB2",#N/A,TRUE,"GENERAL";"TAB3",#N/A,TRUE,"GENERAL";"TAB4",#N/A,TRUE,"GENERAL";"TAB5",#N/A,TRUE,"GENERAL"}</definedName>
    <definedName name="__z1" localSheetId="16" hidden="1">{"TAB1",#N/A,TRUE,"GENERAL";"TAB2",#N/A,TRUE,"GENERAL";"TAB3",#N/A,TRUE,"GENERAL";"TAB4",#N/A,TRUE,"GENERAL";"TAB5",#N/A,TRUE,"GENERAL"}</definedName>
    <definedName name="__z1" localSheetId="12" hidden="1">{"TAB1",#N/A,TRUE,"GENERAL";"TAB2",#N/A,TRUE,"GENERAL";"TAB3",#N/A,TRUE,"GENERAL";"TAB4",#N/A,TRUE,"GENERAL";"TAB5",#N/A,TRUE,"GENERAL"}</definedName>
    <definedName name="__z1" hidden="1">{"TAB1",#N/A,TRUE,"GENERAL";"TAB2",#N/A,TRUE,"GENERAL";"TAB3",#N/A,TRUE,"GENERAL";"TAB4",#N/A,TRUE,"GENERAL";"TAB5",#N/A,TRUE,"GENERAL"}</definedName>
    <definedName name="__z2" localSheetId="16" hidden="1">{"via1",#N/A,TRUE,"general";"via2",#N/A,TRUE,"general";"via3",#N/A,TRUE,"general"}</definedName>
    <definedName name="__z2" localSheetId="12" hidden="1">{"via1",#N/A,TRUE,"general";"via2",#N/A,TRUE,"general";"via3",#N/A,TRUE,"general"}</definedName>
    <definedName name="__z2" hidden="1">{"via1",#N/A,TRUE,"general";"via2",#N/A,TRUE,"general";"via3",#N/A,TRUE,"general"}</definedName>
    <definedName name="__z3" localSheetId="16" hidden="1">{"via1",#N/A,TRUE,"general";"via2",#N/A,TRUE,"general";"via3",#N/A,TRUE,"general"}</definedName>
    <definedName name="__z3" localSheetId="12" hidden="1">{"via1",#N/A,TRUE,"general";"via2",#N/A,TRUE,"general";"via3",#N/A,TRUE,"general"}</definedName>
    <definedName name="__z3" hidden="1">{"via1",#N/A,TRUE,"general";"via2",#N/A,TRUE,"general";"via3",#N/A,TRUE,"general"}</definedName>
    <definedName name="__z4" localSheetId="16" hidden="1">{"TAB1",#N/A,TRUE,"GENERAL";"TAB2",#N/A,TRUE,"GENERAL";"TAB3",#N/A,TRUE,"GENERAL";"TAB4",#N/A,TRUE,"GENERAL";"TAB5",#N/A,TRUE,"GENERAL"}</definedName>
    <definedName name="__z4" localSheetId="12" hidden="1">{"TAB1",#N/A,TRUE,"GENERAL";"TAB2",#N/A,TRUE,"GENERAL";"TAB3",#N/A,TRUE,"GENERAL";"TAB4",#N/A,TRUE,"GENERAL";"TAB5",#N/A,TRUE,"GENERAL"}</definedName>
    <definedName name="__z4" hidden="1">{"TAB1",#N/A,TRUE,"GENERAL";"TAB2",#N/A,TRUE,"GENERAL";"TAB3",#N/A,TRUE,"GENERAL";"TAB4",#N/A,TRUE,"GENERAL";"TAB5",#N/A,TRUE,"GENERAL"}</definedName>
    <definedName name="__z5" localSheetId="16" hidden="1">{"via1",#N/A,TRUE,"general";"via2",#N/A,TRUE,"general";"via3",#N/A,TRUE,"general"}</definedName>
    <definedName name="__z5" localSheetId="12" hidden="1">{"via1",#N/A,TRUE,"general";"via2",#N/A,TRUE,"general";"via3",#N/A,TRUE,"general"}</definedName>
    <definedName name="__z5" hidden="1">{"via1",#N/A,TRUE,"general";"via2",#N/A,TRUE,"general";"via3",#N/A,TRUE,"general"}</definedName>
    <definedName name="__z6" localSheetId="16" hidden="1">{"TAB1",#N/A,TRUE,"GENERAL";"TAB2",#N/A,TRUE,"GENERAL";"TAB3",#N/A,TRUE,"GENERAL";"TAB4",#N/A,TRUE,"GENERAL";"TAB5",#N/A,TRUE,"GENERAL"}</definedName>
    <definedName name="__z6" localSheetId="12" hidden="1">{"TAB1",#N/A,TRUE,"GENERAL";"TAB2",#N/A,TRUE,"GENERAL";"TAB3",#N/A,TRUE,"GENERAL";"TAB4",#N/A,TRUE,"GENERAL";"TAB5",#N/A,TRUE,"GENERAL"}</definedName>
    <definedName name="__z6" hidden="1">{"TAB1",#N/A,TRUE,"GENERAL";"TAB2",#N/A,TRUE,"GENERAL";"TAB3",#N/A,TRUE,"GENERAL";"TAB4",#N/A,TRUE,"GENERAL";"TAB5",#N/A,TRUE,"GENERAL"}</definedName>
    <definedName name="_1">#REF!</definedName>
    <definedName name="_1__123Graph_ACart_Utilidad" localSheetId="16">[7]EVA!$F$104:$I$104</definedName>
    <definedName name="_1__123Graph_ACart_Utilidad" localSheetId="12">[7]EVA!$F$104:$I$104</definedName>
    <definedName name="_1__123Graph_ACart_Utilidad" hidden="1">#REF!</definedName>
    <definedName name="_1_25">#REF!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[7]G.G!#REF!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9Excel_BuiltIn_Print_Area_1_1_1">#REF!</definedName>
    <definedName name="_1ane_o10">#REF!</definedName>
    <definedName name="_1Excel_BuiltIn_Print_Area_1_1">#REF!</definedName>
    <definedName name="_1Excel_BuiltIn_Print_Area_1_1_1">#REF!</definedName>
    <definedName name="_1Sin_nombre">#N/A</definedName>
    <definedName name="_2__123Graph_BCart_Utilidad" localSheetId="16">[7]EVA!$F$105:$I$105</definedName>
    <definedName name="_2__123Graph_BCart_Utilidad" localSheetId="12">[7]EVA!$F$105:$I$105</definedName>
    <definedName name="_2__123Graph_BCart_Utilidad" hidden="1">#REF!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5Excel_BuiltIn_Print_Titles_1_1_1_1">#REF!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2Excel_BuiltIn_Print_Titles_1_1_1_1">#REF!</definedName>
    <definedName name="_3__123Graph_CCart_Utilidad" localSheetId="16">[7]EVA!$F$106:$I$106</definedName>
    <definedName name="_3__123Graph_CCart_Utilidad" localSheetId="12">[7]EVA!$F$106:$I$106</definedName>
    <definedName name="_3__123Graph_CCart_Utilidad" hidden="1">#REF!</definedName>
    <definedName name="_3ane_o10">#REF!</definedName>
    <definedName name="_4__123Graph_LBL_ACart_Utilidad" localSheetId="16">[7]EVA!$F$109:$I$109</definedName>
    <definedName name="_4__123Graph_LBL_ACart_Utilidad" localSheetId="12">[7]EVA!$F$109:$I$109</definedName>
    <definedName name="_4__123Graph_LBL_ACart_Utilidad" hidden="1">#REF!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42C">#REF!</definedName>
    <definedName name="_42D">#REF!</definedName>
    <definedName name="_42E">#REF!</definedName>
    <definedName name="_44">#REF!</definedName>
    <definedName name="_5__123Graph_LBL_BCart_Utilidad" localSheetId="16">[7]EVA!$F$110:$I$110</definedName>
    <definedName name="_5__123Graph_LBL_BCart_Utilidad" localSheetId="12">[7]EVA!$F$110:$I$110</definedName>
    <definedName name="_5__123Graph_LBL_BCart_Utilidad" hidden="1">#REF!</definedName>
    <definedName name="_6">#REF!</definedName>
    <definedName name="_6__123Graph_LBL_CCart_Utilidad" localSheetId="16">[7]EVA!$F$111:$I$111</definedName>
    <definedName name="_6__123Graph_LBL_CCart_Utilidad" localSheetId="12">[7]EVA!$F$111:$I$111</definedName>
    <definedName name="_6__123Graph_LBL_CCart_Utilidad" hidden="1">#REF!</definedName>
    <definedName name="_7__123Graph_XCart_Utilidad" localSheetId="16">[7]EVA!$F$103:$I$103</definedName>
    <definedName name="_7__123Graph_XCart_Utilidad" localSheetId="12">[7]EVA!$F$103:$I$103</definedName>
    <definedName name="_7__123Graph_XCart_Utilidad" hidden="1">#REF!</definedName>
    <definedName name="_911A">#REF!</definedName>
    <definedName name="_912A">#REF!</definedName>
    <definedName name="_921A">#REF!</definedName>
    <definedName name="_922A">#REF!</definedName>
    <definedName name="_a1" localSheetId="16" hidden="1">{"TAB1",#N/A,TRUE,"GENERAL";"TAB2",#N/A,TRUE,"GENERAL";"TAB3",#N/A,TRUE,"GENERAL";"TAB4",#N/A,TRUE,"GENERAL";"TAB5",#N/A,TRUE,"GENERAL"}</definedName>
    <definedName name="_a1" localSheetId="12" hidden="1">{"TAB1",#N/A,TRUE,"GENERAL";"TAB2",#N/A,TRUE,"GENERAL";"TAB3",#N/A,TRUE,"GENERAL";"TAB4",#N/A,TRUE,"GENERAL";"TAB5",#N/A,TRUE,"GENERAL"}</definedName>
    <definedName name="_a1" hidden="1">{"TAB1",#N/A,TRUE,"GENERAL";"TAB2",#N/A,TRUE,"GENERAL";"TAB3",#N/A,TRUE,"GENERAL";"TAB4",#N/A,TRUE,"GENERAL";"TAB5",#N/A,TRUE,"GENERAL"}</definedName>
    <definedName name="_A16400">#REF!</definedName>
    <definedName name="_A17000">#REF!</definedName>
    <definedName name="_A20000">#REF!</definedName>
    <definedName name="_a3" localSheetId="16" hidden="1">{"TAB1",#N/A,TRUE,"GENERAL";"TAB2",#N/A,TRUE,"GENERAL";"TAB3",#N/A,TRUE,"GENERAL";"TAB4",#N/A,TRUE,"GENERAL";"TAB5",#N/A,TRUE,"GENERAL"}</definedName>
    <definedName name="_a3" localSheetId="12" hidden="1">{"TAB1",#N/A,TRUE,"GENERAL";"TAB2",#N/A,TRUE,"GENERAL";"TAB3",#N/A,TRUE,"GENERAL";"TAB4",#N/A,TRUE,"GENERAL";"TAB5",#N/A,TRUE,"GENERAL"}</definedName>
    <definedName name="_a3" hidden="1">{"TAB1",#N/A,TRUE,"GENERAL";"TAB2",#N/A,TRUE,"GENERAL";"TAB3",#N/A,TRUE,"GENERAL";"TAB4",#N/A,TRUE,"GENERAL";"TAB5",#N/A,TRUE,"GENERAL"}</definedName>
    <definedName name="_A30000">#REF!</definedName>
    <definedName name="_a4" localSheetId="16" hidden="1">{"via1",#N/A,TRUE,"general";"via2",#N/A,TRUE,"general";"via3",#N/A,TRUE,"general"}</definedName>
    <definedName name="_a4" localSheetId="12" hidden="1">{"via1",#N/A,TRUE,"general";"via2",#N/A,TRUE,"general";"via3",#N/A,TRUE,"general"}</definedName>
    <definedName name="_a4" hidden="1">{"via1",#N/A,TRUE,"general";"via2",#N/A,TRUE,"general";"via3",#N/A,TRUE,"general"}</definedName>
    <definedName name="_a5" localSheetId="16" hidden="1">{"TAB1",#N/A,TRUE,"GENERAL";"TAB2",#N/A,TRUE,"GENERAL";"TAB3",#N/A,TRUE,"GENERAL";"TAB4",#N/A,TRUE,"GENERAL";"TAB5",#N/A,TRUE,"GENERAL"}</definedName>
    <definedName name="_a5" localSheetId="12" hidden="1">{"TAB1",#N/A,TRUE,"GENERAL";"TAB2",#N/A,TRUE,"GENERAL";"TAB3",#N/A,TRUE,"GENERAL";"TAB4",#N/A,TRUE,"GENERAL";"TAB5",#N/A,TRUE,"GENERAL"}</definedName>
    <definedName name="_a5" hidden="1">{"TAB1",#N/A,TRUE,"GENERAL";"TAB2",#N/A,TRUE,"GENERAL";"TAB3",#N/A,TRUE,"GENERAL";"TAB4",#N/A,TRUE,"GENERAL";"TAB5",#N/A,TRUE,"GENERAL"}</definedName>
    <definedName name="_a6" localSheetId="16" hidden="1">{"TAB1",#N/A,TRUE,"GENERAL";"TAB2",#N/A,TRUE,"GENERAL";"TAB3",#N/A,TRUE,"GENERAL";"TAB4",#N/A,TRUE,"GENERAL";"TAB5",#N/A,TRUE,"GENERAL"}</definedName>
    <definedName name="_a6" localSheetId="12" hidden="1">{"TAB1",#N/A,TRUE,"GENERAL";"TAB2",#N/A,TRUE,"GENERAL";"TAB3",#N/A,TRUE,"GENERAL";"TAB4",#N/A,TRUE,"GENERAL";"TAB5",#N/A,TRUE,"GENERAL"}</definedName>
    <definedName name="_a6" hidden="1">{"TAB1",#N/A,TRUE,"GENERAL";"TAB2",#N/A,TRUE,"GENERAL";"TAB3",#N/A,TRUE,"GENERAL";"TAB4",#N/A,TRUE,"GENERAL";"TAB5",#N/A,TRUE,"GENERAL"}</definedName>
    <definedName name="_AAS1" localSheetId="16" hidden="1">{#N/A,#N/A,TRUE,"INGENIERIA";#N/A,#N/A,TRUE,"COMPRAS";#N/A,#N/A,TRUE,"DIRECCION";#N/A,#N/A,TRUE,"RESUMEN"}</definedName>
    <definedName name="_AAS1" localSheetId="12" hidden="1">{#N/A,#N/A,TRUE,"INGENIERIA";#N/A,#N/A,TRUE,"COMPRAS";#N/A,#N/A,TRUE,"DIRECCION";#N/A,#N/A,TRUE,"RESUMEN"}</definedName>
    <definedName name="_AAS1" hidden="1">{#N/A,#N/A,TRUE,"INGENIERIA";#N/A,#N/A,TRUE,"COMPRAS";#N/A,#N/A,TRUE,"DIRECCION";#N/A,#N/A,TRUE,"RESUMEN"}</definedName>
    <definedName name="_ABC1" localSheetId="16" hidden="1">{#N/A,#N/A,TRUE,"1842CWN0"}</definedName>
    <definedName name="_ABC1" localSheetId="12" hidden="1">{#N/A,#N/A,TRUE,"1842CWN0"}</definedName>
    <definedName name="_ABC1" hidden="1">{#N/A,#N/A,TRUE,"1842CWN0"}</definedName>
    <definedName name="_abc2" localSheetId="16" hidden="1">{#N/A,#N/A,TRUE,"1842CWN0"}</definedName>
    <definedName name="_abc2" localSheetId="12" hidden="1">{#N/A,#N/A,TRUE,"1842CWN0"}</definedName>
    <definedName name="_abc2" hidden="1">{#N/A,#N/A,TRUE,"1842CWN0"}</definedName>
    <definedName name="_AFC1">[10]INV!$A$25:$D$28</definedName>
    <definedName name="_AFC3">[10]INV!$F$25:$I$28</definedName>
    <definedName name="_AFC5">[10]INV!$K$25:$N$28</definedName>
    <definedName name="_aiu2">[8]AIU!$J$105</definedName>
    <definedName name="_ALL4">#REF!</definedName>
    <definedName name="_ALM1">#REF!</definedName>
    <definedName name="_ANA1">#REF!</definedName>
    <definedName name="_ANA2">#REF!</definedName>
    <definedName name="_AND1">#REF!</definedName>
    <definedName name="_ane7">#REF!</definedName>
    <definedName name="_ane8">#REF!</definedName>
    <definedName name="_apu1">#REF!</definedName>
    <definedName name="_APU10">#REF!</definedName>
    <definedName name="_APU101">#REF!</definedName>
    <definedName name="_APU1010">#REF!</definedName>
    <definedName name="_APU1011">#REF!</definedName>
    <definedName name="_APU1012">#REF!</definedName>
    <definedName name="_APU1013">#REF!</definedName>
    <definedName name="_APU1014">#REF!</definedName>
    <definedName name="_APU102">#REF!</definedName>
    <definedName name="_APU103">#REF!</definedName>
    <definedName name="_APU104">#REF!</definedName>
    <definedName name="_APU105">#REF!</definedName>
    <definedName name="_APU106">#REF!</definedName>
    <definedName name="_APU107">#REF!</definedName>
    <definedName name="_APU108">#REF!</definedName>
    <definedName name="_APU109">#REF!</definedName>
    <definedName name="_APU11">#REF!</definedName>
    <definedName name="_APU110">#REF!</definedName>
    <definedName name="_APU1101">#REF!</definedName>
    <definedName name="_APU1102">#REF!</definedName>
    <definedName name="_APU1103">#REF!</definedName>
    <definedName name="_APU1104">#REF!</definedName>
    <definedName name="_APU1105">#REF!</definedName>
    <definedName name="_APU1106">#REF!</definedName>
    <definedName name="_APU1107">#REF!</definedName>
    <definedName name="_APU1108">#REF!</definedName>
    <definedName name="_APU1109">#REF!</definedName>
    <definedName name="_APU1110">#REF!</definedName>
    <definedName name="_APU1111">#REF!</definedName>
    <definedName name="_APU1112">#REF!</definedName>
    <definedName name="_APU1113">#REF!</definedName>
    <definedName name="_APU1114">#REF!</definedName>
    <definedName name="_APU1115">#REF!</definedName>
    <definedName name="_APU1116">#REF!</definedName>
    <definedName name="_APU1117">#REF!</definedName>
    <definedName name="_APU12">#REF!</definedName>
    <definedName name="_APU1201">#REF!</definedName>
    <definedName name="_APU1202">#REF!</definedName>
    <definedName name="_APU1203">#REF!</definedName>
    <definedName name="_APU1204">#REF!</definedName>
    <definedName name="_APU1205">#REF!</definedName>
    <definedName name="_APU1206">#REF!</definedName>
    <definedName name="_APU1207">#REF!</definedName>
    <definedName name="_APU1208">#REF!</definedName>
    <definedName name="_APU1209">#REF!</definedName>
    <definedName name="_APU1210">#REF!</definedName>
    <definedName name="_APU1211">#REF!</definedName>
    <definedName name="_APU1212">#REF!</definedName>
    <definedName name="_APU1213">#REF!</definedName>
    <definedName name="_APU1214">#REF!</definedName>
    <definedName name="_APU1215">#REF!</definedName>
    <definedName name="_APU1216">#REF!</definedName>
    <definedName name="_APU1217">#REF!</definedName>
    <definedName name="_APU1218">#REF!</definedName>
    <definedName name="_APU1219">#REF!</definedName>
    <definedName name="_APU1220">#REF!</definedName>
    <definedName name="_APU13">#REF!</definedName>
    <definedName name="_APU1301">#REF!</definedName>
    <definedName name="_APU1302">#REF!</definedName>
    <definedName name="_APU1303">#REF!</definedName>
    <definedName name="_APU1304">#REF!</definedName>
    <definedName name="_APU1305">#REF!</definedName>
    <definedName name="_APU1306">#REF!</definedName>
    <definedName name="_APU1307">#REF!</definedName>
    <definedName name="_APU1308">#REF!</definedName>
    <definedName name="_APU1309">#REF!</definedName>
    <definedName name="_APU1310">#REF!</definedName>
    <definedName name="_APU1311">#REF!</definedName>
    <definedName name="_APU1312">#REF!</definedName>
    <definedName name="_APU1313">#REF!</definedName>
    <definedName name="_APU1314">#REF!</definedName>
    <definedName name="_APU1315">#REF!</definedName>
    <definedName name="_APU1316">#REF!</definedName>
    <definedName name="_APU1317">#REF!</definedName>
    <definedName name="_APU1318">#REF!</definedName>
    <definedName name="_APU1319">#REF!</definedName>
    <definedName name="_APU1320">#REF!</definedName>
    <definedName name="_APU1321">#REF!</definedName>
    <definedName name="_APU1322">#REF!</definedName>
    <definedName name="_APU1323">#REF!</definedName>
    <definedName name="_APU1324">#REF!</definedName>
    <definedName name="_APU1325">#REF!</definedName>
    <definedName name="_APU1326">#REF!</definedName>
    <definedName name="_APU1327">#REF!</definedName>
    <definedName name="_APU1328">#REF!</definedName>
    <definedName name="_APU1329">#REF!</definedName>
    <definedName name="_APU1330">#REF!</definedName>
    <definedName name="_APU1331">#REF!</definedName>
    <definedName name="_APU1332">#REF!</definedName>
    <definedName name="_APU1333">#REF!</definedName>
    <definedName name="_APU1334">#REF!</definedName>
    <definedName name="_APU1335">#REF!</definedName>
    <definedName name="_APU14">#REF!</definedName>
    <definedName name="_APU1401">#REF!</definedName>
    <definedName name="_APU1402">#REF!</definedName>
    <definedName name="_APU1403">#REF!</definedName>
    <definedName name="_APU1404">#REF!</definedName>
    <definedName name="_APU15">#REF!</definedName>
    <definedName name="_APU1501">#REF!</definedName>
    <definedName name="_APU1502">#REF!</definedName>
    <definedName name="_APU1503">#REF!</definedName>
    <definedName name="_APU1504">#REF!</definedName>
    <definedName name="_APU1505">#REF!</definedName>
    <definedName name="_APU1506">#REF!</definedName>
    <definedName name="_APU1507">#REF!</definedName>
    <definedName name="_APU1508">#REF!</definedName>
    <definedName name="_APU1509">#REF!</definedName>
    <definedName name="_APU16">#REF!</definedName>
    <definedName name="_APU17">#REF!</definedName>
    <definedName name="_APU18">#REF!</definedName>
    <definedName name="_APU19">#REF!</definedName>
    <definedName name="_APU2">#REF!</definedName>
    <definedName name="_APU20">#REF!</definedName>
    <definedName name="_APU21">#REF!</definedName>
    <definedName name="_APU22">#REF!</definedName>
    <definedName name="_APU221">#REF!</definedName>
    <definedName name="_APU23">#REF!</definedName>
    <definedName name="_APU24">#REF!</definedName>
    <definedName name="_APU25">#REF!</definedName>
    <definedName name="_APU26">#REF!</definedName>
    <definedName name="_APU27">#REF!</definedName>
    <definedName name="_APU28">#REF!</definedName>
    <definedName name="_APU3">#REF!</definedName>
    <definedName name="_APU30">#REF!</definedName>
    <definedName name="_APU31">#REF!</definedName>
    <definedName name="_APU310">#REF!</definedName>
    <definedName name="_APU311">#REF!</definedName>
    <definedName name="_APU312">#REF!</definedName>
    <definedName name="_APU313">#REF!</definedName>
    <definedName name="_APU314">#REF!</definedName>
    <definedName name="_APU315">#REF!</definedName>
    <definedName name="_APU32">#REF!</definedName>
    <definedName name="_APU33">#REF!</definedName>
    <definedName name="_APU34">#REF!</definedName>
    <definedName name="_APU35">#REF!</definedName>
    <definedName name="_APU36">#REF!</definedName>
    <definedName name="_APU37">#REF!</definedName>
    <definedName name="_APU38">#REF!</definedName>
    <definedName name="_APU39">#REF!</definedName>
    <definedName name="_APU4">#REF!</definedName>
    <definedName name="_APU41">#REF!</definedName>
    <definedName name="_APU410">#REF!</definedName>
    <definedName name="_APU411">#REF!</definedName>
    <definedName name="_APU412">#REF!</definedName>
    <definedName name="_APU413">#REF!</definedName>
    <definedName name="_APU414">#REF!</definedName>
    <definedName name="_APU415">#REF!</definedName>
    <definedName name="_APU416">#REF!</definedName>
    <definedName name="_APU417">#REF!</definedName>
    <definedName name="_APU42">#REF!</definedName>
    <definedName name="_APU43">#REF!</definedName>
    <definedName name="_APU44">#REF!</definedName>
    <definedName name="_APU45">#REF!</definedName>
    <definedName name="_APU46">#REF!</definedName>
    <definedName name="_APU465">[7]!absc</definedName>
    <definedName name="_APU47">#REF!</definedName>
    <definedName name="_APU48">#REF!</definedName>
    <definedName name="_APU49">#REF!</definedName>
    <definedName name="_APU5">#REF!</definedName>
    <definedName name="_APU51">#REF!</definedName>
    <definedName name="_APU510">#REF!</definedName>
    <definedName name="_APU511">#REF!</definedName>
    <definedName name="_APU512">#REF!</definedName>
    <definedName name="_APU513">#REF!</definedName>
    <definedName name="_APU514">#REF!</definedName>
    <definedName name="_APU515">#REF!</definedName>
    <definedName name="_APU516">#REF!</definedName>
    <definedName name="_APU517">#REF!</definedName>
    <definedName name="_APU518">#REF!</definedName>
    <definedName name="_APU519">#REF!</definedName>
    <definedName name="_APU52">#REF!</definedName>
    <definedName name="_APU520">#REF!</definedName>
    <definedName name="_APU521">#REF!</definedName>
    <definedName name="_APU522">#REF!</definedName>
    <definedName name="_APU523">#REF!</definedName>
    <definedName name="_APU524">#REF!</definedName>
    <definedName name="_APU525">#REF!</definedName>
    <definedName name="_APU526">#REF!</definedName>
    <definedName name="_APU527">#REF!</definedName>
    <definedName name="_APU528">#REF!</definedName>
    <definedName name="_APU529">#REF!</definedName>
    <definedName name="_APU53">#REF!</definedName>
    <definedName name="_APU530">#REF!</definedName>
    <definedName name="_APU531">#REF!</definedName>
    <definedName name="_APU532">#REF!</definedName>
    <definedName name="_APU533">#REF!</definedName>
    <definedName name="_APU54">#REF!</definedName>
    <definedName name="_APU55">#REF!</definedName>
    <definedName name="_APU56">#REF!</definedName>
    <definedName name="_APU57">#REF!</definedName>
    <definedName name="_APU58">#REF!</definedName>
    <definedName name="_APU59">#REF!</definedName>
    <definedName name="_APU6">#REF!</definedName>
    <definedName name="_APU60">#REF!</definedName>
    <definedName name="_APU61">#REF!</definedName>
    <definedName name="_APU610">#REF!</definedName>
    <definedName name="_APU611">#REF!</definedName>
    <definedName name="_APU612">#REF!</definedName>
    <definedName name="_APU613">#REF!</definedName>
    <definedName name="_APU614">#REF!</definedName>
    <definedName name="_APU62">#REF!</definedName>
    <definedName name="_APU63">#REF!</definedName>
    <definedName name="_APU64">#REF!</definedName>
    <definedName name="_APU65">#REF!</definedName>
    <definedName name="_APU66">#REF!</definedName>
    <definedName name="_APU67">#REF!</definedName>
    <definedName name="_APU68">#REF!</definedName>
    <definedName name="_APU69">#REF!</definedName>
    <definedName name="_APU7">#REF!</definedName>
    <definedName name="_APU71">#REF!</definedName>
    <definedName name="_APU72">#REF!</definedName>
    <definedName name="_APU73">#REF!</definedName>
    <definedName name="_APU74">#REF!</definedName>
    <definedName name="_APU75">#REF!</definedName>
    <definedName name="_APU76">#REF!</definedName>
    <definedName name="_APU77">#REF!</definedName>
    <definedName name="_APU78">#REF!</definedName>
    <definedName name="_apu79">#REF!</definedName>
    <definedName name="_APU8">#REF!</definedName>
    <definedName name="_APU80">#REF!</definedName>
    <definedName name="_APU81">#REF!</definedName>
    <definedName name="_APU810">#REF!</definedName>
    <definedName name="_APU811">#REF!</definedName>
    <definedName name="_APU812">#REF!</definedName>
    <definedName name="_APU813">#REF!</definedName>
    <definedName name="_APU814">#REF!</definedName>
    <definedName name="_APU82">#REF!</definedName>
    <definedName name="_APU83">#REF!</definedName>
    <definedName name="_APU84">#REF!</definedName>
    <definedName name="_APU85">#REF!</definedName>
    <definedName name="_APU86">#REF!</definedName>
    <definedName name="_APU87">#REF!</definedName>
    <definedName name="_APU88">#REF!</definedName>
    <definedName name="_APU89">#REF!</definedName>
    <definedName name="_APU9">#REF!</definedName>
    <definedName name="_APU91">#REF!</definedName>
    <definedName name="_APU910">#REF!</definedName>
    <definedName name="_APU911">#REF!</definedName>
    <definedName name="_APU912">#REF!</definedName>
    <definedName name="_APU913">#REF!</definedName>
    <definedName name="_APU914">#REF!</definedName>
    <definedName name="_APU915">#REF!</definedName>
    <definedName name="_APU92">#REF!</definedName>
    <definedName name="_APU93">#REF!</definedName>
    <definedName name="_APU94">#REF!</definedName>
    <definedName name="_APU95">#REF!</definedName>
    <definedName name="_APU96">#REF!</definedName>
    <definedName name="_APU97">#REF!</definedName>
    <definedName name="_APU98">#REF!</definedName>
    <definedName name="_APU99">#REF!</definedName>
    <definedName name="_APUURBANO" hidden="1">#REF!</definedName>
    <definedName name="_Atp2">#REF!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XX5">#REF!</definedName>
    <definedName name="_b2" localSheetId="16" hidden="1">{"TAB1",#N/A,TRUE,"GENERAL";"TAB2",#N/A,TRUE,"GENERAL";"TAB3",#N/A,TRUE,"GENERAL";"TAB4",#N/A,TRUE,"GENERAL";"TAB5",#N/A,TRUE,"GENERAL"}</definedName>
    <definedName name="_b2" localSheetId="12" hidden="1">{"TAB1",#N/A,TRUE,"GENERAL";"TAB2",#N/A,TRUE,"GENERAL";"TAB3",#N/A,TRUE,"GENERAL";"TAB4",#N/A,TRUE,"GENERAL";"TAB5",#N/A,TRUE,"GENERAL"}</definedName>
    <definedName name="_b2" hidden="1">{"TAB1",#N/A,TRUE,"GENERAL";"TAB2",#N/A,TRUE,"GENERAL";"TAB3",#N/A,TRUE,"GENERAL";"TAB4",#N/A,TRUE,"GENERAL";"TAB5",#N/A,TRUE,"GENERAL"}</definedName>
    <definedName name="_b3" localSheetId="16" hidden="1">{"TAB1",#N/A,TRUE,"GENERAL";"TAB2",#N/A,TRUE,"GENERAL";"TAB3",#N/A,TRUE,"GENERAL";"TAB4",#N/A,TRUE,"GENERAL";"TAB5",#N/A,TRUE,"GENERAL"}</definedName>
    <definedName name="_b3" localSheetId="12" hidden="1">{"TAB1",#N/A,TRUE,"GENERAL";"TAB2",#N/A,TRUE,"GENERAL";"TAB3",#N/A,TRUE,"GENERAL";"TAB4",#N/A,TRUE,"GENERAL";"TAB5",#N/A,TRUE,"GENERAL"}</definedName>
    <definedName name="_b3" hidden="1">{"TAB1",#N/A,TRUE,"GENERAL";"TAB2",#N/A,TRUE,"GENERAL";"TAB3",#N/A,TRUE,"GENERAL";"TAB4",#N/A,TRUE,"GENERAL";"TAB5",#N/A,TRUE,"GENERAL"}</definedName>
    <definedName name="_b4" localSheetId="16" hidden="1">{"TAB1",#N/A,TRUE,"GENERAL";"TAB2",#N/A,TRUE,"GENERAL";"TAB3",#N/A,TRUE,"GENERAL";"TAB4",#N/A,TRUE,"GENERAL";"TAB5",#N/A,TRUE,"GENERAL"}</definedName>
    <definedName name="_b4" localSheetId="12" hidden="1">{"TAB1",#N/A,TRUE,"GENERAL";"TAB2",#N/A,TRUE,"GENERAL";"TAB3",#N/A,TRUE,"GENERAL";"TAB4",#N/A,TRUE,"GENERAL";"TAB5",#N/A,TRUE,"GENERAL"}</definedName>
    <definedName name="_b4" hidden="1">{"TAB1",#N/A,TRUE,"GENERAL";"TAB2",#N/A,TRUE,"GENERAL";"TAB3",#N/A,TRUE,"GENERAL";"TAB4",#N/A,TRUE,"GENERAL";"TAB5",#N/A,TRUE,"GENERAL"}</definedName>
    <definedName name="_b5" localSheetId="16" hidden="1">{"TAB1",#N/A,TRUE,"GENERAL";"TAB2",#N/A,TRUE,"GENERAL";"TAB3",#N/A,TRUE,"GENERAL";"TAB4",#N/A,TRUE,"GENERAL";"TAB5",#N/A,TRUE,"GENERAL"}</definedName>
    <definedName name="_b5" localSheetId="12" hidden="1">{"TAB1",#N/A,TRUE,"GENERAL";"TAB2",#N/A,TRUE,"GENERAL";"TAB3",#N/A,TRUE,"GENERAL";"TAB4",#N/A,TRUE,"GENERAL";"TAB5",#N/A,TRUE,"GENERAL"}</definedName>
    <definedName name="_b5" hidden="1">{"TAB1",#N/A,TRUE,"GENERAL";"TAB2",#N/A,TRUE,"GENERAL";"TAB3",#N/A,TRUE,"GENERAL";"TAB4",#N/A,TRUE,"GENERAL";"TAB5",#N/A,TRUE,"GENERAL"}</definedName>
    <definedName name="_b6" localSheetId="16" hidden="1">{"TAB1",#N/A,TRUE,"GENERAL";"TAB2",#N/A,TRUE,"GENERAL";"TAB3",#N/A,TRUE,"GENERAL";"TAB4",#N/A,TRUE,"GENERAL";"TAB5",#N/A,TRUE,"GENERAL"}</definedName>
    <definedName name="_b6" localSheetId="12" hidden="1">{"TAB1",#N/A,TRUE,"GENERAL";"TAB2",#N/A,TRUE,"GENERAL";"TAB3",#N/A,TRUE,"GENERAL";"TAB4",#N/A,TRUE,"GENERAL";"TAB5",#N/A,TRUE,"GENERAL"}</definedName>
    <definedName name="_b6" hidden="1">{"TAB1",#N/A,TRUE,"GENERAL";"TAB2",#N/A,TRUE,"GENERAL";"TAB3",#N/A,TRUE,"GENERAL";"TAB4",#N/A,TRUE,"GENERAL";"TAB5",#N/A,TRUE,"GENERAL"}</definedName>
    <definedName name="_b7" localSheetId="16" hidden="1">{"via1",#N/A,TRUE,"general";"via2",#N/A,TRUE,"general";"via3",#N/A,TRUE,"general"}</definedName>
    <definedName name="_b7" localSheetId="12" hidden="1">{"via1",#N/A,TRUE,"general";"via2",#N/A,TRUE,"general";"via3",#N/A,TRUE,"general"}</definedName>
    <definedName name="_b7" hidden="1">{"via1",#N/A,TRUE,"general";"via2",#N/A,TRUE,"general";"via3",#N/A,TRUE,"general"}</definedName>
    <definedName name="_b8" localSheetId="16" hidden="1">{"via1",#N/A,TRUE,"general";"via2",#N/A,TRUE,"general";"via3",#N/A,TRUE,"general"}</definedName>
    <definedName name="_b8" localSheetId="12" hidden="1">{"via1",#N/A,TRUE,"general";"via2",#N/A,TRUE,"general";"via3",#N/A,TRUE,"general"}</definedName>
    <definedName name="_b8" hidden="1">{"via1",#N/A,TRUE,"general";"via2",#N/A,TRUE,"general";"via3",#N/A,TRUE,"general"}</definedName>
    <definedName name="_bb9" localSheetId="16" hidden="1">{"TAB1",#N/A,TRUE,"GENERAL";"TAB2",#N/A,TRUE,"GENERAL";"TAB3",#N/A,TRUE,"GENERAL";"TAB4",#N/A,TRUE,"GENERAL";"TAB5",#N/A,TRUE,"GENERAL"}</definedName>
    <definedName name="_bb9" localSheetId="12" hidden="1">{"TAB1",#N/A,TRUE,"GENERAL";"TAB2",#N/A,TRUE,"GENERAL";"TAB3",#N/A,TRUE,"GENERAL";"TAB4",#N/A,TRUE,"GENERAL";"TAB5",#N/A,TRUE,"GENERAL"}</definedName>
    <definedName name="_bb9" hidden="1">{"TAB1",#N/A,TRUE,"GENERAL";"TAB2",#N/A,TRUE,"GENERAL";"TAB3",#N/A,TRUE,"GENERAL";"TAB4",#N/A,TRUE,"GENERAL";"TAB5",#N/A,TRUE,"GENERAL"}</definedName>
    <definedName name="_bgb5" localSheetId="16" hidden="1">{"TAB1",#N/A,TRUE,"GENERAL";"TAB2",#N/A,TRUE,"GENERAL";"TAB3",#N/A,TRUE,"GENERAL";"TAB4",#N/A,TRUE,"GENERAL";"TAB5",#N/A,TRUE,"GENERAL"}</definedName>
    <definedName name="_bgb5" localSheetId="12" hidden="1">{"TAB1",#N/A,TRUE,"GENERAL";"TAB2",#N/A,TRUE,"GENERAL";"TAB3",#N/A,TRUE,"GENERAL";"TAB4",#N/A,TRUE,"GENERAL";"TAB5",#N/A,TRUE,"GENERAL"}</definedName>
    <definedName name="_bgb5" hidden="1">{"TAB1",#N/A,TRUE,"GENERAL";"TAB2",#N/A,TRUE,"GENERAL";"TAB3",#N/A,TRUE,"GENERAL";"TAB4",#N/A,TRUE,"GENERAL";"TAB5",#N/A,TRUE,"GENERAL"}</definedName>
    <definedName name="_BGC1">[10]INV!$A$5:$D$8</definedName>
    <definedName name="_BGC3">[10]INV!$F$5:$I$8</definedName>
    <definedName name="_BGC5">[10]INV!$K$5:$N$8</definedName>
    <definedName name="_BRI10">#REF!</definedName>
    <definedName name="_BRI12">#REF!</definedName>
    <definedName name="_BRI3">#REF!</definedName>
    <definedName name="_BRI4">#REF!</definedName>
    <definedName name="_BRI6">#REF!</definedName>
    <definedName name="_BRI8">#REF!</definedName>
    <definedName name="_CAC1">[10]INV!$A$19:$D$22</definedName>
    <definedName name="_CAC3">[10]INV!$F$19:$I$22</definedName>
    <definedName name="_CAC5">[10]INV!$K$19:$N$22</definedName>
    <definedName name="_CAL2">#REF!</definedName>
    <definedName name="_CAP1">#N/A</definedName>
    <definedName name="_CAP10">#REF!</definedName>
    <definedName name="_CAP11">#REF!</definedName>
    <definedName name="_CAP12">#REF!</definedName>
    <definedName name="_CAP13">#REF!</definedName>
    <definedName name="_CAP14">#REF!</definedName>
    <definedName name="_CAP15">#REF!</definedName>
    <definedName name="_CAP16">#REF!</definedName>
    <definedName name="_CAP17">#REF!</definedName>
    <definedName name="_CAP18">#REF!</definedName>
    <definedName name="_CAP19">#REF!</definedName>
    <definedName name="_CAP2">#REF!</definedName>
    <definedName name="_CAP20">#REF!</definedName>
    <definedName name="_CAP3">#REF!</definedName>
    <definedName name="_CAP4">#REF!</definedName>
    <definedName name="_CAP5">#REF!</definedName>
    <definedName name="_CAP6">#REF!</definedName>
    <definedName name="_CAP7">#REF!</definedName>
    <definedName name="_CAP8">#REF!</definedName>
    <definedName name="_CAP9">#REF!</definedName>
    <definedName name="_CHD1045">#REF!</definedName>
    <definedName name="_CHD1090">#REF!</definedName>
    <definedName name="_CHD1245">#REF!</definedName>
    <definedName name="_CHD1290">#REF!</definedName>
    <definedName name="_CHD445">#REF!</definedName>
    <definedName name="_CHD490">#REF!</definedName>
    <definedName name="_CHD645">#REF!</definedName>
    <definedName name="_CHD690">#REF!</definedName>
    <definedName name="_CHD845">#REF!</definedName>
    <definedName name="_CHD890">#REF!</definedName>
    <definedName name="_Cod1">#REF!</definedName>
    <definedName name="_COD906">#REF!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compa">#REF!</definedName>
    <definedName name="_cua1">#REF!</definedName>
    <definedName name="_DCI1">#REF!</definedName>
    <definedName name="_DDS1">#REF!</definedName>
    <definedName name="_DGO1">#REF!</definedName>
    <definedName name="_DGP1">#REF!</definedName>
    <definedName name="_DIJ1">#REF!</definedName>
    <definedName name="_Dist_Bin" hidden="1">[11]MPC3I4!$A$2040:$DD$3161</definedName>
    <definedName name="_Dist_Values" hidden="1">[11]MPC3I4!$2552:$3906</definedName>
    <definedName name="_DMD1">#REF!</definedName>
    <definedName name="_DPI1">#REF!</definedName>
    <definedName name="_DPY1">#REF!</definedName>
    <definedName name="_DRI1">#REF!</definedName>
    <definedName name="_DRL1">#REF!</definedName>
    <definedName name="_DSP1">#REF!</definedName>
    <definedName name="_ECP1">#REF!</definedName>
    <definedName name="_EMC2">#REF!</definedName>
    <definedName name="_EMC4">#REF!</definedName>
    <definedName name="_EMP10">#REF!</definedName>
    <definedName name="_EMP12">#REF!</definedName>
    <definedName name="_EMP3">#REF!</definedName>
    <definedName name="_EMP4">#REF!</definedName>
    <definedName name="_EMP6">#REF!</definedName>
    <definedName name="_EMP8">#REF!</definedName>
    <definedName name="_EQM47">#REF!</definedName>
    <definedName name="_ESP1">#REF!</definedName>
    <definedName name="_ESP2">#REF!</definedName>
    <definedName name="_ESP3">#REF!</definedName>
    <definedName name="_ESP4">#REF!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02">[5]datos!$Q$5:$Q$300</definedName>
    <definedName name="_EXC1">#REF!</definedName>
    <definedName name="_EXC10">#REF!</definedName>
    <definedName name="_EXC11">#REF!</definedName>
    <definedName name="_EXC12">#REF!</definedName>
    <definedName name="_EXC2">#REF!</definedName>
    <definedName name="_exc24">[5]datos!$R$5:$R$300</definedName>
    <definedName name="_EXC3">#REF!</definedName>
    <definedName name="_EXC4">#REF!</definedName>
    <definedName name="_exc40">[5]datos!$S$5:$S$300</definedName>
    <definedName name="_EXC5">#REF!</definedName>
    <definedName name="_EXC6">#REF!</definedName>
    <definedName name="_EXC7">#REF!</definedName>
    <definedName name="_EXC8">#REF!</definedName>
    <definedName name="_EXC9">#REF!</definedName>
    <definedName name="_F">#N/A</definedName>
    <definedName name="_F10">#REF!</definedName>
    <definedName name="_FC">#REF!</definedName>
    <definedName name="_ff2005">#N/A</definedName>
    <definedName name="_Fill" localSheetId="16">#REF!</definedName>
    <definedName name="_Fill" localSheetId="12">#REF!</definedName>
    <definedName name="_Fill" hidden="1">#REF!</definedName>
    <definedName name="_xlnm._FilterDatabase" localSheetId="16" hidden="1">#REF!</definedName>
    <definedName name="_xlnm._FilterDatabase" localSheetId="12" hidden="1">#REF!</definedName>
    <definedName name="_xlnm._FilterDatabase" hidden="1">#REF!</definedName>
    <definedName name="_FS01">#REF!</definedName>
    <definedName name="_g2" localSheetId="16" hidden="1">{"TAB1",#N/A,TRUE,"GENERAL";"TAB2",#N/A,TRUE,"GENERAL";"TAB3",#N/A,TRUE,"GENERAL";"TAB4",#N/A,TRUE,"GENERAL";"TAB5",#N/A,TRUE,"GENERAL"}</definedName>
    <definedName name="_g2" localSheetId="12" hidden="1">{"TAB1",#N/A,TRUE,"GENERAL";"TAB2",#N/A,TRUE,"GENERAL";"TAB3",#N/A,TRUE,"GENERAL";"TAB4",#N/A,TRUE,"GENERAL";"TAB5",#N/A,TRUE,"GENERAL"}</definedName>
    <definedName name="_g2" hidden="1">{"TAB1",#N/A,TRUE,"GENERAL";"TAB2",#N/A,TRUE,"GENERAL";"TAB3",#N/A,TRUE,"GENERAL";"TAB4",#N/A,TRUE,"GENERAL";"TAB5",#N/A,TRUE,"GENERAL"}</definedName>
    <definedName name="_g3" localSheetId="16" hidden="1">{"via1",#N/A,TRUE,"general";"via2",#N/A,TRUE,"general";"via3",#N/A,TRUE,"general"}</definedName>
    <definedName name="_g3" localSheetId="12" hidden="1">{"via1",#N/A,TRUE,"general";"via2",#N/A,TRUE,"general";"via3",#N/A,TRUE,"general"}</definedName>
    <definedName name="_g3" hidden="1">{"via1",#N/A,TRUE,"general";"via2",#N/A,TRUE,"general";"via3",#N/A,TRUE,"general"}</definedName>
    <definedName name="_g4" localSheetId="16" hidden="1">{"via1",#N/A,TRUE,"general";"via2",#N/A,TRUE,"general";"via3",#N/A,TRUE,"general"}</definedName>
    <definedName name="_g4" localSheetId="12" hidden="1">{"via1",#N/A,TRUE,"general";"via2",#N/A,TRUE,"general";"via3",#N/A,TRUE,"general"}</definedName>
    <definedName name="_g4" hidden="1">{"via1",#N/A,TRUE,"general";"via2",#N/A,TRUE,"general";"via3",#N/A,TRUE,"general"}</definedName>
    <definedName name="_g5" localSheetId="16" hidden="1">{"via1",#N/A,TRUE,"general";"via2",#N/A,TRUE,"general";"via3",#N/A,TRUE,"general"}</definedName>
    <definedName name="_g5" localSheetId="12" hidden="1">{"via1",#N/A,TRUE,"general";"via2",#N/A,TRUE,"general";"via3",#N/A,TRUE,"general"}</definedName>
    <definedName name="_g5" hidden="1">{"via1",#N/A,TRUE,"general";"via2",#N/A,TRUE,"general";"via3",#N/A,TRUE,"general"}</definedName>
    <definedName name="_g6" localSheetId="16" hidden="1">{"via1",#N/A,TRUE,"general";"via2",#N/A,TRUE,"general";"via3",#N/A,TRUE,"general"}</definedName>
    <definedName name="_g6" localSheetId="12" hidden="1">{"via1",#N/A,TRUE,"general";"via2",#N/A,TRUE,"general";"via3",#N/A,TRUE,"general"}</definedName>
    <definedName name="_g6" hidden="1">{"via1",#N/A,TRUE,"general";"via2",#N/A,TRUE,"general";"via3",#N/A,TRUE,"general"}</definedName>
    <definedName name="_g7" localSheetId="16" hidden="1">{"TAB1",#N/A,TRUE,"GENERAL";"TAB2",#N/A,TRUE,"GENERAL";"TAB3",#N/A,TRUE,"GENERAL";"TAB4",#N/A,TRUE,"GENERAL";"TAB5",#N/A,TRUE,"GENERAL"}</definedName>
    <definedName name="_g7" localSheetId="12" hidden="1">{"TAB1",#N/A,TRUE,"GENERAL";"TAB2",#N/A,TRUE,"GENERAL";"TAB3",#N/A,TRUE,"GENERAL";"TAB4",#N/A,TRUE,"GENERAL";"TAB5",#N/A,TRUE,"GENERAL"}</definedName>
    <definedName name="_g7" hidden="1">{"TAB1",#N/A,TRUE,"GENERAL";"TAB2",#N/A,TRUE,"GENERAL";"TAB3",#N/A,TRUE,"GENERAL";"TAB4",#N/A,TRUE,"GENERAL";"TAB5",#N/A,TRUE,"GENERAL"}</definedName>
    <definedName name="_GALAN">#REF!</definedName>
    <definedName name="_GR1" localSheetId="16" hidden="1">{"TAB1",#N/A,TRUE,"GENERAL";"TAB2",#N/A,TRUE,"GENERAL";"TAB3",#N/A,TRUE,"GENERAL";"TAB4",#N/A,TRUE,"GENERAL";"TAB5",#N/A,TRUE,"GENERAL"}</definedName>
    <definedName name="_GR1" localSheetId="12" hidden="1">{"TAB1",#N/A,TRUE,"GENERAL";"TAB2",#N/A,TRUE,"GENERAL";"TAB3",#N/A,TRUE,"GENERAL";"TAB4",#N/A,TRUE,"GENERAL";"TAB5",#N/A,TRUE,"GENERAL"}</definedName>
    <definedName name="_GR1" hidden="1">{"TAB1",#N/A,TRUE,"GENERAL";"TAB2",#N/A,TRUE,"GENERAL";"TAB3",#N/A,TRUE,"GENERAL";"TAB4",#N/A,TRUE,"GENERAL";"TAB5",#N/A,TRUE,"GENERAL"}</definedName>
    <definedName name="_gtr4" localSheetId="16" hidden="1">{"via1",#N/A,TRUE,"general";"via2",#N/A,TRUE,"general";"via3",#N/A,TRUE,"general"}</definedName>
    <definedName name="_gtr4" localSheetId="12" hidden="1">{"via1",#N/A,TRUE,"general";"via2",#N/A,TRUE,"general";"via3",#N/A,TRUE,"general"}</definedName>
    <definedName name="_gtr4" hidden="1">{"via1",#N/A,TRUE,"general";"via2",#N/A,TRUE,"general";"via3",#N/A,TRUE,"general"}</definedName>
    <definedName name="_h2" localSheetId="16" hidden="1">{"via1",#N/A,TRUE,"general";"via2",#N/A,TRUE,"general";"via3",#N/A,TRUE,"general"}</definedName>
    <definedName name="_h2" localSheetId="12" hidden="1">{"via1",#N/A,TRUE,"general";"via2",#N/A,TRUE,"general";"via3",#N/A,TRUE,"general"}</definedName>
    <definedName name="_h2" hidden="1">{"via1",#N/A,TRUE,"general";"via2",#N/A,TRUE,"general";"via3",#N/A,TRUE,"general"}</definedName>
    <definedName name="_h3" localSheetId="16" hidden="1">{"via1",#N/A,TRUE,"general";"via2",#N/A,TRUE,"general";"via3",#N/A,TRUE,"general"}</definedName>
    <definedName name="_h3" localSheetId="12" hidden="1">{"via1",#N/A,TRUE,"general";"via2",#N/A,TRUE,"general";"via3",#N/A,TRUE,"general"}</definedName>
    <definedName name="_h3" hidden="1">{"via1",#N/A,TRUE,"general";"via2",#N/A,TRUE,"general";"via3",#N/A,TRUE,"general"}</definedName>
    <definedName name="_h4" localSheetId="16" hidden="1">{"TAB1",#N/A,TRUE,"GENERAL";"TAB2",#N/A,TRUE,"GENERAL";"TAB3",#N/A,TRUE,"GENERAL";"TAB4",#N/A,TRUE,"GENERAL";"TAB5",#N/A,TRUE,"GENERAL"}</definedName>
    <definedName name="_h4" localSheetId="12" hidden="1">{"TAB1",#N/A,TRUE,"GENERAL";"TAB2",#N/A,TRUE,"GENERAL";"TAB3",#N/A,TRUE,"GENERAL";"TAB4",#N/A,TRUE,"GENERAL";"TAB5",#N/A,TRUE,"GENERAL"}</definedName>
    <definedName name="_h4" hidden="1">{"TAB1",#N/A,TRUE,"GENERAL";"TAB2",#N/A,TRUE,"GENERAL";"TAB3",#N/A,TRUE,"GENERAL";"TAB4",#N/A,TRUE,"GENERAL";"TAB5",#N/A,TRUE,"GENERAL"}</definedName>
    <definedName name="_h5" localSheetId="16" hidden="1">{"TAB1",#N/A,TRUE,"GENERAL";"TAB2",#N/A,TRUE,"GENERAL";"TAB3",#N/A,TRUE,"GENERAL";"TAB4",#N/A,TRUE,"GENERAL";"TAB5",#N/A,TRUE,"GENERAL"}</definedName>
    <definedName name="_h5" localSheetId="12" hidden="1">{"TAB1",#N/A,TRUE,"GENERAL";"TAB2",#N/A,TRUE,"GENERAL";"TAB3",#N/A,TRUE,"GENERAL";"TAB4",#N/A,TRUE,"GENERAL";"TAB5",#N/A,TRUE,"GENERAL"}</definedName>
    <definedName name="_h5" hidden="1">{"TAB1",#N/A,TRUE,"GENERAL";"TAB2",#N/A,TRUE,"GENERAL";"TAB3",#N/A,TRUE,"GENERAL";"TAB4",#N/A,TRUE,"GENERAL";"TAB5",#N/A,TRUE,"GENERAL"}</definedName>
    <definedName name="_h6" localSheetId="16" hidden="1">{"via1",#N/A,TRUE,"general";"via2",#N/A,TRUE,"general";"via3",#N/A,TRUE,"general"}</definedName>
    <definedName name="_h6" localSheetId="12" hidden="1">{"via1",#N/A,TRUE,"general";"via2",#N/A,TRUE,"general";"via3",#N/A,TRUE,"general"}</definedName>
    <definedName name="_h6" hidden="1">{"via1",#N/A,TRUE,"general";"via2",#N/A,TRUE,"general";"via3",#N/A,TRUE,"general"}</definedName>
    <definedName name="_h7" localSheetId="16" hidden="1">{"TAB1",#N/A,TRUE,"GENERAL";"TAB2",#N/A,TRUE,"GENERAL";"TAB3",#N/A,TRUE,"GENERAL";"TAB4",#N/A,TRUE,"GENERAL";"TAB5",#N/A,TRUE,"GENERAL"}</definedName>
    <definedName name="_h7" localSheetId="12" hidden="1">{"TAB1",#N/A,TRUE,"GENERAL";"TAB2",#N/A,TRUE,"GENERAL";"TAB3",#N/A,TRUE,"GENERAL";"TAB4",#N/A,TRUE,"GENERAL";"TAB5",#N/A,TRUE,"GENERAL"}</definedName>
    <definedName name="_h7" hidden="1">{"TAB1",#N/A,TRUE,"GENERAL";"TAB2",#N/A,TRUE,"GENERAL";"TAB3",#N/A,TRUE,"GENERAL";"TAB4",#N/A,TRUE,"GENERAL";"TAB5",#N/A,TRUE,"GENERAL"}</definedName>
    <definedName name="_h8" localSheetId="16" hidden="1">{"via1",#N/A,TRUE,"general";"via2",#N/A,TRUE,"general";"via3",#N/A,TRUE,"general"}</definedName>
    <definedName name="_h8" localSheetId="12" hidden="1">{"via1",#N/A,TRUE,"general";"via2",#N/A,TRUE,"general";"via3",#N/A,TRUE,"general"}</definedName>
    <definedName name="_h8" hidden="1">{"via1",#N/A,TRUE,"general";"via2",#N/A,TRUE,"general";"via3",#N/A,TRUE,"general"}</definedName>
    <definedName name="_hfh7" localSheetId="16" hidden="1">{"via1",#N/A,TRUE,"general";"via2",#N/A,TRUE,"general";"via3",#N/A,TRUE,"general"}</definedName>
    <definedName name="_hfh7" localSheetId="12" hidden="1">{"via1",#N/A,TRUE,"general";"via2",#N/A,TRUE,"general";"via3",#N/A,TRUE,"general"}</definedName>
    <definedName name="_hfh7" hidden="1">{"via1",#N/A,TRUE,"general";"via2",#N/A,TRUE,"general";"via3",#N/A,TRUE,"general"}</definedName>
    <definedName name="_hhg1" localSheetId="16" hidden="1">{#N/A,#N/A,TRUE,"1842CWN0"}</definedName>
    <definedName name="_hhg1" localSheetId="12" hidden="1">{#N/A,#N/A,TRUE,"1842CWN0"}</definedName>
    <definedName name="_hhg1" hidden="1">{#N/A,#N/A,TRUE,"1842CWN0"}</definedName>
    <definedName name="_i4" localSheetId="16" hidden="1">{"via1",#N/A,TRUE,"general";"via2",#N/A,TRUE,"general";"via3",#N/A,TRUE,"general"}</definedName>
    <definedName name="_i4" localSheetId="12" hidden="1">{"via1",#N/A,TRUE,"general";"via2",#N/A,TRUE,"general";"via3",#N/A,TRUE,"general"}</definedName>
    <definedName name="_i4" hidden="1">{"via1",#N/A,TRUE,"general";"via2",#N/A,TRUE,"general";"via3",#N/A,TRUE,"general"}</definedName>
    <definedName name="_i5" localSheetId="16" hidden="1">{"TAB1",#N/A,TRUE,"GENERAL";"TAB2",#N/A,TRUE,"GENERAL";"TAB3",#N/A,TRUE,"GENERAL";"TAB4",#N/A,TRUE,"GENERAL";"TAB5",#N/A,TRUE,"GENERAL"}</definedName>
    <definedName name="_i5" localSheetId="12" hidden="1">{"TAB1",#N/A,TRUE,"GENERAL";"TAB2",#N/A,TRUE,"GENERAL";"TAB3",#N/A,TRUE,"GENERAL";"TAB4",#N/A,TRUE,"GENERAL";"TAB5",#N/A,TRUE,"GENERAL"}</definedName>
    <definedName name="_i5" hidden="1">{"TAB1",#N/A,TRUE,"GENERAL";"TAB2",#N/A,TRUE,"GENERAL";"TAB3",#N/A,TRUE,"GENERAL";"TAB4",#N/A,TRUE,"GENERAL";"TAB5",#N/A,TRUE,"GENERAL"}</definedName>
    <definedName name="_i6" localSheetId="16" hidden="1">{"TAB1",#N/A,TRUE,"GENERAL";"TAB2",#N/A,TRUE,"GENERAL";"TAB3",#N/A,TRUE,"GENERAL";"TAB4",#N/A,TRUE,"GENERAL";"TAB5",#N/A,TRUE,"GENERAL"}</definedName>
    <definedName name="_i6" localSheetId="12" hidden="1">{"TAB1",#N/A,TRUE,"GENERAL";"TAB2",#N/A,TRUE,"GENERAL";"TAB3",#N/A,TRUE,"GENERAL";"TAB4",#N/A,TRUE,"GENERAL";"TAB5",#N/A,TRUE,"GENERAL"}</definedName>
    <definedName name="_i6" hidden="1">{"TAB1",#N/A,TRUE,"GENERAL";"TAB2",#N/A,TRUE,"GENERAL";"TAB3",#N/A,TRUE,"GENERAL";"TAB4",#N/A,TRUE,"GENERAL";"TAB5",#N/A,TRUE,"GENERAL"}</definedName>
    <definedName name="_i7" localSheetId="16" hidden="1">{"via1",#N/A,TRUE,"general";"via2",#N/A,TRUE,"general";"via3",#N/A,TRUE,"general"}</definedName>
    <definedName name="_i7" localSheetId="12" hidden="1">{"via1",#N/A,TRUE,"general";"via2",#N/A,TRUE,"general";"via3",#N/A,TRUE,"general"}</definedName>
    <definedName name="_i7" hidden="1">{"via1",#N/A,TRUE,"general";"via2",#N/A,TRUE,"general";"via3",#N/A,TRUE,"general"}</definedName>
    <definedName name="_i77" localSheetId="16" hidden="1">{"TAB1",#N/A,TRUE,"GENERAL";"TAB2",#N/A,TRUE,"GENERAL";"TAB3",#N/A,TRUE,"GENERAL";"TAB4",#N/A,TRUE,"GENERAL";"TAB5",#N/A,TRUE,"GENERAL"}</definedName>
    <definedName name="_i77" localSheetId="12" hidden="1">{"TAB1",#N/A,TRUE,"GENERAL";"TAB2",#N/A,TRUE,"GENERAL";"TAB3",#N/A,TRUE,"GENERAL";"TAB4",#N/A,TRUE,"GENERAL";"TAB5",#N/A,TRUE,"GENERAL"}</definedName>
    <definedName name="_i77" hidden="1">{"TAB1",#N/A,TRUE,"GENERAL";"TAB2",#N/A,TRUE,"GENERAL";"TAB3",#N/A,TRUE,"GENERAL";"TAB4",#N/A,TRUE,"GENERAL";"TAB5",#N/A,TRUE,"GENERAL"}</definedName>
    <definedName name="_i8" localSheetId="16" hidden="1">{"via1",#N/A,TRUE,"general";"via2",#N/A,TRUE,"general";"via3",#N/A,TRUE,"general"}</definedName>
    <definedName name="_i8" localSheetId="12" hidden="1">{"via1",#N/A,TRUE,"general";"via2",#N/A,TRUE,"general";"via3",#N/A,TRUE,"general"}</definedName>
    <definedName name="_i8" hidden="1">{"via1",#N/A,TRUE,"general";"via2",#N/A,TRUE,"general";"via3",#N/A,TRUE,"general"}</definedName>
    <definedName name="_i9" localSheetId="16" hidden="1">{"TAB1",#N/A,TRUE,"GENERAL";"TAB2",#N/A,TRUE,"GENERAL";"TAB3",#N/A,TRUE,"GENERAL";"TAB4",#N/A,TRUE,"GENERAL";"TAB5",#N/A,TRUE,"GENERAL"}</definedName>
    <definedName name="_i9" localSheetId="12" hidden="1">{"TAB1",#N/A,TRUE,"GENERAL";"TAB2",#N/A,TRUE,"GENERAL";"TAB3",#N/A,TRUE,"GENERAL";"TAB4",#N/A,TRUE,"GENERAL";"TAB5",#N/A,TRUE,"GENERAL"}</definedName>
    <definedName name="_i9" hidden="1">{"TAB1",#N/A,TRUE,"GENERAL";"TAB2",#N/A,TRUE,"GENERAL";"TAB3",#N/A,TRUE,"GENERAL";"TAB4",#N/A,TRUE,"GENERAL";"TAB5",#N/A,TRUE,"GENERAL"}</definedName>
    <definedName name="_ICP1">#REF!</definedName>
    <definedName name="_IMP1">#REF!</definedName>
    <definedName name="_INF1">'[12]Diseño Chequeo LETRAS qmh Per'!#REF!</definedName>
    <definedName name="_INF2">'[12]Diseño Chequeo LETRAS qmh Per'!#REF!</definedName>
    <definedName name="_INF21">'[13]Diseño Chequeo LETRAS qmh Per'!#REF!</definedName>
    <definedName name="_INF3">'[12]Diseño Chequeo LETRAS qmh Per'!#REF!</definedName>
    <definedName name="_ipc1">#REF!</definedName>
    <definedName name="_ipc2">#REF!</definedName>
    <definedName name="_IPC2002">#REF!</definedName>
    <definedName name="_ipc3">#REF!</definedName>
    <definedName name="_ipc4">#REF!</definedName>
    <definedName name="_IVA1">#REF!</definedName>
    <definedName name="_k3" localSheetId="16" hidden="1">{"TAB1",#N/A,TRUE,"GENERAL";"TAB2",#N/A,TRUE,"GENERAL";"TAB3",#N/A,TRUE,"GENERAL";"TAB4",#N/A,TRUE,"GENERAL";"TAB5",#N/A,TRUE,"GENERAL"}</definedName>
    <definedName name="_k3" localSheetId="12" hidden="1">{"TAB1",#N/A,TRUE,"GENERAL";"TAB2",#N/A,TRUE,"GENERAL";"TAB3",#N/A,TRUE,"GENERAL";"TAB4",#N/A,TRUE,"GENERAL";"TAB5",#N/A,TRUE,"GENERAL"}</definedName>
    <definedName name="_k3" hidden="1">{"TAB1",#N/A,TRUE,"GENERAL";"TAB2",#N/A,TRUE,"GENERAL";"TAB3",#N/A,TRUE,"GENERAL";"TAB4",#N/A,TRUE,"GENERAL";"TAB5",#N/A,TRUE,"GENERAL"}</definedName>
    <definedName name="_k4" localSheetId="16" hidden="1">{"via1",#N/A,TRUE,"general";"via2",#N/A,TRUE,"general";"via3",#N/A,TRUE,"general"}</definedName>
    <definedName name="_k4" localSheetId="12" hidden="1">{"via1",#N/A,TRUE,"general";"via2",#N/A,TRUE,"general";"via3",#N/A,TRUE,"general"}</definedName>
    <definedName name="_k4" hidden="1">{"via1",#N/A,TRUE,"general";"via2",#N/A,TRUE,"general";"via3",#N/A,TRUE,"general"}</definedName>
    <definedName name="_k5" localSheetId="16" hidden="1">{"via1",#N/A,TRUE,"general";"via2",#N/A,TRUE,"general";"via3",#N/A,TRUE,"general"}</definedName>
    <definedName name="_k5" localSheetId="12" hidden="1">{"via1",#N/A,TRUE,"general";"via2",#N/A,TRUE,"general";"via3",#N/A,TRUE,"general"}</definedName>
    <definedName name="_k5" hidden="1">{"via1",#N/A,TRUE,"general";"via2",#N/A,TRUE,"general";"via3",#N/A,TRUE,"general"}</definedName>
    <definedName name="_k6" localSheetId="16" hidden="1">{"TAB1",#N/A,TRUE,"GENERAL";"TAB2",#N/A,TRUE,"GENERAL";"TAB3",#N/A,TRUE,"GENERAL";"TAB4",#N/A,TRUE,"GENERAL";"TAB5",#N/A,TRUE,"GENERAL"}</definedName>
    <definedName name="_k6" localSheetId="12" hidden="1">{"TAB1",#N/A,TRUE,"GENERAL";"TAB2",#N/A,TRUE,"GENERAL";"TAB3",#N/A,TRUE,"GENERAL";"TAB4",#N/A,TRUE,"GENERAL";"TAB5",#N/A,TRUE,"GENERAL"}</definedName>
    <definedName name="_k6" hidden="1">{"TAB1",#N/A,TRUE,"GENERAL";"TAB2",#N/A,TRUE,"GENERAL";"TAB3",#N/A,TRUE,"GENERAL";"TAB4",#N/A,TRUE,"GENERAL";"TAB5",#N/A,TRUE,"GENERAL"}</definedName>
    <definedName name="_k7" localSheetId="16" hidden="1">{"via1",#N/A,TRUE,"general";"via2",#N/A,TRUE,"general";"via3",#N/A,TRUE,"general"}</definedName>
    <definedName name="_k7" localSheetId="12" hidden="1">{"via1",#N/A,TRUE,"general";"via2",#N/A,TRUE,"general";"via3",#N/A,TRUE,"general"}</definedName>
    <definedName name="_k7" hidden="1">{"via1",#N/A,TRUE,"general";"via2",#N/A,TRUE,"general";"via3",#N/A,TRUE,"general"}</definedName>
    <definedName name="_k8" localSheetId="16" hidden="1">{"via1",#N/A,TRUE,"general";"via2",#N/A,TRUE,"general";"via3",#N/A,TRUE,"general"}</definedName>
    <definedName name="_k8" localSheetId="12" hidden="1">{"via1",#N/A,TRUE,"general";"via2",#N/A,TRUE,"general";"via3",#N/A,TRUE,"general"}</definedName>
    <definedName name="_k8" hidden="1">{"via1",#N/A,TRUE,"general";"via2",#N/A,TRUE,"general";"via3",#N/A,TRUE,"general"}</definedName>
    <definedName name="_k9" localSheetId="16" hidden="1">{"TAB1",#N/A,TRUE,"GENERAL";"TAB2",#N/A,TRUE,"GENERAL";"TAB3",#N/A,TRUE,"GENERAL";"TAB4",#N/A,TRUE,"GENERAL";"TAB5",#N/A,TRUE,"GENERAL"}</definedName>
    <definedName name="_k9" localSheetId="12" hidden="1">{"TAB1",#N/A,TRUE,"GENERAL";"TAB2",#N/A,TRUE,"GENERAL";"TAB3",#N/A,TRUE,"GENERAL";"TAB4",#N/A,TRUE,"GENERAL";"TAB5",#N/A,TRUE,"GENERAL"}</definedName>
    <definedName name="_k9" hidden="1">{"TAB1",#N/A,TRUE,"GENERAL";"TAB2",#N/A,TRUE,"GENERAL";"TAB3",#N/A,TRUE,"GENERAL";"TAB4",#N/A,TRUE,"GENERAL";"TAB5",#N/A,TRUE,"GENERAL"}</definedName>
    <definedName name="_Key1" localSheetId="0">#REF!</definedName>
    <definedName name="_Key1" localSheetId="1">#REF!</definedName>
    <definedName name="_Key1" localSheetId="8">#REF!</definedName>
    <definedName name="_Key1" hidden="1">#REF!</definedName>
    <definedName name="_Key11" hidden="1">#REF!</definedName>
    <definedName name="_Key2" localSheetId="16" hidden="1">#REF!</definedName>
    <definedName name="_Key2" localSheetId="12" hidden="1">#REF!</definedName>
    <definedName name="_Key2" hidden="1">#REF!</definedName>
    <definedName name="_Key21" localSheetId="16" hidden="1">#REF!</definedName>
    <definedName name="_Key21" localSheetId="12" hidden="1">#REF!</definedName>
    <definedName name="_Key21" hidden="1">#REF!</definedName>
    <definedName name="_key3" localSheetId="16" hidden="1">#REF!</definedName>
    <definedName name="_key3" localSheetId="12" hidden="1">#REF!</definedName>
    <definedName name="_key3" hidden="1">#REF!</definedName>
    <definedName name="_key31" hidden="1">#REF!</definedName>
    <definedName name="_kjk6" localSheetId="16" hidden="1">{"TAB1",#N/A,TRUE,"GENERAL";"TAB2",#N/A,TRUE,"GENERAL";"TAB3",#N/A,TRUE,"GENERAL";"TAB4",#N/A,TRUE,"GENERAL";"TAB5",#N/A,TRUE,"GENERAL"}</definedName>
    <definedName name="_kjk6" localSheetId="12" hidden="1">{"TAB1",#N/A,TRUE,"GENERAL";"TAB2",#N/A,TRUE,"GENERAL";"TAB3",#N/A,TRUE,"GENERAL";"TAB4",#N/A,TRUE,"GENERAL";"TAB5",#N/A,TRUE,"GENERAL"}</definedName>
    <definedName name="_kjk6" hidden="1">{"TAB1",#N/A,TRUE,"GENERAL";"TAB2",#N/A,TRUE,"GENERAL";"TAB3",#N/A,TRUE,"GENERAL";"TAB4",#N/A,TRUE,"GENERAL";"TAB5",#N/A,TRUE,"GENERAL"}</definedName>
    <definedName name="_lar03">#REF!</definedName>
    <definedName name="_LEY80">#REF!</definedName>
    <definedName name="_m3" localSheetId="16" hidden="1">{"via1",#N/A,TRUE,"general";"via2",#N/A,TRUE,"general";"via3",#N/A,TRUE,"general"}</definedName>
    <definedName name="_m3" localSheetId="12" hidden="1">{"via1",#N/A,TRUE,"general";"via2",#N/A,TRUE,"general";"via3",#N/A,TRUE,"general"}</definedName>
    <definedName name="_m3" hidden="1">{"via1",#N/A,TRUE,"general";"via2",#N/A,TRUE,"general";"via3",#N/A,TRUE,"general"}</definedName>
    <definedName name="_m4" localSheetId="16" hidden="1">{"TAB1",#N/A,TRUE,"GENERAL";"TAB2",#N/A,TRUE,"GENERAL";"TAB3",#N/A,TRUE,"GENERAL";"TAB4",#N/A,TRUE,"GENERAL";"TAB5",#N/A,TRUE,"GENERAL"}</definedName>
    <definedName name="_m4" localSheetId="12" hidden="1">{"TAB1",#N/A,TRUE,"GENERAL";"TAB2",#N/A,TRUE,"GENERAL";"TAB3",#N/A,TRUE,"GENERAL";"TAB4",#N/A,TRUE,"GENERAL";"TAB5",#N/A,TRUE,"GENERAL"}</definedName>
    <definedName name="_m4" hidden="1">{"TAB1",#N/A,TRUE,"GENERAL";"TAB2",#N/A,TRUE,"GENERAL";"TAB3",#N/A,TRUE,"GENERAL";"TAB4",#N/A,TRUE,"GENERAL";"TAB5",#N/A,TRUE,"GENERAL"}</definedName>
    <definedName name="_m5" localSheetId="16" hidden="1">{"via1",#N/A,TRUE,"general";"via2",#N/A,TRUE,"general";"via3",#N/A,TRUE,"general"}</definedName>
    <definedName name="_m5" localSheetId="12" hidden="1">{"via1",#N/A,TRUE,"general";"via2",#N/A,TRUE,"general";"via3",#N/A,TRUE,"general"}</definedName>
    <definedName name="_m5" hidden="1">{"via1",#N/A,TRUE,"general";"via2",#N/A,TRUE,"general";"via3",#N/A,TRUE,"general"}</definedName>
    <definedName name="_m6" localSheetId="16" hidden="1">{"TAB1",#N/A,TRUE,"GENERAL";"TAB2",#N/A,TRUE,"GENERAL";"TAB3",#N/A,TRUE,"GENERAL";"TAB4",#N/A,TRUE,"GENERAL";"TAB5",#N/A,TRUE,"GENERAL"}</definedName>
    <definedName name="_m6" localSheetId="12" hidden="1">{"TAB1",#N/A,TRUE,"GENERAL";"TAB2",#N/A,TRUE,"GENERAL";"TAB3",#N/A,TRUE,"GENERAL";"TAB4",#N/A,TRUE,"GENERAL";"TAB5",#N/A,TRUE,"GENERAL"}</definedName>
    <definedName name="_m6" hidden="1">{"TAB1",#N/A,TRUE,"GENERAL";"TAB2",#N/A,TRUE,"GENERAL";"TAB3",#N/A,TRUE,"GENERAL";"TAB4",#N/A,TRUE,"GENERAL";"TAB5",#N/A,TRUE,"GENERAL"}</definedName>
    <definedName name="_m7" localSheetId="16" hidden="1">{"TAB1",#N/A,TRUE,"GENERAL";"TAB2",#N/A,TRUE,"GENERAL";"TAB3",#N/A,TRUE,"GENERAL";"TAB4",#N/A,TRUE,"GENERAL";"TAB5",#N/A,TRUE,"GENERAL"}</definedName>
    <definedName name="_m7" localSheetId="12" hidden="1">{"TAB1",#N/A,TRUE,"GENERAL";"TAB2",#N/A,TRUE,"GENERAL";"TAB3",#N/A,TRUE,"GENERAL";"TAB4",#N/A,TRUE,"GENERAL";"TAB5",#N/A,TRUE,"GENERAL"}</definedName>
    <definedName name="_m7" hidden="1">{"TAB1",#N/A,TRUE,"GENERAL";"TAB2",#N/A,TRUE,"GENERAL";"TAB3",#N/A,TRUE,"GENERAL";"TAB4",#N/A,TRUE,"GENERAL";"TAB5",#N/A,TRUE,"GENERAL"}</definedName>
    <definedName name="_m8" localSheetId="16" hidden="1">{"via1",#N/A,TRUE,"general";"via2",#N/A,TRUE,"general";"via3",#N/A,TRUE,"general"}</definedName>
    <definedName name="_m8" localSheetId="12" hidden="1">{"via1",#N/A,TRUE,"general";"via2",#N/A,TRUE,"general";"via3",#N/A,TRUE,"general"}</definedName>
    <definedName name="_m8" hidden="1">{"via1",#N/A,TRUE,"general";"via2",#N/A,TRUE,"general";"via3",#N/A,TRUE,"general"}</definedName>
    <definedName name="_m9" localSheetId="16" hidden="1">{"via1",#N/A,TRUE,"general";"via2",#N/A,TRUE,"general";"via3",#N/A,TRUE,"general"}</definedName>
    <definedName name="_m9" localSheetId="12" hidden="1">{"via1",#N/A,TRUE,"general";"via2",#N/A,TRUE,"general";"via3",#N/A,TRUE,"general"}</definedName>
    <definedName name="_m9" hidden="1">{"via1",#N/A,TRUE,"general";"via2",#N/A,TRUE,"general";"via3",#N/A,TRUE,"general"}</definedName>
    <definedName name="_MA2">#REF!</definedName>
    <definedName name="_MAT1">#REF!</definedName>
    <definedName name="_MAT112">#REF!</definedName>
    <definedName name="_MAT121">#REF!</definedName>
    <definedName name="_MAT177">#REF!</definedName>
    <definedName name="_MAT180">#REF!</definedName>
    <definedName name="_MF1">#REF!</definedName>
    <definedName name="_MF13">#REF!</definedName>
    <definedName name="_MO10">#REF!</definedName>
    <definedName name="_MO11">#REF!</definedName>
    <definedName name="_MOD1">#REF!</definedName>
    <definedName name="_MOR15">#REF!</definedName>
    <definedName name="_mun2">#REF!</definedName>
    <definedName name="_n3" localSheetId="16" hidden="1">{"TAB1",#N/A,TRUE,"GENERAL";"TAB2",#N/A,TRUE,"GENERAL";"TAB3",#N/A,TRUE,"GENERAL";"TAB4",#N/A,TRUE,"GENERAL";"TAB5",#N/A,TRUE,"GENERAL"}</definedName>
    <definedName name="_n3" localSheetId="12" hidden="1">{"TAB1",#N/A,TRUE,"GENERAL";"TAB2",#N/A,TRUE,"GENERAL";"TAB3",#N/A,TRUE,"GENERAL";"TAB4",#N/A,TRUE,"GENERAL";"TAB5",#N/A,TRUE,"GENERAL"}</definedName>
    <definedName name="_n3" hidden="1">{"TAB1",#N/A,TRUE,"GENERAL";"TAB2",#N/A,TRUE,"GENERAL";"TAB3",#N/A,TRUE,"GENERAL";"TAB4",#N/A,TRUE,"GENERAL";"TAB5",#N/A,TRUE,"GENERAL"}</definedName>
    <definedName name="_n4" localSheetId="16" hidden="1">{"via1",#N/A,TRUE,"general";"via2",#N/A,TRUE,"general";"via3",#N/A,TRUE,"general"}</definedName>
    <definedName name="_n4" localSheetId="12" hidden="1">{"via1",#N/A,TRUE,"general";"via2",#N/A,TRUE,"general";"via3",#N/A,TRUE,"general"}</definedName>
    <definedName name="_n4" hidden="1">{"via1",#N/A,TRUE,"general";"via2",#N/A,TRUE,"general";"via3",#N/A,TRUE,"general"}</definedName>
    <definedName name="_n5" localSheetId="16" hidden="1">{"TAB1",#N/A,TRUE,"GENERAL";"TAB2",#N/A,TRUE,"GENERAL";"TAB3",#N/A,TRUE,"GENERAL";"TAB4",#N/A,TRUE,"GENERAL";"TAB5",#N/A,TRUE,"GENERAL"}</definedName>
    <definedName name="_n5" localSheetId="12" hidden="1">{"TAB1",#N/A,TRUE,"GENERAL";"TAB2",#N/A,TRUE,"GENERAL";"TAB3",#N/A,TRUE,"GENERAL";"TAB4",#N/A,TRUE,"GENERAL";"TAB5",#N/A,TRUE,"GENERAL"}</definedName>
    <definedName name="_n5" hidden="1">{"TAB1",#N/A,TRUE,"GENERAL";"TAB2",#N/A,TRUE,"GENERAL";"TAB3",#N/A,TRUE,"GENERAL";"TAB4",#N/A,TRUE,"GENERAL";"TAB5",#N/A,TRUE,"GENERAL"}</definedName>
    <definedName name="_NOM1">#REF!</definedName>
    <definedName name="_NOM10">#REF!</definedName>
    <definedName name="_NOM11">#REF!</definedName>
    <definedName name="_NOM12">#REF!</definedName>
    <definedName name="_NOM13">#REF!</definedName>
    <definedName name="_NOM14">#REF!</definedName>
    <definedName name="_NOM15">#REF!</definedName>
    <definedName name="_NOM16">#REF!</definedName>
    <definedName name="_NOM17">#REF!</definedName>
    <definedName name="_NOM18">#REF!</definedName>
    <definedName name="_NOM19">#REF!</definedName>
    <definedName name="_NOM2">#REF!</definedName>
    <definedName name="_NOM20">#REF!</definedName>
    <definedName name="_NOM3">#REF!</definedName>
    <definedName name="_NOM4">#REF!</definedName>
    <definedName name="_NOM5">#REF!</definedName>
    <definedName name="_NOM6">#REF!</definedName>
    <definedName name="_NOM7">#REF!</definedName>
    <definedName name="_NOM8">#REF!</definedName>
    <definedName name="_NOM9">#REF!</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localSheetId="16" hidden="1">{"via1",#N/A,TRUE,"general";"via2",#N/A,TRUE,"general";"via3",#N/A,TRUE,"general"}</definedName>
    <definedName name="_nyn7" localSheetId="12" hidden="1">{"via1",#N/A,TRUE,"general";"via2",#N/A,TRUE,"general";"via3",#N/A,TRUE,"general"}</definedName>
    <definedName name="_nyn7" hidden="1">{"via1",#N/A,TRUE,"general";"via2",#N/A,TRUE,"general";"via3",#N/A,TRUE,"general"}</definedName>
    <definedName name="_ñ">#REF!</definedName>
    <definedName name="_o4" localSheetId="16" hidden="1">{"via1",#N/A,TRUE,"general";"via2",#N/A,TRUE,"general";"via3",#N/A,TRUE,"general"}</definedName>
    <definedName name="_o4" localSheetId="12" hidden="1">{"via1",#N/A,TRUE,"general";"via2",#N/A,TRUE,"general";"via3",#N/A,TRUE,"general"}</definedName>
    <definedName name="_o4" hidden="1">{"via1",#N/A,TRUE,"general";"via2",#N/A,TRUE,"general";"via3",#N/A,TRUE,"general"}</definedName>
    <definedName name="_o5" localSheetId="16" hidden="1">{"TAB1",#N/A,TRUE,"GENERAL";"TAB2",#N/A,TRUE,"GENERAL";"TAB3",#N/A,TRUE,"GENERAL";"TAB4",#N/A,TRUE,"GENERAL";"TAB5",#N/A,TRUE,"GENERAL"}</definedName>
    <definedName name="_o5" localSheetId="12" hidden="1">{"TAB1",#N/A,TRUE,"GENERAL";"TAB2",#N/A,TRUE,"GENERAL";"TAB3",#N/A,TRUE,"GENERAL";"TAB4",#N/A,TRUE,"GENERAL";"TAB5",#N/A,TRUE,"GENERAL"}</definedName>
    <definedName name="_o5" hidden="1">{"TAB1",#N/A,TRUE,"GENERAL";"TAB2",#N/A,TRUE,"GENERAL";"TAB3",#N/A,TRUE,"GENERAL";"TAB4",#N/A,TRUE,"GENERAL";"TAB5",#N/A,TRUE,"GENERAL"}</definedName>
    <definedName name="_o6" localSheetId="16" hidden="1">{"TAB1",#N/A,TRUE,"GENERAL";"TAB2",#N/A,TRUE,"GENERAL";"TAB3",#N/A,TRUE,"GENERAL";"TAB4",#N/A,TRUE,"GENERAL";"TAB5",#N/A,TRUE,"GENERAL"}</definedName>
    <definedName name="_o6" localSheetId="12" hidden="1">{"TAB1",#N/A,TRUE,"GENERAL";"TAB2",#N/A,TRUE,"GENERAL";"TAB3",#N/A,TRUE,"GENERAL";"TAB4",#N/A,TRUE,"GENERAL";"TAB5",#N/A,TRUE,"GENERAL"}</definedName>
    <definedName name="_o6" hidden="1">{"TAB1",#N/A,TRUE,"GENERAL";"TAB2",#N/A,TRUE,"GENERAL";"TAB3",#N/A,TRUE,"GENERAL";"TAB4",#N/A,TRUE,"GENERAL";"TAB5",#N/A,TRUE,"GENERAL"}</definedName>
    <definedName name="_o7" localSheetId="16" hidden="1">{"TAB1",#N/A,TRUE,"GENERAL";"TAB2",#N/A,TRUE,"GENERAL";"TAB3",#N/A,TRUE,"GENERAL";"TAB4",#N/A,TRUE,"GENERAL";"TAB5",#N/A,TRUE,"GENERAL"}</definedName>
    <definedName name="_o7" localSheetId="12" hidden="1">{"TAB1",#N/A,TRUE,"GENERAL";"TAB2",#N/A,TRUE,"GENERAL";"TAB3",#N/A,TRUE,"GENERAL";"TAB4",#N/A,TRUE,"GENERAL";"TAB5",#N/A,TRUE,"GENERAL"}</definedName>
    <definedName name="_o7" hidden="1">{"TAB1",#N/A,TRUE,"GENERAL";"TAB2",#N/A,TRUE,"GENERAL";"TAB3",#N/A,TRUE,"GENERAL";"TAB4",#N/A,TRUE,"GENERAL";"TAB5",#N/A,TRUE,"GENERAL"}</definedName>
    <definedName name="_o8" localSheetId="16" hidden="1">{"via1",#N/A,TRUE,"general";"via2",#N/A,TRUE,"general";"via3",#N/A,TRUE,"general"}</definedName>
    <definedName name="_o8" localSheetId="12" hidden="1">{"via1",#N/A,TRUE,"general";"via2",#N/A,TRUE,"general";"via3",#N/A,TRUE,"general"}</definedName>
    <definedName name="_o8" hidden="1">{"via1",#N/A,TRUE,"general";"via2",#N/A,TRUE,"general";"via3",#N/A,TRUE,"general"}</definedName>
    <definedName name="_o9" localSheetId="16" hidden="1">{"TAB1",#N/A,TRUE,"GENERAL";"TAB2",#N/A,TRUE,"GENERAL";"TAB3",#N/A,TRUE,"GENERAL";"TAB4",#N/A,TRUE,"GENERAL";"TAB5",#N/A,TRUE,"GENERAL"}</definedName>
    <definedName name="_o9" localSheetId="12" hidden="1">{"TAB1",#N/A,TRUE,"GENERAL";"TAB2",#N/A,TRUE,"GENERAL";"TAB3",#N/A,TRUE,"GENERAL";"TAB4",#N/A,TRUE,"GENERAL";"TAB5",#N/A,TRUE,"GENERAL"}</definedName>
    <definedName name="_o9" hidden="1">{"TAB1",#N/A,TRUE,"GENERAL";"TAB2",#N/A,TRUE,"GENERAL";"TAB3",#N/A,TRUE,"GENERAL";"TAB4",#N/A,TRUE,"GENERAL";"TAB5",#N/A,TRUE,"GENERAL"}</definedName>
    <definedName name="_OCD1">#REF!</definedName>
    <definedName name="_OCI1">#REF!</definedName>
    <definedName name="_Order1" hidden="1">255</definedName>
    <definedName name="_Order2" hidden="1">255</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6" localSheetId="16" hidden="1">{"via1",#N/A,TRUE,"general";"via2",#N/A,TRUE,"general";"via3",#N/A,TRUE,"general"}</definedName>
    <definedName name="_p6" localSheetId="12" hidden="1">{"via1",#N/A,TRUE,"general";"via2",#N/A,TRUE,"general";"via3",#N/A,TRUE,"general"}</definedName>
    <definedName name="_p6" hidden="1">{"via1",#N/A,TRUE,"general";"via2",#N/A,TRUE,"general";"via3",#N/A,TRUE,"general"}</definedName>
    <definedName name="_p7" localSheetId="16" hidden="1">{"via1",#N/A,TRUE,"general";"via2",#N/A,TRUE,"general";"via3",#N/A,TRUE,"general"}</definedName>
    <definedName name="_p7" localSheetId="12" hidden="1">{"via1",#N/A,TRUE,"general";"via2",#N/A,TRUE,"general";"via3",#N/A,TRUE,"general"}</definedName>
    <definedName name="_p7" hidden="1">{"via1",#N/A,TRUE,"general";"via2",#N/A,TRUE,"general";"via3",#N/A,TRUE,"general"}</definedName>
    <definedName name="_p8" localSheetId="16" hidden="1">{"TAB1",#N/A,TRUE,"GENERAL";"TAB2",#N/A,TRUE,"GENERAL";"TAB3",#N/A,TRUE,"GENERAL";"TAB4",#N/A,TRUE,"GENERAL";"TAB5",#N/A,TRUE,"GENERAL"}</definedName>
    <definedName name="_p8" localSheetId="12" hidden="1">{"TAB1",#N/A,TRUE,"GENERAL";"TAB2",#N/A,TRUE,"GENERAL";"TAB3",#N/A,TRUE,"GENERAL";"TAB4",#N/A,TRUE,"GENERAL";"TAB5",#N/A,TRUE,"GENERAL"}</definedName>
    <definedName name="_p8" hidden="1">{"TAB1",#N/A,TRUE,"GENERAL";"TAB2",#N/A,TRUE,"GENERAL";"TAB3",#N/A,TRUE,"GENERAL";"TAB4",#N/A,TRUE,"GENERAL";"TAB5",#N/A,TRUE,"GENERAL"}</definedName>
    <definedName name="_Pa1">#REF!</definedName>
    <definedName name="_Pa2">#REF!</definedName>
    <definedName name="_Pa3">#REF!</definedName>
    <definedName name="_Pa4">#REF!</definedName>
    <definedName name="_Parse_Out" localSheetId="16" hidden="1">#REF!</definedName>
    <definedName name="_Parse_Out" localSheetId="12" hidden="1">#REF!</definedName>
    <definedName name="_Parse_Out" hidden="1">#REF!</definedName>
    <definedName name="_PF4">#REF!</definedName>
    <definedName name="_PJ50">#REF!</definedName>
    <definedName name="_pj51">#REF!</definedName>
    <definedName name="_PMT5671">#REF!</definedName>
    <definedName name="_PMT5805">#REF!</definedName>
    <definedName name="_PMT5806">#REF!</definedName>
    <definedName name="_PMT5815">#REF!</definedName>
    <definedName name="_PMT5820">#REF!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'[14]PRECIO-MATERIALES'!$A$1:$E$65536</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RE12">#REF!</definedName>
    <definedName name="_PRESTACIONES">#REF!</definedName>
    <definedName name="_PTO97">#REF!</definedName>
    <definedName name="_PW2">#REF!</definedName>
    <definedName name="_PX5">#REF!</definedName>
    <definedName name="_PZ15">#REF!</definedName>
    <definedName name="_PZ20">#REF!</definedName>
    <definedName name="_PZ30">#REF!</definedName>
    <definedName name="_PZ40">#REF!</definedName>
    <definedName name="_PZ50">#REF!</definedName>
    <definedName name="_QTY1">#REF!</definedName>
    <definedName name="_r" localSheetId="16">#REF!</definedName>
    <definedName name="_r" localSheetId="12">#REF!</definedName>
    <definedName name="_r" hidden="1">{"TAB1",#N/A,TRUE,"GENERAL";"TAB2",#N/A,TRUE,"GENERAL";"TAB3",#N/A,TRUE,"GENERAL";"TAB4",#N/A,TRUE,"GENERAL";"TAB5",#N/A,TRUE,"GENERAL"}</definedName>
    <definedName name="_R1_">#REF!</definedName>
    <definedName name="_r4r" localSheetId="16" hidden="1">{"via1",#N/A,TRUE,"general";"via2",#N/A,TRUE,"general";"via3",#N/A,TRUE,"general"}</definedName>
    <definedName name="_r4r" localSheetId="12" hidden="1">{"via1",#N/A,TRUE,"general";"via2",#N/A,TRUE,"general";"via3",#N/A,TRUE,"general"}</definedName>
    <definedName name="_r4r" hidden="1">{"via1",#N/A,TRUE,"general";"via2",#N/A,TRUE,"general";"via3",#N/A,TRUE,"general"}</definedName>
    <definedName name="_rc">#N/A</definedName>
    <definedName name="_RD43">#REF!</definedName>
    <definedName name="_RD63">#REF!</definedName>
    <definedName name="_RD64">#REF!</definedName>
    <definedName name="_RD83">#REF!</definedName>
    <definedName name="_RD84">#REF!</definedName>
    <definedName name="_RD86">#REF!</definedName>
    <definedName name="_REC1">"Rectángulo 31"</definedName>
    <definedName name="_ref4">#REF!</definedName>
    <definedName name="_Regression_Out" hidden="1">#N/A</definedName>
    <definedName name="_Regression_X" hidden="1">#N/A</definedName>
    <definedName name="_Regression_Y" hidden="1">#N/A</definedName>
    <definedName name="_RET1">#REF!</definedName>
    <definedName name="_RET2">#REF!</definedName>
    <definedName name="_RET3">#REF!</definedName>
    <definedName name="_RET4">#REF!</definedName>
    <definedName name="_RET5">#REF!</definedName>
    <definedName name="_RET6">#REF!</definedName>
    <definedName name="_rtu6" localSheetId="16" hidden="1">{"via1",#N/A,TRUE,"general";"via2",#N/A,TRUE,"general";"via3",#N/A,TRUE,"general"}</definedName>
    <definedName name="_rtu6" localSheetId="12" hidden="1">{"via1",#N/A,TRUE,"general";"via2",#N/A,TRUE,"general";"via3",#N/A,TRUE,"general"}</definedName>
    <definedName name="_rtu6" hidden="1">{"via1",#N/A,TRUE,"general";"via2",#N/A,TRUE,"general";"via3",#N/A,TRUE,"general"}</definedName>
    <definedName name="_s1" localSheetId="16" hidden="1">{"via1",#N/A,TRUE,"general";"via2",#N/A,TRUE,"general";"via3",#N/A,TRUE,"general"}</definedName>
    <definedName name="_s1" localSheetId="12" hidden="1">{"via1",#N/A,TRUE,"general";"via2",#N/A,TRUE,"general";"via3",#N/A,TRUE,"general"}</definedName>
    <definedName name="_s1" hidden="1">{"via1",#N/A,TRUE,"general";"via2",#N/A,TRUE,"general";"via3",#N/A,TRUE,"general"}</definedName>
    <definedName name="_s2" localSheetId="16" hidden="1">{"TAB1",#N/A,TRUE,"GENERAL";"TAB2",#N/A,TRUE,"GENERAL";"TAB3",#N/A,TRUE,"GENERAL";"TAB4",#N/A,TRUE,"GENERAL";"TAB5",#N/A,TRUE,"GENERAL"}</definedName>
    <definedName name="_s2" localSheetId="12" hidden="1">{"TAB1",#N/A,TRUE,"GENERAL";"TAB2",#N/A,TRUE,"GENERAL";"TAB3",#N/A,TRUE,"GENERAL";"TAB4",#N/A,TRUE,"GENERAL";"TAB5",#N/A,TRUE,"GENERAL"}</definedName>
    <definedName name="_s2" hidden="1">{"TAB1",#N/A,TRUE,"GENERAL";"TAB2",#N/A,TRUE,"GENERAL";"TAB3",#N/A,TRUE,"GENERAL";"TAB4",#N/A,TRUE,"GENERAL";"TAB5",#N/A,TRUE,"GENERAL"}</definedName>
    <definedName name="_s3" localSheetId="16" hidden="1">{"TAB1",#N/A,TRUE,"GENERAL";"TAB2",#N/A,TRUE,"GENERAL";"TAB3",#N/A,TRUE,"GENERAL";"TAB4",#N/A,TRUE,"GENERAL";"TAB5",#N/A,TRUE,"GENERAL"}</definedName>
    <definedName name="_s3" localSheetId="12" hidden="1">{"TAB1",#N/A,TRUE,"GENERAL";"TAB2",#N/A,TRUE,"GENERAL";"TAB3",#N/A,TRUE,"GENERAL";"TAB4",#N/A,TRUE,"GENERAL";"TAB5",#N/A,TRUE,"GENERAL"}</definedName>
    <definedName name="_s3" hidden="1">{"TAB1",#N/A,TRUE,"GENERAL";"TAB2",#N/A,TRUE,"GENERAL";"TAB3",#N/A,TRUE,"GENERAL";"TAB4",#N/A,TRUE,"GENERAL";"TAB5",#N/A,TRUE,"GENERAL"}</definedName>
    <definedName name="_s4" localSheetId="16" hidden="1">{"via1",#N/A,TRUE,"general";"via2",#N/A,TRUE,"general";"via3",#N/A,TRUE,"general"}</definedName>
    <definedName name="_s4" localSheetId="12" hidden="1">{"via1",#N/A,TRUE,"general";"via2",#N/A,TRUE,"general";"via3",#N/A,TRUE,"general"}</definedName>
    <definedName name="_s4" hidden="1">{"via1",#N/A,TRUE,"general";"via2",#N/A,TRUE,"general";"via3",#N/A,TRUE,"general"}</definedName>
    <definedName name="_s5" localSheetId="16" hidden="1">{"via1",#N/A,TRUE,"general";"via2",#N/A,TRUE,"general";"via3",#N/A,TRUE,"general"}</definedName>
    <definedName name="_s5" localSheetId="12" hidden="1">{"via1",#N/A,TRUE,"general";"via2",#N/A,TRUE,"general";"via3",#N/A,TRUE,"general"}</definedName>
    <definedName name="_s5" hidden="1">{"via1",#N/A,TRUE,"general";"via2",#N/A,TRUE,"general";"via3",#N/A,TRUE,"general"}</definedName>
    <definedName name="_s6" localSheetId="16" hidden="1">{"TAB1",#N/A,TRUE,"GENERAL";"TAB2",#N/A,TRUE,"GENERAL";"TAB3",#N/A,TRUE,"GENERAL";"TAB4",#N/A,TRUE,"GENERAL";"TAB5",#N/A,TRUE,"GENERAL"}</definedName>
    <definedName name="_s6" localSheetId="12" hidden="1">{"TAB1",#N/A,TRUE,"GENERAL";"TAB2",#N/A,TRUE,"GENERAL";"TAB3",#N/A,TRUE,"GENERAL";"TAB4",#N/A,TRUE,"GENERAL";"TAB5",#N/A,TRUE,"GENERAL"}</definedName>
    <definedName name="_s6" hidden="1">{"TAB1",#N/A,TRUE,"GENERAL";"TAB2",#N/A,TRUE,"GENERAL";"TAB3",#N/A,TRUE,"GENERAL";"TAB4",#N/A,TRUE,"GENERAL";"TAB5",#N/A,TRUE,"GENERAL"}</definedName>
    <definedName name="_s7" localSheetId="16" hidden="1">{"via1",#N/A,TRUE,"general";"via2",#N/A,TRUE,"general";"via3",#N/A,TRUE,"general"}</definedName>
    <definedName name="_s7" localSheetId="12" hidden="1">{"via1",#N/A,TRUE,"general";"via2",#N/A,TRUE,"general";"via3",#N/A,TRUE,"general"}</definedName>
    <definedName name="_s7" hidden="1">{"via1",#N/A,TRUE,"general";"via2",#N/A,TRUE,"general";"via3",#N/A,TRUE,"general"}</definedName>
    <definedName name="_SAL1">#REF!</definedName>
    <definedName name="_SBC1">[10]INV!$A$12:$D$15</definedName>
    <definedName name="_SBC3">[10]INV!$F$12:$I$15</definedName>
    <definedName name="_SBC5">[10]INV!$K$12:$N$15</definedName>
    <definedName name="_Sort" localSheetId="0">#REF!</definedName>
    <definedName name="_Sort" localSheetId="1">#REF!</definedName>
    <definedName name="_Sort" localSheetId="8">#REF!</definedName>
    <definedName name="_Sort" hidden="1">#REF!</definedName>
    <definedName name="_srn001">#REF!</definedName>
    <definedName name="_SUM1">#REF!</definedName>
    <definedName name="_SUM2">#REF!</definedName>
    <definedName name="_SY106">#REF!</definedName>
    <definedName name="_SY126">#REF!</definedName>
    <definedName name="_SY166">#REF!</definedName>
    <definedName name="_SY186">#REF!</definedName>
    <definedName name="_SY206">#REF!</definedName>
    <definedName name="_SY86">#REF!</definedName>
    <definedName name="_t3" localSheetId="16" hidden="1">{"TAB1",#N/A,TRUE,"GENERAL";"TAB2",#N/A,TRUE,"GENERAL";"TAB3",#N/A,TRUE,"GENERAL";"TAB4",#N/A,TRUE,"GENERAL";"TAB5",#N/A,TRUE,"GENERAL"}</definedName>
    <definedName name="_t3" localSheetId="12" hidden="1">{"TAB1",#N/A,TRUE,"GENERAL";"TAB2",#N/A,TRUE,"GENERAL";"TAB3",#N/A,TRUE,"GENERAL";"TAB4",#N/A,TRUE,"GENERAL";"TAB5",#N/A,TRUE,"GENERAL"}</definedName>
    <definedName name="_t3" hidden="1">{"TAB1",#N/A,TRUE,"GENERAL";"TAB2",#N/A,TRUE,"GENERAL";"TAB3",#N/A,TRUE,"GENERAL";"TAB4",#N/A,TRUE,"GENERAL";"TAB5",#N/A,TRUE,"GENERAL"}</definedName>
    <definedName name="_t4" localSheetId="16" hidden="1">{"via1",#N/A,TRUE,"general";"via2",#N/A,TRUE,"general";"via3",#N/A,TRUE,"general"}</definedName>
    <definedName name="_t4" localSheetId="12" hidden="1">{"via1",#N/A,TRUE,"general";"via2",#N/A,TRUE,"general";"via3",#N/A,TRUE,"general"}</definedName>
    <definedName name="_t4" hidden="1">{"via1",#N/A,TRUE,"general";"via2",#N/A,TRUE,"general";"via3",#N/A,TRUE,"general"}</definedName>
    <definedName name="_t5" localSheetId="16" hidden="1">{"TAB1",#N/A,TRUE,"GENERAL";"TAB2",#N/A,TRUE,"GENERAL";"TAB3",#N/A,TRUE,"GENERAL";"TAB4",#N/A,TRUE,"GENERAL";"TAB5",#N/A,TRUE,"GENERAL"}</definedName>
    <definedName name="_t5" localSheetId="12" hidden="1">{"TAB1",#N/A,TRUE,"GENERAL";"TAB2",#N/A,TRUE,"GENERAL";"TAB3",#N/A,TRUE,"GENERAL";"TAB4",#N/A,TRUE,"GENERAL";"TAB5",#N/A,TRUE,"GENERAL"}</definedName>
    <definedName name="_t5" hidden="1">{"TAB1",#N/A,TRUE,"GENERAL";"TAB2",#N/A,TRUE,"GENERAL";"TAB3",#N/A,TRUE,"GENERAL";"TAB4",#N/A,TRUE,"GENERAL";"TAB5",#N/A,TRUE,"GENERAL"}</definedName>
    <definedName name="_t6" localSheetId="16" hidden="1">{"via1",#N/A,TRUE,"general";"via2",#N/A,TRUE,"general";"via3",#N/A,TRUE,"general"}</definedName>
    <definedName name="_t6" localSheetId="12" hidden="1">{"via1",#N/A,TRUE,"general";"via2",#N/A,TRUE,"general";"via3",#N/A,TRUE,"general"}</definedName>
    <definedName name="_t6" hidden="1">{"via1",#N/A,TRUE,"general";"via2",#N/A,TRUE,"general";"via3",#N/A,TRUE,"general"}</definedName>
    <definedName name="_t66" localSheetId="16" hidden="1">{"TAB1",#N/A,TRUE,"GENERAL";"TAB2",#N/A,TRUE,"GENERAL";"TAB3",#N/A,TRUE,"GENERAL";"TAB4",#N/A,TRUE,"GENERAL";"TAB5",#N/A,TRUE,"GENERAL"}</definedName>
    <definedName name="_t66" localSheetId="12" hidden="1">{"TAB1",#N/A,TRUE,"GENERAL";"TAB2",#N/A,TRUE,"GENERAL";"TAB3",#N/A,TRUE,"GENERAL";"TAB4",#N/A,TRUE,"GENERAL";"TAB5",#N/A,TRUE,"GENERAL"}</definedName>
    <definedName name="_t66" hidden="1">{"TAB1",#N/A,TRUE,"GENERAL";"TAB2",#N/A,TRUE,"GENERAL";"TAB3",#N/A,TRUE,"GENERAL";"TAB4",#N/A,TRUE,"GENERAL";"TAB5",#N/A,TRUE,"GENERAL"}</definedName>
    <definedName name="_t7" localSheetId="16" hidden="1">{"via1",#N/A,TRUE,"general";"via2",#N/A,TRUE,"general";"via3",#N/A,TRUE,"general"}</definedName>
    <definedName name="_t7" localSheetId="12" hidden="1">{"via1",#N/A,TRUE,"general";"via2",#N/A,TRUE,"general";"via3",#N/A,TRUE,"general"}</definedName>
    <definedName name="_t7" hidden="1">{"via1",#N/A,TRUE,"general";"via2",#N/A,TRUE,"general";"via3",#N/A,TRUE,"general"}</definedName>
    <definedName name="_t77" localSheetId="16" hidden="1">{"TAB1",#N/A,TRUE,"GENERAL";"TAB2",#N/A,TRUE,"GENERAL";"TAB3",#N/A,TRUE,"GENERAL";"TAB4",#N/A,TRUE,"GENERAL";"TAB5",#N/A,TRUE,"GENERAL"}</definedName>
    <definedName name="_t77" localSheetId="12" hidden="1">{"TAB1",#N/A,TRUE,"GENERAL";"TAB2",#N/A,TRUE,"GENERAL";"TAB3",#N/A,TRUE,"GENERAL";"TAB4",#N/A,TRUE,"GENERAL";"TAB5",#N/A,TRUE,"GENERAL"}</definedName>
    <definedName name="_t77" hidden="1">{"TAB1",#N/A,TRUE,"GENERAL";"TAB2",#N/A,TRUE,"GENERAL";"TAB3",#N/A,TRUE,"GENERAL";"TAB4",#N/A,TRUE,"GENERAL";"TAB5",#N/A,TRUE,"GENERAL"}</definedName>
    <definedName name="_t8" localSheetId="16" hidden="1">{"TAB1",#N/A,TRUE,"GENERAL";"TAB2",#N/A,TRUE,"GENERAL";"TAB3",#N/A,TRUE,"GENERAL";"TAB4",#N/A,TRUE,"GENERAL";"TAB5",#N/A,TRUE,"GENERAL"}</definedName>
    <definedName name="_t8" localSheetId="12" hidden="1">{"TAB1",#N/A,TRUE,"GENERAL";"TAB2",#N/A,TRUE,"GENERAL";"TAB3",#N/A,TRUE,"GENERAL";"TAB4",#N/A,TRUE,"GENERAL";"TAB5",#N/A,TRUE,"GENERAL"}</definedName>
    <definedName name="_t8" hidden="1">{"TAB1",#N/A,TRUE,"GENERAL";"TAB2",#N/A,TRUE,"GENERAL";"TAB3",#N/A,TRUE,"GENERAL";"TAB4",#N/A,TRUE,"GENERAL";"TAB5",#N/A,TRUE,"GENERAL"}</definedName>
    <definedName name="_t88" localSheetId="16" hidden="1">{"via1",#N/A,TRUE,"general";"via2",#N/A,TRUE,"general";"via3",#N/A,TRUE,"general"}</definedName>
    <definedName name="_t88" localSheetId="12" hidden="1">{"via1",#N/A,TRUE,"general";"via2",#N/A,TRUE,"general";"via3",#N/A,TRUE,"general"}</definedName>
    <definedName name="_t88" hidden="1">{"via1",#N/A,TRUE,"general";"via2",#N/A,TRUE,"general";"via3",#N/A,TRUE,"general"}</definedName>
    <definedName name="_t9" localSheetId="16" hidden="1">{"TAB1",#N/A,TRUE,"GENERAL";"TAB2",#N/A,TRUE,"GENERAL";"TAB3",#N/A,TRUE,"GENERAL";"TAB4",#N/A,TRUE,"GENERAL";"TAB5",#N/A,TRUE,"GENERAL"}</definedName>
    <definedName name="_t9" localSheetId="12" hidden="1">{"TAB1",#N/A,TRUE,"GENERAL";"TAB2",#N/A,TRUE,"GENERAL";"TAB3",#N/A,TRUE,"GENERAL";"TAB4",#N/A,TRUE,"GENERAL";"TAB5",#N/A,TRUE,"GENERAL"}</definedName>
    <definedName name="_t9" hidden="1">{"TAB1",#N/A,TRUE,"GENERAL";"TAB2",#N/A,TRUE,"GENERAL";"TAB3",#N/A,TRUE,"GENERAL";"TAB4",#N/A,TRUE,"GENERAL";"TAB5",#N/A,TRUE,"GENERAL"}</definedName>
    <definedName name="_t99" localSheetId="16" hidden="1">{"via1",#N/A,TRUE,"general";"via2",#N/A,TRUE,"general";"via3",#N/A,TRUE,"general"}</definedName>
    <definedName name="_t99" localSheetId="12" hidden="1">{"via1",#N/A,TRUE,"general";"via2",#N/A,TRUE,"general";"via3",#N/A,TRUE,"general"}</definedName>
    <definedName name="_t99" hidden="1">{"via1",#N/A,TRUE,"general";"via2",#N/A,TRUE,"general";"via3",#N/A,TRUE,"general"}</definedName>
    <definedName name="_TA3">#REF!</definedName>
    <definedName name="_TA4">#REF!</definedName>
    <definedName name="_tab1">#REF!</definedName>
    <definedName name="_tab2">#REF!</definedName>
    <definedName name="_tab3">#REF!</definedName>
    <definedName name="_TAB4">#REF!</definedName>
    <definedName name="_tax1">#REF!</definedName>
    <definedName name="_tax2">#REF!</definedName>
    <definedName name="_tax3">#REF!</definedName>
    <definedName name="_tax4">#REF!</definedName>
    <definedName name="_tc1">#REF!</definedName>
    <definedName name="_tc2">#REF!</definedName>
    <definedName name="_TC212">#N/A</definedName>
    <definedName name="_tc3">#REF!</definedName>
    <definedName name="_TE10">#REF!</definedName>
    <definedName name="_TE103">#REF!</definedName>
    <definedName name="_TE104">#REF!</definedName>
    <definedName name="_TE106">#REF!</definedName>
    <definedName name="_TE108">#REF!</definedName>
    <definedName name="_TE12">#REF!</definedName>
    <definedName name="_TE1210">#REF!</definedName>
    <definedName name="_TE123">#REF!</definedName>
    <definedName name="_TE124">#REF!</definedName>
    <definedName name="_TE126">#REF!</definedName>
    <definedName name="_TE128">#REF!</definedName>
    <definedName name="_TE3">#REF!</definedName>
    <definedName name="_TE4">#REF!</definedName>
    <definedName name="_TE43">#REF!</definedName>
    <definedName name="_TE6">#REF!</definedName>
    <definedName name="_TE63">#REF!</definedName>
    <definedName name="_TE64">#REF!</definedName>
    <definedName name="_TE8">#REF!</definedName>
    <definedName name="_TE83">#REF!</definedName>
    <definedName name="_TE84">#REF!</definedName>
    <definedName name="_TE86">#REF!</definedName>
    <definedName name="_TEE10">#REF!</definedName>
    <definedName name="_TEE6">#REF!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TP10">#REF!</definedName>
    <definedName name="_TP12">#REF!</definedName>
    <definedName name="_TP3">#REF!</definedName>
    <definedName name="_TP4">#REF!</definedName>
    <definedName name="_TP6">#REF!</definedName>
    <definedName name="_TP8">#REF!</definedName>
    <definedName name="_TS10">#REF!</definedName>
    <definedName name="_TS12">#REF!</definedName>
    <definedName name="_TS16">#REF!</definedName>
    <definedName name="_TS18">#REF!</definedName>
    <definedName name="_TS20">#REF!</definedName>
    <definedName name="_TS24">#REF!</definedName>
    <definedName name="_TS27">#REF!</definedName>
    <definedName name="_TS30">#REF!</definedName>
    <definedName name="_TS33">#REF!</definedName>
    <definedName name="_TS36">#REF!</definedName>
    <definedName name="_TS39">#REF!</definedName>
    <definedName name="_TS42">#REF!</definedName>
    <definedName name="_TS45">#REF!</definedName>
    <definedName name="_TS6">#REF!</definedName>
    <definedName name="_TS8">#REF!</definedName>
    <definedName name="_TUB10">#REF!</definedName>
    <definedName name="_TUB12">#REF!</definedName>
    <definedName name="_TUB3">#REF!</definedName>
    <definedName name="_TUB6">#REF!</definedName>
    <definedName name="_TUB8">#REF!</definedName>
    <definedName name="_u4" localSheetId="16" hidden="1">{"TAB1",#N/A,TRUE,"GENERAL";"TAB2",#N/A,TRUE,"GENERAL";"TAB3",#N/A,TRUE,"GENERAL";"TAB4",#N/A,TRUE,"GENERAL";"TAB5",#N/A,TRUE,"GENERAL"}</definedName>
    <definedName name="_u4" localSheetId="12" hidden="1">{"TAB1",#N/A,TRUE,"GENERAL";"TAB2",#N/A,TRUE,"GENERAL";"TAB3",#N/A,TRUE,"GENERAL";"TAB4",#N/A,TRUE,"GENERAL";"TAB5",#N/A,TRUE,"GENERAL"}</definedName>
    <definedName name="_u4" hidden="1">{"TAB1",#N/A,TRUE,"GENERAL";"TAB2",#N/A,TRUE,"GENERAL";"TAB3",#N/A,TRUE,"GENERAL";"TAB4",#N/A,TRUE,"GENERAL";"TAB5",#N/A,TRUE,"GENERAL"}</definedName>
    <definedName name="_u5" localSheetId="16" hidden="1">{"TAB1",#N/A,TRUE,"GENERAL";"TAB2",#N/A,TRUE,"GENERAL";"TAB3",#N/A,TRUE,"GENERAL";"TAB4",#N/A,TRUE,"GENERAL";"TAB5",#N/A,TRUE,"GENERAL"}</definedName>
    <definedName name="_u5" localSheetId="12" hidden="1">{"TAB1",#N/A,TRUE,"GENERAL";"TAB2",#N/A,TRUE,"GENERAL";"TAB3",#N/A,TRUE,"GENERAL";"TAB4",#N/A,TRUE,"GENERAL";"TAB5",#N/A,TRUE,"GENERAL"}</definedName>
    <definedName name="_u5" hidden="1">{"TAB1",#N/A,TRUE,"GENERAL";"TAB2",#N/A,TRUE,"GENERAL";"TAB3",#N/A,TRUE,"GENERAL";"TAB4",#N/A,TRUE,"GENERAL";"TAB5",#N/A,TRUE,"GENERAL"}</definedName>
    <definedName name="_u6" localSheetId="16" hidden="1">{"TAB1",#N/A,TRUE,"GENERAL";"TAB2",#N/A,TRUE,"GENERAL";"TAB3",#N/A,TRUE,"GENERAL";"TAB4",#N/A,TRUE,"GENERAL";"TAB5",#N/A,TRUE,"GENERAL"}</definedName>
    <definedName name="_u6" localSheetId="12" hidden="1">{"TAB1",#N/A,TRUE,"GENERAL";"TAB2",#N/A,TRUE,"GENERAL";"TAB3",#N/A,TRUE,"GENERAL";"TAB4",#N/A,TRUE,"GENERAL";"TAB5",#N/A,TRUE,"GENERAL"}</definedName>
    <definedName name="_u6" hidden="1">{"TAB1",#N/A,TRUE,"GENERAL";"TAB2",#N/A,TRUE,"GENERAL";"TAB3",#N/A,TRUE,"GENERAL";"TAB4",#N/A,TRUE,"GENERAL";"TAB5",#N/A,TRUE,"GENERAL"}</definedName>
    <definedName name="_u7" localSheetId="16" hidden="1">{"via1",#N/A,TRUE,"general";"via2",#N/A,TRUE,"general";"via3",#N/A,TRUE,"general"}</definedName>
    <definedName name="_u7" localSheetId="12" hidden="1">{"via1",#N/A,TRUE,"general";"via2",#N/A,TRUE,"general";"via3",#N/A,TRUE,"general"}</definedName>
    <definedName name="_u7" hidden="1">{"via1",#N/A,TRUE,"general";"via2",#N/A,TRUE,"general";"via3",#N/A,TRUE,"general"}</definedName>
    <definedName name="_u8" localSheetId="16" hidden="1">{"TAB1",#N/A,TRUE,"GENERAL";"TAB2",#N/A,TRUE,"GENERAL";"TAB3",#N/A,TRUE,"GENERAL";"TAB4",#N/A,TRUE,"GENERAL";"TAB5",#N/A,TRUE,"GENERAL"}</definedName>
    <definedName name="_u8" localSheetId="12" hidden="1">{"TAB1",#N/A,TRUE,"GENERAL";"TAB2",#N/A,TRUE,"GENERAL";"TAB3",#N/A,TRUE,"GENERAL";"TAB4",#N/A,TRUE,"GENERAL";"TAB5",#N/A,TRUE,"GENERAL"}</definedName>
    <definedName name="_u8" hidden="1">{"TAB1",#N/A,TRUE,"GENERAL";"TAB2",#N/A,TRUE,"GENERAL";"TAB3",#N/A,TRUE,"GENERAL";"TAB4",#N/A,TRUE,"GENERAL";"TAB5",#N/A,TRUE,"GENERAL"}</definedName>
    <definedName name="_u9" localSheetId="16" hidden="1">{"TAB1",#N/A,TRUE,"GENERAL";"TAB2",#N/A,TRUE,"GENERAL";"TAB3",#N/A,TRUE,"GENERAL";"TAB4",#N/A,TRUE,"GENERAL";"TAB5",#N/A,TRUE,"GENERAL"}</definedName>
    <definedName name="_u9" localSheetId="12" hidden="1">{"TAB1",#N/A,TRUE,"GENERAL";"TAB2",#N/A,TRUE,"GENERAL";"TAB3",#N/A,TRUE,"GENERAL";"TAB4",#N/A,TRUE,"GENERAL";"TAB5",#N/A,TRUE,"GENERAL"}</definedName>
    <definedName name="_u9" hidden="1">{"TAB1",#N/A,TRUE,"GENERAL";"TAB2",#N/A,TRUE,"GENERAL";"TAB3",#N/A,TRUE,"GENERAL";"TAB4",#N/A,TRUE,"GENERAL";"TAB5",#N/A,TRUE,"GENERAL"}</definedName>
    <definedName name="_unj1" hidden="1">#REF!</definedName>
    <definedName name="_ur7" localSheetId="16" hidden="1">{"TAB1",#N/A,TRUE,"GENERAL";"TAB2",#N/A,TRUE,"GENERAL";"TAB3",#N/A,TRUE,"GENERAL";"TAB4",#N/A,TRUE,"GENERAL";"TAB5",#N/A,TRUE,"GENERAL"}</definedName>
    <definedName name="_ur7" localSheetId="12" hidden="1">{"TAB1",#N/A,TRUE,"GENERAL";"TAB2",#N/A,TRUE,"GENERAL";"TAB3",#N/A,TRUE,"GENERAL";"TAB4",#N/A,TRUE,"GENERAL";"TAB5",#N/A,TRUE,"GENERAL"}</definedName>
    <definedName name="_ur7" hidden="1">{"TAB1",#N/A,TRUE,"GENERAL";"TAB2",#N/A,TRUE,"GENERAL";"TAB3",#N/A,TRUE,"GENERAL";"TAB4",#N/A,TRUE,"GENERAL";"TAB5",#N/A,TRUE,"GENERAL"}</definedName>
    <definedName name="_URA10">#REF!</definedName>
    <definedName name="_URA12">#REF!</definedName>
    <definedName name="_URA3">#REF!</definedName>
    <definedName name="_URA4">#REF!</definedName>
    <definedName name="_URA6">#REF!</definedName>
    <definedName name="_URA8">#REF!</definedName>
    <definedName name="_URE10">#REF!</definedName>
    <definedName name="_URE12">#REF!</definedName>
    <definedName name="_URE3">#REF!</definedName>
    <definedName name="_URE4">#REF!</definedName>
    <definedName name="_URE6">#REF!</definedName>
    <definedName name="_URE8">#REF!</definedName>
    <definedName name="_us24">#REF!</definedName>
    <definedName name="_US27">#REF!</definedName>
    <definedName name="_US30">#REF!</definedName>
    <definedName name="_US33">#REF!</definedName>
    <definedName name="_US36">#REF!</definedName>
    <definedName name="_US39">#REF!</definedName>
    <definedName name="_US42">#REF!</definedName>
    <definedName name="_US45">#REF!</definedName>
    <definedName name="_V1">#N/A</definedName>
    <definedName name="_v2" localSheetId="16" hidden="1">{"via1",#N/A,TRUE,"general";"via2",#N/A,TRUE,"general";"via3",#N/A,TRUE,"general"}</definedName>
    <definedName name="_v2" localSheetId="12" hidden="1">{"via1",#N/A,TRUE,"general";"via2",#N/A,TRUE,"general";"via3",#N/A,TRUE,"general"}</definedName>
    <definedName name="_v2" hidden="1">{"via1",#N/A,TRUE,"general";"via2",#N/A,TRUE,"general";"via3",#N/A,TRUE,"general"}</definedName>
    <definedName name="_v3" localSheetId="16" hidden="1">{"TAB1",#N/A,TRUE,"GENERAL";"TAB2",#N/A,TRUE,"GENERAL";"TAB3",#N/A,TRUE,"GENERAL";"TAB4",#N/A,TRUE,"GENERAL";"TAB5",#N/A,TRUE,"GENERAL"}</definedName>
    <definedName name="_v3" localSheetId="12" hidden="1">{"TAB1",#N/A,TRUE,"GENERAL";"TAB2",#N/A,TRUE,"GENERAL";"TAB3",#N/A,TRUE,"GENERAL";"TAB4",#N/A,TRUE,"GENERAL";"TAB5",#N/A,TRUE,"GENERAL"}</definedName>
    <definedName name="_v3" hidden="1">{"TAB1",#N/A,TRUE,"GENERAL";"TAB2",#N/A,TRUE,"GENERAL";"TAB3",#N/A,TRUE,"GENERAL";"TAB4",#N/A,TRUE,"GENERAL";"TAB5",#N/A,TRUE,"GENERAL"}</definedName>
    <definedName name="_v4" localSheetId="16" hidden="1">{"TAB1",#N/A,TRUE,"GENERAL";"TAB2",#N/A,TRUE,"GENERAL";"TAB3",#N/A,TRUE,"GENERAL";"TAB4",#N/A,TRUE,"GENERAL";"TAB5",#N/A,TRUE,"GENERAL"}</definedName>
    <definedName name="_v4" localSheetId="12" hidden="1">{"TAB1",#N/A,TRUE,"GENERAL";"TAB2",#N/A,TRUE,"GENERAL";"TAB3",#N/A,TRUE,"GENERAL";"TAB4",#N/A,TRUE,"GENERAL";"TAB5",#N/A,TRUE,"GENERAL"}</definedName>
    <definedName name="_v4" hidden="1">{"TAB1",#N/A,TRUE,"GENERAL";"TAB2",#N/A,TRUE,"GENERAL";"TAB3",#N/A,TRUE,"GENERAL";"TAB4",#N/A,TRUE,"GENERAL";"TAB5",#N/A,TRUE,"GENERAL"}</definedName>
    <definedName name="_v5" localSheetId="16" hidden="1">{"TAB1",#N/A,TRUE,"GENERAL";"TAB2",#N/A,TRUE,"GENERAL";"TAB3",#N/A,TRUE,"GENERAL";"TAB4",#N/A,TRUE,"GENERAL";"TAB5",#N/A,TRUE,"GENERAL"}</definedName>
    <definedName name="_v5" localSheetId="12" hidden="1">{"TAB1",#N/A,TRUE,"GENERAL";"TAB2",#N/A,TRUE,"GENERAL";"TAB3",#N/A,TRUE,"GENERAL";"TAB4",#N/A,TRUE,"GENERAL";"TAB5",#N/A,TRUE,"GENERAL"}</definedName>
    <definedName name="_v5" hidden="1">{"TAB1",#N/A,TRUE,"GENERAL";"TAB2",#N/A,TRUE,"GENERAL";"TAB3",#N/A,TRUE,"GENERAL";"TAB4",#N/A,TRUE,"GENERAL";"TAB5",#N/A,TRUE,"GENERAL"}</definedName>
    <definedName name="_v6" localSheetId="16" hidden="1">{"TAB1",#N/A,TRUE,"GENERAL";"TAB2",#N/A,TRUE,"GENERAL";"TAB3",#N/A,TRUE,"GENERAL";"TAB4",#N/A,TRUE,"GENERAL";"TAB5",#N/A,TRUE,"GENERAL"}</definedName>
    <definedName name="_v6" localSheetId="12" hidden="1">{"TAB1",#N/A,TRUE,"GENERAL";"TAB2",#N/A,TRUE,"GENERAL";"TAB3",#N/A,TRUE,"GENERAL";"TAB4",#N/A,TRUE,"GENERAL";"TAB5",#N/A,TRUE,"GENERAL"}</definedName>
    <definedName name="_v6" hidden="1">{"TAB1",#N/A,TRUE,"GENERAL";"TAB2",#N/A,TRUE,"GENERAL";"TAB3",#N/A,TRUE,"GENERAL";"TAB4",#N/A,TRUE,"GENERAL";"TAB5",#N/A,TRUE,"GENERAL"}</definedName>
    <definedName name="_v7" localSheetId="16" hidden="1">{"via1",#N/A,TRUE,"general";"via2",#N/A,TRUE,"general";"via3",#N/A,TRUE,"general"}</definedName>
    <definedName name="_v7" localSheetId="12" hidden="1">{"via1",#N/A,TRUE,"general";"via2",#N/A,TRUE,"general";"via3",#N/A,TRUE,"general"}</definedName>
    <definedName name="_v7" hidden="1">{"via1",#N/A,TRUE,"general";"via2",#N/A,TRUE,"general";"via3",#N/A,TRUE,"general"}</definedName>
    <definedName name="_v8" localSheetId="16" hidden="1">{"TAB1",#N/A,TRUE,"GENERAL";"TAB2",#N/A,TRUE,"GENERAL";"TAB3",#N/A,TRUE,"GENERAL";"TAB4",#N/A,TRUE,"GENERAL";"TAB5",#N/A,TRUE,"GENERAL"}</definedName>
    <definedName name="_v8" localSheetId="12" hidden="1">{"TAB1",#N/A,TRUE,"GENERAL";"TAB2",#N/A,TRUE,"GENERAL";"TAB3",#N/A,TRUE,"GENERAL";"TAB4",#N/A,TRUE,"GENERAL";"TAB5",#N/A,TRUE,"GENERAL"}</definedName>
    <definedName name="_v8" hidden="1">{"TAB1",#N/A,TRUE,"GENERAL";"TAB2",#N/A,TRUE,"GENERAL";"TAB3",#N/A,TRUE,"GENERAL";"TAB4",#N/A,TRUE,"GENERAL";"TAB5",#N/A,TRUE,"GENERAL"}</definedName>
    <definedName name="_v9" localSheetId="16" hidden="1">{"TAB1",#N/A,TRUE,"GENERAL";"TAB2",#N/A,TRUE,"GENERAL";"TAB3",#N/A,TRUE,"GENERAL";"TAB4",#N/A,TRUE,"GENERAL";"TAB5",#N/A,TRUE,"GENERAL"}</definedName>
    <definedName name="_v9" localSheetId="12" hidden="1">{"TAB1",#N/A,TRUE,"GENERAL";"TAB2",#N/A,TRUE,"GENERAL";"TAB3",#N/A,TRUE,"GENERAL";"TAB4",#N/A,TRUE,"GENERAL";"TAB5",#N/A,TRUE,"GENERAL"}</definedName>
    <definedName name="_v9" hidden="1">{"TAB1",#N/A,TRUE,"GENERAL";"TAB2",#N/A,TRUE,"GENERAL";"TAB3",#N/A,TRUE,"GENERAL";"TAB4",#N/A,TRUE,"GENERAL";"TAB5",#N/A,TRUE,"GENERAL"}</definedName>
    <definedName name="_VA1">#REF!</definedName>
    <definedName name="_VA2">#REF!</definedName>
    <definedName name="_VA21">#REF!</definedName>
    <definedName name="_VCE10">#REF!</definedName>
    <definedName name="_VCE3">#REF!</definedName>
    <definedName name="_VCE4">#REF!</definedName>
    <definedName name="_VCE6">#REF!</definedName>
    <definedName name="_VCE8">#REF!</definedName>
    <definedName name="_VEX1">#REF!</definedName>
    <definedName name="_VFA1">#REF!</definedName>
    <definedName name="_vfv4" localSheetId="16" hidden="1">{"via1",#N/A,TRUE,"general";"via2",#N/A,TRUE,"general";"via3",#N/A,TRUE,"general"}</definedName>
    <definedName name="_vfv4" localSheetId="12" hidden="1">{"via1",#N/A,TRUE,"general";"via2",#N/A,TRUE,"general";"via3",#N/A,TRUE,"general"}</definedName>
    <definedName name="_vfv4" hidden="1">{"via1",#N/A,TRUE,"general";"via2",#N/A,TRUE,"general";"via3",#N/A,TRUE,"general"}</definedName>
    <definedName name="_VIT1">#REF!</definedName>
    <definedName name="_Vol1">#REF!</definedName>
    <definedName name="_VPD1">#REF!</definedName>
    <definedName name="_VPI1">#REF!</definedName>
    <definedName name="_VPR1">#REF!</definedName>
    <definedName name="_VPR2">#REF!</definedName>
    <definedName name="_VRA1">#REF!</definedName>
    <definedName name="_VRP1">#REF!</definedName>
    <definedName name="_VSM1">#REF!</definedName>
    <definedName name="_WEL124">#REF!</definedName>
    <definedName name="_x1" localSheetId="16" hidden="1">{"TAB1",#N/A,TRUE,"GENERAL";"TAB2",#N/A,TRUE,"GENERAL";"TAB3",#N/A,TRUE,"GENERAL";"TAB4",#N/A,TRUE,"GENERAL";"TAB5",#N/A,TRUE,"GENERAL"}</definedName>
    <definedName name="_x1" localSheetId="12" hidden="1">{"TAB1",#N/A,TRUE,"GENERAL";"TAB2",#N/A,TRUE,"GENERAL";"TAB3",#N/A,TRUE,"GENERAL";"TAB4",#N/A,TRUE,"GENERAL";"TAB5",#N/A,TRUE,"GENERAL"}</definedName>
    <definedName name="_x1" hidden="1">{"TAB1",#N/A,TRUE,"GENERAL";"TAB2",#N/A,TRUE,"GENERAL";"TAB3",#N/A,TRUE,"GENERAL";"TAB4",#N/A,TRUE,"GENERAL";"TAB5",#N/A,TRUE,"GENERAL"}</definedName>
    <definedName name="_x2" localSheetId="16" hidden="1">{"via1",#N/A,TRUE,"general";"via2",#N/A,TRUE,"general";"via3",#N/A,TRUE,"general"}</definedName>
    <definedName name="_x2" localSheetId="12" hidden="1">{"via1",#N/A,TRUE,"general";"via2",#N/A,TRUE,"general";"via3",#N/A,TRUE,"general"}</definedName>
    <definedName name="_x2" hidden="1">{"via1",#N/A,TRUE,"general";"via2",#N/A,TRUE,"general";"via3",#N/A,TRUE,"general"}</definedName>
    <definedName name="_x3" localSheetId="16" hidden="1">{"via1",#N/A,TRUE,"general";"via2",#N/A,TRUE,"general";"via3",#N/A,TRUE,"general"}</definedName>
    <definedName name="_x3" localSheetId="12" hidden="1">{"via1",#N/A,TRUE,"general";"via2",#N/A,TRUE,"general";"via3",#N/A,TRUE,"general"}</definedName>
    <definedName name="_x3" hidden="1">{"via1",#N/A,TRUE,"general";"via2",#N/A,TRUE,"general";"via3",#N/A,TRUE,"general"}</definedName>
    <definedName name="_x4" localSheetId="16" hidden="1">{"via1",#N/A,TRUE,"general";"via2",#N/A,TRUE,"general";"via3",#N/A,TRUE,"general"}</definedName>
    <definedName name="_x4" localSheetId="12" hidden="1">{"via1",#N/A,TRUE,"general";"via2",#N/A,TRUE,"general";"via3",#N/A,TRUE,"general"}</definedName>
    <definedName name="_x4" hidden="1">{"via1",#N/A,TRUE,"general";"via2",#N/A,TRUE,"general";"via3",#N/A,TRUE,"general"}</definedName>
    <definedName name="_x5" localSheetId="16" hidden="1">{"TAB1",#N/A,TRUE,"GENERAL";"TAB2",#N/A,TRUE,"GENERAL";"TAB3",#N/A,TRUE,"GENERAL";"TAB4",#N/A,TRUE,"GENERAL";"TAB5",#N/A,TRUE,"GENERAL"}</definedName>
    <definedName name="_x5" localSheetId="12" hidden="1">{"TAB1",#N/A,TRUE,"GENERAL";"TAB2",#N/A,TRUE,"GENERAL";"TAB3",#N/A,TRUE,"GENERAL";"TAB4",#N/A,TRUE,"GENERAL";"TAB5",#N/A,TRUE,"GENERAL"}</definedName>
    <definedName name="_x5" hidden="1">{"TAB1",#N/A,TRUE,"GENERAL";"TAB2",#N/A,TRUE,"GENERAL";"TAB3",#N/A,TRUE,"GENERAL";"TAB4",#N/A,TRUE,"GENERAL";"TAB5",#N/A,TRUE,"GENERAL"}</definedName>
    <definedName name="_x6" localSheetId="16" hidden="1">{"TAB1",#N/A,TRUE,"GENERAL";"TAB2",#N/A,TRUE,"GENERAL";"TAB3",#N/A,TRUE,"GENERAL";"TAB4",#N/A,TRUE,"GENERAL";"TAB5",#N/A,TRUE,"GENERAL"}</definedName>
    <definedName name="_x6" localSheetId="12" hidden="1">{"TAB1",#N/A,TRUE,"GENERAL";"TAB2",#N/A,TRUE,"GENERAL";"TAB3",#N/A,TRUE,"GENERAL";"TAB4",#N/A,TRUE,"GENERAL";"TAB5",#N/A,TRUE,"GENERAL"}</definedName>
    <definedName name="_x6" hidden="1">{"TAB1",#N/A,TRUE,"GENERAL";"TAB2",#N/A,TRUE,"GENERAL";"TAB3",#N/A,TRUE,"GENERAL";"TAB4",#N/A,TRUE,"GENERAL";"TAB5",#N/A,TRUE,"GENERAL"}</definedName>
    <definedName name="_x7" localSheetId="16" hidden="1">{"TAB1",#N/A,TRUE,"GENERAL";"TAB2",#N/A,TRUE,"GENERAL";"TAB3",#N/A,TRUE,"GENERAL";"TAB4",#N/A,TRUE,"GENERAL";"TAB5",#N/A,TRUE,"GENERAL"}</definedName>
    <definedName name="_x7" localSheetId="12" hidden="1">{"TAB1",#N/A,TRUE,"GENERAL";"TAB2",#N/A,TRUE,"GENERAL";"TAB3",#N/A,TRUE,"GENERAL";"TAB4",#N/A,TRUE,"GENERAL";"TAB5",#N/A,TRUE,"GENERAL"}</definedName>
    <definedName name="_x7" hidden="1">{"TAB1",#N/A,TRUE,"GENERAL";"TAB2",#N/A,TRUE,"GENERAL";"TAB3",#N/A,TRUE,"GENERAL";"TAB4",#N/A,TRUE,"GENERAL";"TAB5",#N/A,TRUE,"GENERAL"}</definedName>
    <definedName name="_x8" localSheetId="16" hidden="1">{"via1",#N/A,TRUE,"general";"via2",#N/A,TRUE,"general";"via3",#N/A,TRUE,"general"}</definedName>
    <definedName name="_x8" localSheetId="12" hidden="1">{"via1",#N/A,TRUE,"general";"via2",#N/A,TRUE,"general";"via3",#N/A,TRUE,"general"}</definedName>
    <definedName name="_x8" hidden="1">{"via1",#N/A,TRUE,"general";"via2",#N/A,TRUE,"general";"via3",#N/A,TRUE,"general"}</definedName>
    <definedName name="_x9" localSheetId="16" hidden="1">{"TAB1",#N/A,TRUE,"GENERAL";"TAB2",#N/A,TRUE,"GENERAL";"TAB3",#N/A,TRUE,"GENERAL";"TAB4",#N/A,TRUE,"GENERAL";"TAB5",#N/A,TRUE,"GENERAL"}</definedName>
    <definedName name="_x9" localSheetId="12" hidden="1">{"TAB1",#N/A,TRUE,"GENERAL";"TAB2",#N/A,TRUE,"GENERAL";"TAB3",#N/A,TRUE,"GENERAL";"TAB4",#N/A,TRUE,"GENERAL";"TAB5",#N/A,TRUE,"GENERAL"}</definedName>
    <definedName name="_x9" hidden="1">{"TAB1",#N/A,TRUE,"GENERAL";"TAB2",#N/A,TRUE,"GENERAL";"TAB3",#N/A,TRUE,"GENERAL";"TAB4",#N/A,TRUE,"GENERAL";"TAB5",#N/A,TRUE,"GENERAL"}</definedName>
    <definedName name="_XX5">#REF!</definedName>
    <definedName name="_xz2">#REF!</definedName>
    <definedName name="_y2" localSheetId="16" hidden="1">{"TAB1",#N/A,TRUE,"GENERAL";"TAB2",#N/A,TRUE,"GENERAL";"TAB3",#N/A,TRUE,"GENERAL";"TAB4",#N/A,TRUE,"GENERAL";"TAB5",#N/A,TRUE,"GENERAL"}</definedName>
    <definedName name="_y2" localSheetId="12" hidden="1">{"TAB1",#N/A,TRUE,"GENERAL";"TAB2",#N/A,TRUE,"GENERAL";"TAB3",#N/A,TRUE,"GENERAL";"TAB4",#N/A,TRUE,"GENERAL";"TAB5",#N/A,TRUE,"GENERAL"}</definedName>
    <definedName name="_y2" hidden="1">{"TAB1",#N/A,TRUE,"GENERAL";"TAB2",#N/A,TRUE,"GENERAL";"TAB3",#N/A,TRUE,"GENERAL";"TAB4",#N/A,TRUE,"GENERAL";"TAB5",#N/A,TRUE,"GENERAL"}</definedName>
    <definedName name="_y3" localSheetId="16" hidden="1">{"via1",#N/A,TRUE,"general";"via2",#N/A,TRUE,"general";"via3",#N/A,TRUE,"general"}</definedName>
    <definedName name="_y3" localSheetId="12" hidden="1">{"via1",#N/A,TRUE,"general";"via2",#N/A,TRUE,"general";"via3",#N/A,TRUE,"general"}</definedName>
    <definedName name="_y3" hidden="1">{"via1",#N/A,TRUE,"general";"via2",#N/A,TRUE,"general";"via3",#N/A,TRUE,"general"}</definedName>
    <definedName name="_y4" localSheetId="16" hidden="1">{"via1",#N/A,TRUE,"general";"via2",#N/A,TRUE,"general";"via3",#N/A,TRUE,"general"}</definedName>
    <definedName name="_y4" localSheetId="12" hidden="1">{"via1",#N/A,TRUE,"general";"via2",#N/A,TRUE,"general";"via3",#N/A,TRUE,"general"}</definedName>
    <definedName name="_y4" hidden="1">{"via1",#N/A,TRUE,"general";"via2",#N/A,TRUE,"general";"via3",#N/A,TRUE,"general"}</definedName>
    <definedName name="_y5" localSheetId="16" hidden="1">{"TAB1",#N/A,TRUE,"GENERAL";"TAB2",#N/A,TRUE,"GENERAL";"TAB3",#N/A,TRUE,"GENERAL";"TAB4",#N/A,TRUE,"GENERAL";"TAB5",#N/A,TRUE,"GENERAL"}</definedName>
    <definedName name="_y5" localSheetId="12" hidden="1">{"TAB1",#N/A,TRUE,"GENERAL";"TAB2",#N/A,TRUE,"GENERAL";"TAB3",#N/A,TRUE,"GENERAL";"TAB4",#N/A,TRUE,"GENERAL";"TAB5",#N/A,TRUE,"GENERAL"}</definedName>
    <definedName name="_y5" hidden="1">{"TAB1",#N/A,TRUE,"GENERAL";"TAB2",#N/A,TRUE,"GENERAL";"TAB3",#N/A,TRUE,"GENERAL";"TAB4",#N/A,TRUE,"GENERAL";"TAB5",#N/A,TRUE,"GENERAL"}</definedName>
    <definedName name="_y6" localSheetId="16" hidden="1">{"via1",#N/A,TRUE,"general";"via2",#N/A,TRUE,"general";"via3",#N/A,TRUE,"general"}</definedName>
    <definedName name="_y6" localSheetId="12" hidden="1">{"via1",#N/A,TRUE,"general";"via2",#N/A,TRUE,"general";"via3",#N/A,TRUE,"general"}</definedName>
    <definedName name="_y6" hidden="1">{"via1",#N/A,TRUE,"general";"via2",#N/A,TRUE,"general";"via3",#N/A,TRUE,"general"}</definedName>
    <definedName name="_y7" localSheetId="16" hidden="1">{"via1",#N/A,TRUE,"general";"via2",#N/A,TRUE,"general";"via3",#N/A,TRUE,"general"}</definedName>
    <definedName name="_y7" localSheetId="12" hidden="1">{"via1",#N/A,TRUE,"general";"via2",#N/A,TRUE,"general";"via3",#N/A,TRUE,"general"}</definedName>
    <definedName name="_y7" hidden="1">{"via1",#N/A,TRUE,"general";"via2",#N/A,TRUE,"general";"via3",#N/A,TRUE,"general"}</definedName>
    <definedName name="_y8" localSheetId="16" hidden="1">{"via1",#N/A,TRUE,"general";"via2",#N/A,TRUE,"general";"via3",#N/A,TRUE,"general"}</definedName>
    <definedName name="_y8" localSheetId="12" hidden="1">{"via1",#N/A,TRUE,"general";"via2",#N/A,TRUE,"general";"via3",#N/A,TRUE,"general"}</definedName>
    <definedName name="_y8" hidden="1">{"via1",#N/A,TRUE,"general";"via2",#N/A,TRUE,"general";"via3",#N/A,TRUE,"general"}</definedName>
    <definedName name="_y9" localSheetId="16" hidden="1">{"TAB1",#N/A,TRUE,"GENERAL";"TAB2",#N/A,TRUE,"GENERAL";"TAB3",#N/A,TRUE,"GENERAL";"TAB4",#N/A,TRUE,"GENERAL";"TAB5",#N/A,TRUE,"GENERAL"}</definedName>
    <definedName name="_y9" localSheetId="12" hidden="1">{"TAB1",#N/A,TRUE,"GENERAL";"TAB2",#N/A,TRUE,"GENERAL";"TAB3",#N/A,TRUE,"GENERAL";"TAB4",#N/A,TRUE,"GENERAL";"TAB5",#N/A,TRUE,"GENERAL"}</definedName>
    <definedName name="_y9" hidden="1">{"TAB1",#N/A,TRUE,"GENERAL";"TAB2",#N/A,TRUE,"GENERAL";"TAB3",#N/A,TRUE,"GENERAL";"TAB4",#N/A,TRUE,"GENERAL";"TAB5",#N/A,TRUE,"GENERAL"}</definedName>
    <definedName name="_z">#REF!</definedName>
    <definedName name="_z1" localSheetId="16" hidden="1">{"TAB1",#N/A,TRUE,"GENERAL";"TAB2",#N/A,TRUE,"GENERAL";"TAB3",#N/A,TRUE,"GENERAL";"TAB4",#N/A,TRUE,"GENERAL";"TAB5",#N/A,TRUE,"GENERAL"}</definedName>
    <definedName name="_z1" localSheetId="12" hidden="1">{"TAB1",#N/A,TRUE,"GENERAL";"TAB2",#N/A,TRUE,"GENERAL";"TAB3",#N/A,TRUE,"GENERAL";"TAB4",#N/A,TRUE,"GENERAL";"TAB5",#N/A,TRUE,"GENERAL"}</definedName>
    <definedName name="_z1" hidden="1">{"TAB1",#N/A,TRUE,"GENERAL";"TAB2",#N/A,TRUE,"GENERAL";"TAB3",#N/A,TRUE,"GENERAL";"TAB4",#N/A,TRUE,"GENERAL";"TAB5",#N/A,TRUE,"GENERAL"}</definedName>
    <definedName name="_z2" localSheetId="16" hidden="1">{"via1",#N/A,TRUE,"general";"via2",#N/A,TRUE,"general";"via3",#N/A,TRUE,"general"}</definedName>
    <definedName name="_z2" localSheetId="12" hidden="1">{"via1",#N/A,TRUE,"general";"via2",#N/A,TRUE,"general";"via3",#N/A,TRUE,"general"}</definedName>
    <definedName name="_z2" hidden="1">{"via1",#N/A,TRUE,"general";"via2",#N/A,TRUE,"general";"via3",#N/A,TRUE,"general"}</definedName>
    <definedName name="_z3" localSheetId="16" hidden="1">{"via1",#N/A,TRUE,"general";"via2",#N/A,TRUE,"general";"via3",#N/A,TRUE,"general"}</definedName>
    <definedName name="_z3" localSheetId="12" hidden="1">{"via1",#N/A,TRUE,"general";"via2",#N/A,TRUE,"general";"via3",#N/A,TRUE,"general"}</definedName>
    <definedName name="_z3" hidden="1">{"via1",#N/A,TRUE,"general";"via2",#N/A,TRUE,"general";"via3",#N/A,TRUE,"general"}</definedName>
    <definedName name="_z4" localSheetId="16" hidden="1">{"TAB1",#N/A,TRUE,"GENERAL";"TAB2",#N/A,TRUE,"GENERAL";"TAB3",#N/A,TRUE,"GENERAL";"TAB4",#N/A,TRUE,"GENERAL";"TAB5",#N/A,TRUE,"GENERAL"}</definedName>
    <definedName name="_z4" localSheetId="12" hidden="1">{"TAB1",#N/A,TRUE,"GENERAL";"TAB2",#N/A,TRUE,"GENERAL";"TAB3",#N/A,TRUE,"GENERAL";"TAB4",#N/A,TRUE,"GENERAL";"TAB5",#N/A,TRUE,"GENERAL"}</definedName>
    <definedName name="_z4" hidden="1">{"TAB1",#N/A,TRUE,"GENERAL";"TAB2",#N/A,TRUE,"GENERAL";"TAB3",#N/A,TRUE,"GENERAL";"TAB4",#N/A,TRUE,"GENERAL";"TAB5",#N/A,TRUE,"GENERAL"}</definedName>
    <definedName name="_z5" localSheetId="16" hidden="1">{"via1",#N/A,TRUE,"general";"via2",#N/A,TRUE,"general";"via3",#N/A,TRUE,"general"}</definedName>
    <definedName name="_z5" localSheetId="12" hidden="1">{"via1",#N/A,TRUE,"general";"via2",#N/A,TRUE,"general";"via3",#N/A,TRUE,"general"}</definedName>
    <definedName name="_z5" hidden="1">{"via1",#N/A,TRUE,"general";"via2",#N/A,TRUE,"general";"via3",#N/A,TRUE,"general"}</definedName>
    <definedName name="_z6" localSheetId="16" hidden="1">{"TAB1",#N/A,TRUE,"GENERAL";"TAB2",#N/A,TRUE,"GENERAL";"TAB3",#N/A,TRUE,"GENERAL";"TAB4",#N/A,TRUE,"GENERAL";"TAB5",#N/A,TRUE,"GENERAL"}</definedName>
    <definedName name="_z6" localSheetId="12" hidden="1">{"TAB1",#N/A,TRUE,"GENERAL";"TAB2",#N/A,TRUE,"GENERAL";"TAB3",#N/A,TRUE,"GENERAL";"TAB4",#N/A,TRUE,"GENERAL";"TAB5",#N/A,TRUE,"GENERAL"}</definedName>
    <definedName name="_z6" hidden="1">{"TAB1",#N/A,TRUE,"GENERAL";"TAB2",#N/A,TRUE,"GENERAL";"TAB3",#N/A,TRUE,"GENERAL";"TAB4",#N/A,TRUE,"GENERAL";"TAB5",#N/A,TRUE,"GENERAL"}</definedName>
    <definedName name="\0">'[1]CRA.MODI'!#REF!</definedName>
    <definedName name="\00">#REF!</definedName>
    <definedName name="\a">#REF!</definedName>
    <definedName name="\AA">#REF!</definedName>
    <definedName name="\b">#REF!</definedName>
    <definedName name="\bb">#REF!</definedName>
    <definedName name="\c">#REF!</definedName>
    <definedName name="\e">#REF!</definedName>
    <definedName name="\EE">#REF!</definedName>
    <definedName name="\eliminar">#REF!</definedName>
    <definedName name="\eliminar1">#REF!</definedName>
    <definedName name="\f" localSheetId="12">#REF!</definedName>
    <definedName name="\f">#REF!</definedName>
    <definedName name="\G">#REF!</definedName>
    <definedName name="\i">#REF!</definedName>
    <definedName name="\k">#REF!</definedName>
    <definedName name="\l">#REF!</definedName>
    <definedName name="\m">#REF!</definedName>
    <definedName name="\ñ">#REF!</definedName>
    <definedName name="\o">#REF!</definedName>
    <definedName name="\P">#REF!</definedName>
    <definedName name="\q">#REF!</definedName>
    <definedName name="\r">#REF!</definedName>
    <definedName name="\s">#REF!</definedName>
    <definedName name="\sa">#REF!</definedName>
    <definedName name="\t">#REF!</definedName>
    <definedName name="\V">#REF!</definedName>
    <definedName name="\w">#N/A</definedName>
    <definedName name="\x">#REF!</definedName>
    <definedName name="\y">#N/A</definedName>
    <definedName name="\z">#REF!</definedName>
    <definedName name="A">'[15]Diseño Chequeo LETRAS qmh Per'!#REF!</definedName>
    <definedName name="A_1">#REF!</definedName>
    <definedName name="A_impresión_IM" localSheetId="12">#REF!</definedName>
    <definedName name="A_impresión_IM">'[1]CRA.MODI'!#REF!</definedName>
    <definedName name="A_impresión_IM_2">#REF!</definedName>
    <definedName name="A.COMB">#REF!</definedName>
    <definedName name="A.COMB1">#REF!</definedName>
    <definedName name="A.CONV1">#REF!</definedName>
    <definedName name="A.CONV2">#REF!</definedName>
    <definedName name="A.CONV4">#REF!</definedName>
    <definedName name="A.IPC1">#REF!</definedName>
    <definedName name="A.SMML">#REF!</definedName>
    <definedName name="A0">#N/A</definedName>
    <definedName name="A18A200">#REF!</definedName>
    <definedName name="a2a" localSheetId="16" hidden="1">{"TAB1",#N/A,TRUE,"GENERAL";"TAB2",#N/A,TRUE,"GENERAL";"TAB3",#N/A,TRUE,"GENERAL";"TAB4",#N/A,TRUE,"GENERAL";"TAB5",#N/A,TRUE,"GENERAL"}</definedName>
    <definedName name="a2a" localSheetId="12" hidden="1">{"TAB1",#N/A,TRUE,"GENERAL";"TAB2",#N/A,TRUE,"GENERAL";"TAB3",#N/A,TRUE,"GENERAL";"TAB4",#N/A,TRUE,"GENERAL";"TAB5",#N/A,TRUE,"GENERAL"}</definedName>
    <definedName name="a2a" hidden="1">{"TAB1",#N/A,TRUE,"GENERAL";"TAB2",#N/A,TRUE,"GENERAL";"TAB3",#N/A,TRUE,"GENERAL";"TAB4",#N/A,TRUE,"GENERAL";"TAB5",#N/A,TRUE,"GENERAL"}</definedName>
    <definedName name="AA">#REF!</definedName>
    <definedName name="AA.CONV1">#REF!</definedName>
    <definedName name="aaa">#REF!</definedName>
    <definedName name="aaaa">#REF!</definedName>
    <definedName name="AAAAA">#REF!</definedName>
    <definedName name="aaaaaa">#REF!</definedName>
    <definedName name="AAAAAAA">#REF!</definedName>
    <definedName name="AAAAAAAAAA">#REF!</definedName>
    <definedName name="AAAAAAAAAAAAA">#REF!</definedName>
    <definedName name="AAAAAAAAAAAAAAAAAAAA">#REF!</definedName>
    <definedName name="AAAAAAAAAAAAAAAAAAFFFFFFFFFFFFFFF">#N/A</definedName>
    <definedName name="aaaaaaz">#REF!</definedName>
    <definedName name="aaaaas" localSheetId="16" hidden="1">{"TAB1",#N/A,TRUE,"GENERAL";"TAB2",#N/A,TRUE,"GENERAL";"TAB3",#N/A,TRUE,"GENERAL";"TAB4",#N/A,TRUE,"GENERAL";"TAB5",#N/A,TRUE,"GENERAL"}</definedName>
    <definedName name="aaaaas" localSheetId="12" hidden="1">{"TAB1",#N/A,TRUE,"GENERAL";"TAB2",#N/A,TRUE,"GENERAL";"TAB3",#N/A,TRUE,"GENERAL";"TAB4",#N/A,TRUE,"GENERAL";"TAB5",#N/A,TRUE,"GENERAL"}</definedName>
    <definedName name="aaaaas" hidden="1">{"TAB1",#N/A,TRUE,"GENERAL";"TAB2",#N/A,TRUE,"GENERAL";"TAB3",#N/A,TRUE,"GENERAL";"TAB4",#N/A,TRUE,"GENERAL";"TAB5",#N/A,TRUE,"GENERAL"}</definedName>
    <definedName name="aaaabbb" hidden="1">#REF!</definedName>
    <definedName name="AAC">[10]AASHTO!$A$14:$F$17</definedName>
    <definedName name="AADOQUINVEH">#REF!</definedName>
    <definedName name="AANDENES">#REF!</definedName>
    <definedName name="aas" localSheetId="16" hidden="1">{"TAB1",#N/A,TRUE,"GENERAL";"TAB2",#N/A,TRUE,"GENERAL";"TAB3",#N/A,TRUE,"GENERAL";"TAB4",#N/A,TRUE,"GENERAL";"TAB5",#N/A,TRUE,"GENERAL"}</definedName>
    <definedName name="aas" localSheetId="12" hidden="1">{"TAB1",#N/A,TRUE,"GENERAL";"TAB2",#N/A,TRUE,"GENERAL";"TAB3",#N/A,TRUE,"GENERAL";"TAB4",#N/A,TRUE,"GENERAL";"TAB5",#N/A,TRUE,"GENERAL"}</definedName>
    <definedName name="aas" hidden="1">{"TAB1",#N/A,TRUE,"GENERAL";"TAB2",#N/A,TRUE,"GENERAL";"TAB3",#N/A,TRUE,"GENERAL";"TAB4",#N/A,TRUE,"GENERAL";"TAB5",#N/A,TRUE,"GENERAL"}</definedName>
    <definedName name="aasas">#REF!</definedName>
    <definedName name="ab">#REF!</definedName>
    <definedName name="aba_1">#REF!</definedName>
    <definedName name="aba_2">#REF!</definedName>
    <definedName name="abbb" hidden="1">#REF!</definedName>
    <definedName name="abc">#REF!</definedName>
    <definedName name="ABCD" localSheetId="16" hidden="1">#REF!</definedName>
    <definedName name="ABCD" localSheetId="12" hidden="1">#REF!</definedName>
    <definedName name="ABCD" hidden="1">#REF!</definedName>
    <definedName name="ABCDE" localSheetId="16" hidden="1">#REF!</definedName>
    <definedName name="ABCDE" localSheetId="12" hidden="1">#REF!</definedName>
    <definedName name="ABCDE" hidden="1">#REF!</definedName>
    <definedName name="ABG">[10]AASHTO!$A$2:$F$5</definedName>
    <definedName name="ABNA">#N/A</definedName>
    <definedName name="ABR">#REF!</definedName>
    <definedName name="absc">#REF!</definedName>
    <definedName name="absc1">#REF!</definedName>
    <definedName name="AC" localSheetId="16" hidden="1">{#N/A,#N/A,TRUE,"INGENIERIA";#N/A,#N/A,TRUE,"COMPRAS";#N/A,#N/A,TRUE,"DIRECCION";#N/A,#N/A,TRUE,"RESUMEN"}</definedName>
    <definedName name="AC" hidden="1">{#N/A,#N/A,TRUE,"INGENIERIA";#N/A,#N/A,TRUE,"COMPRAS";#N/A,#N/A,TRUE,"DIRECCION";#N/A,#N/A,TRUE,"RESUMEN"}</definedName>
    <definedName name="ACALZADA">#REF!</definedName>
    <definedName name="ACCE2">#REF!</definedName>
    <definedName name="ACCE4">#REF!</definedName>
    <definedName name="ACCE6">#REF!</definedName>
    <definedName name="Accesorios_de_1_2">#REF!</definedName>
    <definedName name="Accesorios_de_3_4">#REF!</definedName>
    <definedName name="AccessDatabase" hidden="1">"A:\SAIN.mdb"</definedName>
    <definedName name="Acefy4200">#REF!</definedName>
    <definedName name="ACELERANTE_SIKA">#REF!</definedName>
    <definedName name="Acero" localSheetId="16">#REF!</definedName>
    <definedName name="Acero">#REF!</definedName>
    <definedName name="Acero_Angulo_1_4____2____6mts">[16]Productos!$D$157</definedName>
    <definedName name="Acero_Angulo_1_4____2·1_2____6mts">[16]Productos!$D$158</definedName>
    <definedName name="Acero_Brida_slip_on__2__C_150">[16]Productos!$G$58</definedName>
    <definedName name="Acero_Brida_slip_on__3__C_150">[16]Productos!$G$60</definedName>
    <definedName name="Acero_Brida_slip_on__4__C_150">[16]Productos!$G$61</definedName>
    <definedName name="Acero_Brida_slip_on__6__C_150">[16]Productos!$G$62</definedName>
    <definedName name="Acero_Brida_slip_on__8__C_150">[16]Productos!$G$63</definedName>
    <definedName name="Acero_Canal_U___3____6mts">[16]Productos!$E$159</definedName>
    <definedName name="Acero_Canal_U___4____6mts">[16]Productos!$E$160</definedName>
    <definedName name="Acero_Canal_U___6____6mts">[16]Productos!$E$161</definedName>
    <definedName name="Acero_corrugado">#REF!</definedName>
    <definedName name="ACERO_DE_REFUERZO_60000">#REF!</definedName>
    <definedName name="Acero_de_Refuerzo_Figurado_de_60.000_P.S.I.">#REF!</definedName>
    <definedName name="ACERO_DE_REFUERZO1_2___Fy__60000_psi">#REF!</definedName>
    <definedName name="Acero_Platina_1_4_x__50x__50">[16]Productos!$B$229</definedName>
    <definedName name="Acero_Platina_1_8_x_101.6_x_558.8">[16]Productos!$B$232</definedName>
    <definedName name="Acero_Platina_1_8_x_300x_300">[16]Productos!$B$230</definedName>
    <definedName name="Acero_Platina_1_8_x_400x_400">[16]Productos!$B$231</definedName>
    <definedName name="Acero_Platina_1_8_x_750x_500">[16]Productos!$B$233</definedName>
    <definedName name="Acero_Platina_1_8_x1750x_750">[16]Productos!$B$234</definedName>
    <definedName name="Acero_Tubo_cuadrado_C18__1__x_6mts">[16]Productos!$E$55</definedName>
    <definedName name="Acero_Tubo_SCH_40_CC__2___metro">[16]Productos!$B$58</definedName>
    <definedName name="Acero_Tubo_SCH_40_CC__3___metro">[16]Productos!$B$60</definedName>
    <definedName name="Acero_Tubo_SCH_40_CC__4___metro">[16]Productos!$B$61</definedName>
    <definedName name="Acero_Tubo_SCH_40_CC__6___metro">[16]Productos!$B$62</definedName>
    <definedName name="Acero_Tubo_SCH_40_CC__8___metro">[16]Productos!$B$63</definedName>
    <definedName name="Acero_Unión_300psi_1">[16]Productos!$J$55</definedName>
    <definedName name="ACERO40">#REF!</definedName>
    <definedName name="ACERO60">#REF!</definedName>
    <definedName name="Acido_Muriatico">#REF!</definedName>
    <definedName name="Acoflex_1_2">#REF!</definedName>
    <definedName name="Acometida_en_2_3___350_kcmil___1___250_kcmil_AWG__THHN_en_Ø_4">#REF!</definedName>
    <definedName name="Acometida_en_3___1_0___1___2___1___6_T_AWG__THHN_en_1Ø_3">#REF!</definedName>
    <definedName name="Acometida_en_3___250_kcmil___1___2_0___1___2_T_AWG__THHN_en_1Ø_3">#REF!</definedName>
    <definedName name="Acometida_en_3___4_0___1___2_0___1___2_T_AWG__THHN_en_1Ø_3">#REF!</definedName>
    <definedName name="Acometida_en_3___6___1___8___1___8_T_AWG__THHN_en_1Ø_1">#REF!</definedName>
    <definedName name="Acometida_en_3___6_en_1Ø_2">#REF!</definedName>
    <definedName name="Acometida_en_3___8___1___10___1___8_T_AWG__THHN_en_1Ø_1">#REF!</definedName>
    <definedName name="Acometida_en_Conductor_de_Cobre_3___2_0_AWG_XLEP_15_Kv">#REF!</definedName>
    <definedName name="acondicionamientopozo">#REF!</definedName>
    <definedName name="Acopla_sanitario_grival">#REF!</definedName>
    <definedName name="acpm">5000</definedName>
    <definedName name="ACT">#N/A</definedName>
    <definedName name="ACT_COMP">#REF!</definedName>
    <definedName name="ACT_COMP2">#REF!</definedName>
    <definedName name="ACT_CONT">#REF!</definedName>
    <definedName name="ACT_CONT2">#REF!</definedName>
    <definedName name="acta">#REF!</definedName>
    <definedName name="ACTA1">#REF!</definedName>
    <definedName name="ACTA2">#REF!</definedName>
    <definedName name="ACTAPARCIAL">#REF!</definedName>
    <definedName name="Actividades">#REF!</definedName>
    <definedName name="actual">#REF!</definedName>
    <definedName name="ACTV">#REF!</definedName>
    <definedName name="acumulado">#REF!,#REF!,#REF!,#REF!</definedName>
    <definedName name="ACwvu.TAB1." hidden="1">[17]Presupuesto_Via_distribuidora!#REF!</definedName>
    <definedName name="ACwvu.TAB2." hidden="1">[17]Presupuesto_Via_distribuidora!#REF!</definedName>
    <definedName name="ACwvu.TAB3." hidden="1">[17]Presupuesto_Via_distribuidora!#REF!</definedName>
    <definedName name="ACwvu.TAB4." hidden="1">[17]Presupuesto_Via_distribuidora!#REF!</definedName>
    <definedName name="ACwvu.TAB5." hidden="1">[17]Presupuesto_Via_distribuidora!#REF!</definedName>
    <definedName name="AD">#REF!</definedName>
    <definedName name="adadad">[7]!absc</definedName>
    <definedName name="Adaptador_pvc">#REF!</definedName>
    <definedName name="adasd">#REF!</definedName>
    <definedName name="ADD">#REF!</definedName>
    <definedName name="addd">#REF!</definedName>
    <definedName name="adfasdfsa">#REF!</definedName>
    <definedName name="adfasfadfa">#REF!</definedName>
    <definedName name="ADFE">#REF!</definedName>
    <definedName name="ADFGSDB" localSheetId="16" hidden="1">{"via1",#N/A,TRUE,"general";"via2",#N/A,TRUE,"general";"via3",#N/A,TRUE,"general"}</definedName>
    <definedName name="ADFGSDB" localSheetId="12" hidden="1">{"via1",#N/A,TRUE,"general";"via2",#N/A,TRUE,"general";"via3",#N/A,TRUE,"general"}</definedName>
    <definedName name="ADFGSDB" hidden="1">{"via1",#N/A,TRUE,"general";"via2",#N/A,TRUE,"general";"via3",#N/A,TRUE,"general"}</definedName>
    <definedName name="Adm">#REF!</definedName>
    <definedName name="Administración">#REF!</definedName>
    <definedName name="administrador">#REF!</definedName>
    <definedName name="ADMINISTRADOR_VIAL__ARMANDO_SANCHEZ_SANCHEZ">#REF!</definedName>
    <definedName name="ADMON">#REF!</definedName>
    <definedName name="ADMON1">#REF!</definedName>
    <definedName name="adoc1">#REF!</definedName>
    <definedName name="ADOC125">#REF!</definedName>
    <definedName name="adoq">[7]!absc</definedName>
    <definedName name="ads"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ADSAD" localSheetId="16" hidden="1">{"TAB1",#N/A,TRUE,"GENERAL";"TAB2",#N/A,TRUE,"GENERAL";"TAB3",#N/A,TRUE,"GENERAL";"TAB4",#N/A,TRUE,"GENERAL";"TAB5",#N/A,TRUE,"GENERAL"}</definedName>
    <definedName name="ADSAD" localSheetId="12" hidden="1">{"TAB1",#N/A,TRUE,"GENERAL";"TAB2",#N/A,TRUE,"GENERAL";"TAB3",#N/A,TRUE,"GENERAL";"TAB4",#N/A,TRUE,"GENERAL";"TAB5",#N/A,TRUE,"GENERAL"}</definedName>
    <definedName name="ADSAD" hidden="1">{"TAB1",#N/A,TRUE,"GENERAL";"TAB2",#N/A,TRUE,"GENERAL";"TAB3",#N/A,TRUE,"GENERAL";"TAB4",#N/A,TRUE,"GENERAL";"TAB5",#N/A,TRUE,"GENERAL"}</definedName>
    <definedName name="ADSAFSAFDSAFSAD">#REF!</definedName>
    <definedName name="adsfadsfasdfafdasfdasfd">#REF!</definedName>
    <definedName name="adsfadsfasfasdfasfdasdfadsfdsafdsa">#REF!</definedName>
    <definedName name="AE" localSheetId="16" hidden="1">{#N/A,#N/A,TRUE,"INGENIERIA";#N/A,#N/A,TRUE,"COMPRAS";#N/A,#N/A,TRUE,"DIRECCION";#N/A,#N/A,TRUE,"RESUMEN"}</definedName>
    <definedName name="AE" hidden="1">{#N/A,#N/A,TRUE,"INGENIERIA";#N/A,#N/A,TRUE,"COMPRAS";#N/A,#N/A,TRUE,"DIRECCION";#N/A,#N/A,TRUE,"RESUMEN"}</definedName>
    <definedName name="aefa" localSheetId="16" hidden="1">{"via1",#N/A,TRUE,"general";"via2",#N/A,TRUE,"general";"via3",#N/A,TRUE,"general"}</definedName>
    <definedName name="aefa" localSheetId="12" hidden="1">{"via1",#N/A,TRUE,"general";"via2",#N/A,TRUE,"general";"via3",#N/A,TRUE,"general"}</definedName>
    <definedName name="aefa" hidden="1">{"via1",#N/A,TRUE,"general";"via2",#N/A,TRUE,"general";"via3",#N/A,TRUE,"general"}</definedName>
    <definedName name="AER">#REF!</definedName>
    <definedName name="aergdezs">#REF!</definedName>
    <definedName name="af" localSheetId="16">#REF!</definedName>
    <definedName name="af" localSheetId="12">#REF!</definedName>
    <definedName name="AF" hidden="1">{#N/A,#N/A,TRUE,"INGENIERIA";#N/A,#N/A,TRUE,"COMPRAS";#N/A,#N/A,TRUE,"DIRECCION";#N/A,#N/A,TRUE,"RESUMEN"}</definedName>
    <definedName name="afdaffaf">#REF!</definedName>
    <definedName name="afdsw" localSheetId="16" hidden="1">{"TAB1",#N/A,TRUE,"GENERAL";"TAB2",#N/A,TRUE,"GENERAL";"TAB3",#N/A,TRUE,"GENERAL";"TAB4",#N/A,TRUE,"GENERAL";"TAB5",#N/A,TRUE,"GENERAL"}</definedName>
    <definedName name="afdsw" localSheetId="12" hidden="1">{"TAB1",#N/A,TRUE,"GENERAL";"TAB2",#N/A,TRUE,"GENERAL";"TAB3",#N/A,TRUE,"GENERAL";"TAB4",#N/A,TRUE,"GENERAL";"TAB5",#N/A,TRUE,"GENERAL"}</definedName>
    <definedName name="afdsw" hidden="1">{"TAB1",#N/A,TRUE,"GENERAL";"TAB2",#N/A,TRUE,"GENERAL";"TAB3",#N/A,TRUE,"GENERAL";"TAB4",#N/A,TRUE,"GENERAL";"TAB5",#N/A,TRUE,"GENERAL"}</definedName>
    <definedName name="afirm">[5]datos!$AA$5:$AA$300</definedName>
    <definedName name="AFIRMADO02">#REF!</definedName>
    <definedName name="afraee">#N/A</definedName>
    <definedName name="afwg" hidden="1">#REF!</definedName>
    <definedName name="AG"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dsgg" localSheetId="16" hidden="1">{"via1",#N/A,TRUE,"general";"via2",#N/A,TRUE,"general";"via3",#N/A,TRUE,"general"}</definedName>
    <definedName name="agdsgg" localSheetId="12" hidden="1">{"via1",#N/A,TRUE,"general";"via2",#N/A,TRUE,"general";"via3",#N/A,TRUE,"general"}</definedName>
    <definedName name="agdsgg" hidden="1">{"via1",#N/A,TRUE,"general";"via2",#N/A,TRUE,"general";"via3",#N/A,TRUE,"general"}</definedName>
    <definedName name="AGO">#REF!</definedName>
    <definedName name="Agregado_Grueso">#REF!</definedName>
    <definedName name="Agregados" localSheetId="16">#REF!</definedName>
    <definedName name="Agregados">#REF!</definedName>
    <definedName name="AGUA">#REF!</definedName>
    <definedName name="AH" localSheetId="16" hidden="1">{#N/A,#N/A,TRUE,"INGENIERIA";#N/A,#N/A,TRUE,"COMPRAS";#N/A,#N/A,TRUE,"DIRECCION";#N/A,#N/A,TRUE,"RESUMEN"}</definedName>
    <definedName name="AH" hidden="1">{#N/A,#N/A,TRUE,"INGENIERIA";#N/A,#N/A,TRUE,"COMPRAS";#N/A,#N/A,TRUE,"DIRECCION";#N/A,#N/A,TRUE,"RESUMEN"}</definedName>
    <definedName name="ahe">#N/A</definedName>
    <definedName name="AHER">[18]HER!$A:$C</definedName>
    <definedName name="AHI">#REF!</definedName>
    <definedName name="Ai">#REF!</definedName>
    <definedName name="aida">#REF!</definedName>
    <definedName name="aida1">#REF!</definedName>
    <definedName name="Aire_Acondicionado_Inverter_12000_btu">#REF!</definedName>
    <definedName name="Aire_Acondicionado_Inverter_9000_btu">#REF!</definedName>
    <definedName name="AIU">[19]PRECIOS!$B$2</definedName>
    <definedName name="AIU_01">#REF!</definedName>
    <definedName name="AIU_1">#REF!</definedName>
    <definedName name="AIU_2">#REF!</definedName>
    <definedName name="AIU_ADMON">#REF!</definedName>
    <definedName name="AIU_IMP">#REF!</definedName>
    <definedName name="AIU_UTIL">#REF!</definedName>
    <definedName name="aj">#N/A</definedName>
    <definedName name="AJNSDJSD" hidden="1">#REF!</definedName>
    <definedName name="AjustDelAIU">#REF!</definedName>
    <definedName name="Ajuste">#REF!</definedName>
    <definedName name="Ak">#REF!</definedName>
    <definedName name="alam">#REF!</definedName>
    <definedName name="ALAMB">#REF!</definedName>
    <definedName name="ALAMBRE">#REF!</definedName>
    <definedName name="ALAMBRE_">#REF!</definedName>
    <definedName name="Alambre_de_pua_calibre_14">#REF!</definedName>
    <definedName name="Alambre_negro">#REF!</definedName>
    <definedName name="ALAMBRE_NEGRO___18">#REF!</definedName>
    <definedName name="Alambre_Negro_No.18">#REF!</definedName>
    <definedName name="alc">[7]!absc</definedName>
    <definedName name="AlcanceProyecto">#REF!</definedName>
    <definedName name="Alcaparro_2.00_m">#REF!</definedName>
    <definedName name="alcVE">#REF!</definedName>
    <definedName name="AlcVN">#REF!</definedName>
    <definedName name="ALICIA">#REF!</definedName>
    <definedName name="ALM">#REF!</definedName>
    <definedName name="Almacenista">#REF!</definedName>
    <definedName name="ALTO">#REF!</definedName>
    <definedName name="altosutro">#REF!</definedName>
    <definedName name="ALTURA">#REF!</definedName>
    <definedName name="alturaarena">#REF!</definedName>
    <definedName name="ALTURAPLACAS">#REF!</definedName>
    <definedName name="Aluminio_Acople_rápido_OPW_tipo_C_1">[16]Productos!$F$138</definedName>
    <definedName name="Aluminio_Acople_rápido_OPW_tipo_F_1">[16]Productos!$G$138</definedName>
    <definedName name="ALUMTE">#REF!</definedName>
    <definedName name="Am">#REF!</definedName>
    <definedName name="AMAT">[18]MAT!$A:$C</definedName>
    <definedName name="AMBIENTAL">#REF!</definedName>
    <definedName name="AME">#REF!</definedName>
    <definedName name="AMO">#REF!</definedName>
    <definedName name="Amount">#REF!</definedName>
    <definedName name="An">#REF!</definedName>
    <definedName name="ANA">#REF!</definedName>
    <definedName name="ANABANCO">#REF!</definedName>
    <definedName name="ANALBSW">#REF!</definedName>
    <definedName name="ANALI" localSheetId="12">#REF!</definedName>
    <definedName name="ANALI">#REF!</definedName>
    <definedName name="Analis">#REF!</definedName>
    <definedName name="ANALISIS">#REF!</definedName>
    <definedName name="ANALISIS__DE__PRECIOS__UNITARIOS">#N/A</definedName>
    <definedName name="ANALISIS_UNITARIOS">#REF!</definedName>
    <definedName name="ancho">#REF!</definedName>
    <definedName name="anchodesarenador">#REF!</definedName>
    <definedName name="ANCHOPLACAS">#REF!</definedName>
    <definedName name="anchosutro">#REF!</definedName>
    <definedName name="ANCLAJE">#REF!</definedName>
    <definedName name="AND">#REF!</definedName>
    <definedName name="Andamio_Sección">#REF!</definedName>
    <definedName name="Andamios">#REF!</definedName>
    <definedName name="ANDEN">#REF!</definedName>
    <definedName name="ANDEN1">#REF!</definedName>
    <definedName name="andenes">#REF!</definedName>
    <definedName name="ANDENESV">#REF!</definedName>
    <definedName name="andres">#REF!</definedName>
    <definedName name="Andres123">#REF!</definedName>
    <definedName name="ANDRES2">#REF!</definedName>
    <definedName name="ANDRES3">#REF!</definedName>
    <definedName name="anex7">#REF!</definedName>
    <definedName name="anex8">#REF!</definedName>
    <definedName name="ANEXO">#REF!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#REF!</definedName>
    <definedName name="anexo8">#REF!</definedName>
    <definedName name="anexo9">#REF!</definedName>
    <definedName name="anexů7">#REF!</definedName>
    <definedName name="angulo_6_metros_3__16_x_2_pulgadas_g___50">#REF!</definedName>
    <definedName name="Angulo_de_platina__1_x1_x1_8">#REF!</definedName>
    <definedName name="Angulo_en_aluminio_1_2__x_1_2__x_1_16">#REF!</definedName>
    <definedName name="Angulo_hierro_2_1_2__x_3_13">#REF!</definedName>
    <definedName name="anscount" hidden="1">1</definedName>
    <definedName name="ANTIC">#REF!</definedName>
    <definedName name="ANTICIPO">#REF!</definedName>
    <definedName name="Anticorrosivo">#REF!</definedName>
    <definedName name="Anticorrosivo_Rojo_Claro">#REF!</definedName>
    <definedName name="ANTISB">#REF!</definedName>
    <definedName name="ANTISOL_ROJO">#REF!</definedName>
    <definedName name="ANTONIA">#N/A</definedName>
    <definedName name="ANTRACITA">'[20]Cst prts'!$M$7</definedName>
    <definedName name="Añ">#REF!</definedName>
    <definedName name="AÑO">#REF!</definedName>
    <definedName name="año1">#REF!</definedName>
    <definedName name="AÑOWUIE">'[7]Res-Accide-10'!$R$2:$R$7</definedName>
    <definedName name="Ao">#REF!</definedName>
    <definedName name="ap">[21]Planilla!$D$58</definedName>
    <definedName name="apaiy">#REF!</definedName>
    <definedName name="Apar.Sanitarios" localSheetId="16">#REF!</definedName>
    <definedName name="Apar.Sanitarios">#REF!</definedName>
    <definedName name="Aparatos_Telefonicos_para_extensiones">#REF!</definedName>
    <definedName name="Aparatos_Telefonicos_secretariales">#REF!</definedName>
    <definedName name="APB">[2]PRECIOS!$G$71:$J$153</definedName>
    <definedName name="APELLIDOS">#REF!</definedName>
    <definedName name="APER">[18]PER!$A:$C</definedName>
    <definedName name="APERTURA">#REF!</definedName>
    <definedName name="API">#REF!</definedName>
    <definedName name="Aplique_Cilindrico_de_Pared_en_Acero_Galvanizado_de_1x26_W._120_V.">#REF!</definedName>
    <definedName name="Aplique_Cilindrico_de_Pared_en_Acero_Galvanizado_de_2x26_W._120_V.">#REF!</definedName>
    <definedName name="Aplique_Cilindrico_de_Techo_en_Acero_Galvanizado_de_2x26_W._120_V.">#REF!</definedName>
    <definedName name="APR">#REF!</definedName>
    <definedName name="aptos">#REF!</definedName>
    <definedName name="APU">[7]!absc</definedName>
    <definedName name="APU_1.1.1">#REF!</definedName>
    <definedName name="APU_1.1.2">#REF!</definedName>
    <definedName name="APU_1.1.3">#REF!</definedName>
    <definedName name="APU_1.1.4">#REF!</definedName>
    <definedName name="APU_1.1.5">#REF!</definedName>
    <definedName name="APU_1.2.1">#REF!</definedName>
    <definedName name="APU_1.2.2">#REF!</definedName>
    <definedName name="APU_1.2.3">#REF!</definedName>
    <definedName name="APU_1.3.1">#REF!</definedName>
    <definedName name="APU_1.3.2">#REF!</definedName>
    <definedName name="APU_10.1.1">#REF!</definedName>
    <definedName name="APU_10.1.10">#REF!</definedName>
    <definedName name="APU_10.1.11">#REF!</definedName>
    <definedName name="APU_10.1.13">#REF!</definedName>
    <definedName name="APU_10.1.14">#REF!</definedName>
    <definedName name="APU_10.1.15">#REF!</definedName>
    <definedName name="APU_10.1.16">#REF!</definedName>
    <definedName name="APU_10.1.17">#REF!</definedName>
    <definedName name="APU_10.1.18">#REF!</definedName>
    <definedName name="APU_10.1.19">#REF!</definedName>
    <definedName name="APU_10.1.2">#REF!</definedName>
    <definedName name="APU_10.1.3">#REF!</definedName>
    <definedName name="APU_10.1.4">#REF!</definedName>
    <definedName name="APU_10.1.5">#REF!</definedName>
    <definedName name="APU_10.1.6">#REF!</definedName>
    <definedName name="APU_10.1.7">#REF!</definedName>
    <definedName name="APU_10.1.8">#REF!</definedName>
    <definedName name="APU_10.1.9">#REF!</definedName>
    <definedName name="APU_10.2.1">#REF!</definedName>
    <definedName name="APU_10.2.2">#REF!</definedName>
    <definedName name="APU_11.1.1">#REF!</definedName>
    <definedName name="APU_11.1.2">#REF!</definedName>
    <definedName name="APU_11.1.3">#REF!</definedName>
    <definedName name="APU_11.1.4">#REF!</definedName>
    <definedName name="APU_11.2.1.1">#REF!</definedName>
    <definedName name="APU_11.2.2.1">#REF!</definedName>
    <definedName name="APU_11.2.2.2">#REF!</definedName>
    <definedName name="APU_11.2.3.1">#REF!</definedName>
    <definedName name="APU_11.2.3.2">#REF!</definedName>
    <definedName name="APU_12.1.1">#REF!</definedName>
    <definedName name="APU_12.1.10">#REF!</definedName>
    <definedName name="APU_12.1.11">#REF!</definedName>
    <definedName name="APU_12.1.12">#REF!</definedName>
    <definedName name="APU_12.1.13">#REF!</definedName>
    <definedName name="APU_12.1.14">#REF!</definedName>
    <definedName name="APU_12.1.15">#REF!</definedName>
    <definedName name="APU_12.1.16">#REF!</definedName>
    <definedName name="APU_12.1.17">#REF!</definedName>
    <definedName name="APU_12.1.18">#REF!</definedName>
    <definedName name="APU_12.1.19">#REF!</definedName>
    <definedName name="APU_12.1.2">#REF!</definedName>
    <definedName name="APU_12.1.20">#REF!</definedName>
    <definedName name="APU_12.1.21">#REF!</definedName>
    <definedName name="APU_12.1.22">#REF!</definedName>
    <definedName name="APU_12.1.23">#REF!</definedName>
    <definedName name="APU_12.1.24">#REF!</definedName>
    <definedName name="APU_12.1.25">#REF!</definedName>
    <definedName name="APU_12.1.26">#REF!</definedName>
    <definedName name="APU_12.1.27">#REF!</definedName>
    <definedName name="APU_12.1.28">#REF!</definedName>
    <definedName name="APU_12.1.29">#REF!</definedName>
    <definedName name="APU_12.1.3">#REF!</definedName>
    <definedName name="APU_12.1.30">#REF!</definedName>
    <definedName name="APU_12.1.31">#REF!</definedName>
    <definedName name="APU_12.1.32">#REF!</definedName>
    <definedName name="APU_12.1.33">#REF!</definedName>
    <definedName name="APU_12.1.34">#REF!</definedName>
    <definedName name="APU_12.1.35">#REF!</definedName>
    <definedName name="APU_12.1.36">#REF!</definedName>
    <definedName name="APU_12.1.37">#REF!</definedName>
    <definedName name="APU_12.1.38">#REF!</definedName>
    <definedName name="APU_12.1.39">#REF!</definedName>
    <definedName name="APU_12.1.4">#REF!</definedName>
    <definedName name="APU_12.1.40">#REF!</definedName>
    <definedName name="APU_12.1.41">#REF!</definedName>
    <definedName name="APU_12.1.42">#REF!</definedName>
    <definedName name="APU_12.1.43">#REF!</definedName>
    <definedName name="APU_12.1.44">#REF!</definedName>
    <definedName name="APU_12.1.45">#REF!</definedName>
    <definedName name="APU_12.1.46">#REF!</definedName>
    <definedName name="APU_12.1.47">#REF!</definedName>
    <definedName name="APU_12.1.48">#REF!</definedName>
    <definedName name="APU_12.1.49">#REF!</definedName>
    <definedName name="APU_12.1.5">#REF!</definedName>
    <definedName name="APU_12.1.50">#REF!</definedName>
    <definedName name="APU_12.1.51">#REF!</definedName>
    <definedName name="APU_12.1.52">#REF!</definedName>
    <definedName name="APU_12.1.53">#REF!</definedName>
    <definedName name="APU_12.1.54">#REF!</definedName>
    <definedName name="APU_12.1.55">#REF!</definedName>
    <definedName name="APU_12.1.56">#REF!</definedName>
    <definedName name="APU_12.1.57">#REF!</definedName>
    <definedName name="APU_12.1.58">#REF!</definedName>
    <definedName name="APU_12.1.59">#REF!</definedName>
    <definedName name="APU_12.1.6">#REF!</definedName>
    <definedName name="APU_12.1.60">#REF!</definedName>
    <definedName name="APU_12.1.61">#REF!</definedName>
    <definedName name="APU_12.1.62">#REF!</definedName>
    <definedName name="APU_12.1.63">#REF!</definedName>
    <definedName name="APU_12.1.64">#REF!</definedName>
    <definedName name="APU_12.1.65">#REF!</definedName>
    <definedName name="APU_12.1.66">#REF!</definedName>
    <definedName name="APU_12.1.67">#REF!</definedName>
    <definedName name="APU_12.1.68">#REF!</definedName>
    <definedName name="APU_12.1.69">#REF!</definedName>
    <definedName name="APU_12.1.7">#REF!</definedName>
    <definedName name="APU_12.1.70">#REF!</definedName>
    <definedName name="APU_12.1.71">#REF!</definedName>
    <definedName name="APU_12.1.8">#REF!</definedName>
    <definedName name="APU_12.1.9">#REF!</definedName>
    <definedName name="APU_13.1.1">#REF!</definedName>
    <definedName name="APU_13.1.2">#REF!</definedName>
    <definedName name="APU_13.1.3">#REF!</definedName>
    <definedName name="APU_13.1.4">#REF!</definedName>
    <definedName name="APU_13.1.5">#REF!</definedName>
    <definedName name="APU_13.1.6">#REF!</definedName>
    <definedName name="APU_14.1.1">#REF!</definedName>
    <definedName name="APU_14.1.2">#REF!</definedName>
    <definedName name="APU_14.1.3">#REF!</definedName>
    <definedName name="APU_14.1.4">#REF!</definedName>
    <definedName name="APU_14.1.5">#REF!</definedName>
    <definedName name="APU_15.1.1">#REF!</definedName>
    <definedName name="APU_15.2.1">#REF!</definedName>
    <definedName name="APU_15.2.10">#REF!</definedName>
    <definedName name="APU_15.2.11">#REF!</definedName>
    <definedName name="APU_15.2.12">#REF!</definedName>
    <definedName name="APU_15.2.13">#REF!</definedName>
    <definedName name="APU_15.2.14">#REF!</definedName>
    <definedName name="APU_15.2.15">#REF!</definedName>
    <definedName name="APU_15.2.2">#REF!</definedName>
    <definedName name="APU_15.2.3">#REF!</definedName>
    <definedName name="APU_15.2.4">#REF!</definedName>
    <definedName name="APU_15.2.5">#REF!</definedName>
    <definedName name="APU_15.2.6">#REF!</definedName>
    <definedName name="APU_15.2.7">#REF!</definedName>
    <definedName name="APU_15.2.8">#REF!</definedName>
    <definedName name="APU_15.2.9">#REF!</definedName>
    <definedName name="APU_16.1.1">#REF!</definedName>
    <definedName name="APU_16.1.10">#REF!</definedName>
    <definedName name="APU_16.1.11">#REF!</definedName>
    <definedName name="APU_16.1.12">#REF!</definedName>
    <definedName name="APU_16.1.13">#REF!</definedName>
    <definedName name="APU_16.1.14">#REF!</definedName>
    <definedName name="APU_16.1.15">#REF!</definedName>
    <definedName name="APU_16.1.16">#REF!</definedName>
    <definedName name="APU_16.1.17">#REF!</definedName>
    <definedName name="APU_16.1.18">#REF!</definedName>
    <definedName name="APU_16.1.19">#REF!</definedName>
    <definedName name="APU_16.1.2">#REF!</definedName>
    <definedName name="APU_16.1.3">#REF!</definedName>
    <definedName name="APU_16.1.4">#REF!</definedName>
    <definedName name="APU_16.1.5">#REF!</definedName>
    <definedName name="APU_16.1.6">#REF!</definedName>
    <definedName name="APU_16.1.7">#REF!</definedName>
    <definedName name="APU_16.1.8">#REF!</definedName>
    <definedName name="APU_16.1.9">#REF!</definedName>
    <definedName name="APU_17.1.1">#REF!</definedName>
    <definedName name="APU_17.1.2">#REF!</definedName>
    <definedName name="APU_18.1.1">#REF!</definedName>
    <definedName name="APU_18.2.1">#REF!</definedName>
    <definedName name="APU_18.2.2">#REF!</definedName>
    <definedName name="APU_18.2.3">#REF!</definedName>
    <definedName name="APU_18.2.4">#REF!</definedName>
    <definedName name="APU_18.3.1">#REF!</definedName>
    <definedName name="APU_18.3.2">#REF!</definedName>
    <definedName name="APU_18.4.1">#REF!</definedName>
    <definedName name="APU_18.4.2">#REF!</definedName>
    <definedName name="APU_19.1.1">#REF!</definedName>
    <definedName name="APU_19.1.2">#REF!</definedName>
    <definedName name="APU_19.1.3">#REF!</definedName>
    <definedName name="APU_19.1.4">#REF!</definedName>
    <definedName name="APU_19.1.5">#REF!</definedName>
    <definedName name="APU_19.2.1">#REF!</definedName>
    <definedName name="APU_19.3.1">#REF!</definedName>
    <definedName name="APU_2.1.1">#REF!</definedName>
    <definedName name="APU_2.1.2">#REF!</definedName>
    <definedName name="APU_2.1.3">#REF!</definedName>
    <definedName name="APU_2.1.4">#REF!</definedName>
    <definedName name="APU_2.2.1">#REF!</definedName>
    <definedName name="APU_2.2.2">#REF!</definedName>
    <definedName name="APU_2.2.3">#REF!</definedName>
    <definedName name="APU_2.3.1">#REF!</definedName>
    <definedName name="APU_2.3.2">#REF!</definedName>
    <definedName name="APU_20.1.1">#REF!</definedName>
    <definedName name="APU_20.1.2">#REF!</definedName>
    <definedName name="APU_20.1.3">#REF!</definedName>
    <definedName name="APU_20.1.4">#REF!</definedName>
    <definedName name="APU_20.2.1">#REF!</definedName>
    <definedName name="APU_20.2.2">#REF!</definedName>
    <definedName name="APU_20.2.3">#REF!</definedName>
    <definedName name="APU_20.2.4">#REF!</definedName>
    <definedName name="APU_20.2.5">#REF!</definedName>
    <definedName name="APU_20.2.6">#REF!</definedName>
    <definedName name="APU_21.1.4">#REF!</definedName>
    <definedName name="APU_21.2.1">#REF!</definedName>
    <definedName name="APU_21.2.2">#REF!</definedName>
    <definedName name="APU_21.2.3">#REF!</definedName>
    <definedName name="APU_21.2.4">#REF!</definedName>
    <definedName name="APU_3.1.1">#REF!</definedName>
    <definedName name="APU_3.1.10">#REF!</definedName>
    <definedName name="APU_3.1.11">#REF!</definedName>
    <definedName name="APU_3.1.12">#REF!</definedName>
    <definedName name="APU_3.1.13">#REF!</definedName>
    <definedName name="APU_3.1.2">#REF!</definedName>
    <definedName name="APU_3.1.3">#REF!</definedName>
    <definedName name="APU_3.1.4">#REF!</definedName>
    <definedName name="APU_3.1.5">#REF!</definedName>
    <definedName name="APU_3.1.6">#REF!</definedName>
    <definedName name="APU_3.1.7">#REF!</definedName>
    <definedName name="APU_3.1.8">#REF!</definedName>
    <definedName name="APU_3.1.9">#REF!</definedName>
    <definedName name="APU_3.2.1">#REF!</definedName>
    <definedName name="APU_3.2.10">#REF!</definedName>
    <definedName name="APU_3.2.2">#REF!</definedName>
    <definedName name="APU_3.2.3">#REF!</definedName>
    <definedName name="APU_3.2.4">#REF!</definedName>
    <definedName name="APU_3.2.5">#REF!</definedName>
    <definedName name="APU_3.2.6">#REF!</definedName>
    <definedName name="APU_3.2.7">#REF!</definedName>
    <definedName name="APU_3.2.8">#REF!</definedName>
    <definedName name="APU_3.2.9">#REF!</definedName>
    <definedName name="APU_3.3.1">#REF!</definedName>
    <definedName name="APU_3.3.2">#REF!</definedName>
    <definedName name="APU_3.3.3">#REF!</definedName>
    <definedName name="APU_3.3.4">#REF!</definedName>
    <definedName name="APU_3.4.1.1">#REF!</definedName>
    <definedName name="APU_3.4.1.2">#REF!</definedName>
    <definedName name="APU_3.4.1.3">#REF!</definedName>
    <definedName name="APU_3.4.1.4">#REF!</definedName>
    <definedName name="APU_3.4.2.1">#REF!</definedName>
    <definedName name="APU_3.4.2.2">#REF!</definedName>
    <definedName name="APU_3.4.2.3">#REF!</definedName>
    <definedName name="APU_3.4.2.4">#REF!</definedName>
    <definedName name="APU_3.4.3.1">#REF!</definedName>
    <definedName name="APU_3.4.3.2">#REF!</definedName>
    <definedName name="APU_3.4.4.1">#REF!</definedName>
    <definedName name="APU_3.4.4.2">#REF!</definedName>
    <definedName name="APU_3.4.4.3">#REF!</definedName>
    <definedName name="APU_3.4.5.1">#REF!</definedName>
    <definedName name="APU_4.1.1">#REF!</definedName>
    <definedName name="APU_4.1.2">#REF!</definedName>
    <definedName name="APU_4.1.3">#REF!</definedName>
    <definedName name="APU_4.1.4">#REF!</definedName>
    <definedName name="APU_4.1.5">#REF!</definedName>
    <definedName name="APU_4.1.6">#REF!</definedName>
    <definedName name="APU_4.1.7">#REF!</definedName>
    <definedName name="APU_4.1.8">#REF!</definedName>
    <definedName name="APU_4.5.1">#REF!</definedName>
    <definedName name="APU_4.5.2">#REF!</definedName>
    <definedName name="APU_5.1.1">#REF!</definedName>
    <definedName name="APU_5.1.10">#REF!</definedName>
    <definedName name="APU_5.1.11">#REF!</definedName>
    <definedName name="APU_5.1.12">#REF!</definedName>
    <definedName name="APU_5.1.13">#REF!</definedName>
    <definedName name="APU_5.1.2">#REF!</definedName>
    <definedName name="APU_5.1.3">#REF!</definedName>
    <definedName name="APU_5.1.4">#REF!</definedName>
    <definedName name="APU_5.1.5">#REF!</definedName>
    <definedName name="APU_5.1.6">#REF!</definedName>
    <definedName name="APU_5.1.7">#REF!</definedName>
    <definedName name="APU_5.1.8">#REF!</definedName>
    <definedName name="APU_5.1.9">#REF!</definedName>
    <definedName name="APU_5.3.1">#REF!</definedName>
    <definedName name="APU_6_1_11">#REF!</definedName>
    <definedName name="APU_6.1.1">#REF!</definedName>
    <definedName name="APU_6.1.10">#REF!</definedName>
    <definedName name="APU_6.1.2">#REF!</definedName>
    <definedName name="APU_6.1.3">#REF!</definedName>
    <definedName name="APU_6.1.4">#REF!</definedName>
    <definedName name="APU_6.1.5">#REF!</definedName>
    <definedName name="APU_6.1.6">#REF!</definedName>
    <definedName name="APU_6.1.7">#REF!</definedName>
    <definedName name="APU_6.1.8">#REF!</definedName>
    <definedName name="APU_6.1.9">#REF!</definedName>
    <definedName name="APU_7.1.1">#REF!</definedName>
    <definedName name="APU_7.1.10">#REF!</definedName>
    <definedName name="APU_7.1.2">#REF!</definedName>
    <definedName name="APU_7.1.3">#REF!</definedName>
    <definedName name="APU_7.1.4">#REF!</definedName>
    <definedName name="APU_7.1.5">#REF!</definedName>
    <definedName name="APU_7.1.6">#REF!</definedName>
    <definedName name="APU_7.1.7">#REF!</definedName>
    <definedName name="APU_7.1.8">#REF!</definedName>
    <definedName name="APU_7.1.9">#REF!</definedName>
    <definedName name="APU_7.2.1">#REF!</definedName>
    <definedName name="APU_7.2.2">#REF!</definedName>
    <definedName name="APU_7.3.1">#REF!</definedName>
    <definedName name="APU_7.3.10">#REF!</definedName>
    <definedName name="APU_7.3.11">#REF!</definedName>
    <definedName name="APU_7.3.12">#REF!</definedName>
    <definedName name="APU_7.3.13">#REF!</definedName>
    <definedName name="APU_7.3.14">#REF!</definedName>
    <definedName name="APU_7.3.15">#REF!</definedName>
    <definedName name="APU_7.3.16">#REF!</definedName>
    <definedName name="APU_7.3.2">#REF!</definedName>
    <definedName name="APU_7.3.3">#REF!</definedName>
    <definedName name="APU_7.3.4">#REF!</definedName>
    <definedName name="APU_7.3.5">#REF!</definedName>
    <definedName name="APU_7.3.6">#REF!</definedName>
    <definedName name="APU_7.3.7">#REF!</definedName>
    <definedName name="APU_7.3.8">#REF!</definedName>
    <definedName name="APU_7.3.9">#REF!</definedName>
    <definedName name="APU_7.4.1">#REF!</definedName>
    <definedName name="APU_7.4.2">#REF!</definedName>
    <definedName name="APU_7.5.1">#REF!</definedName>
    <definedName name="APU_7.5.2">#REF!</definedName>
    <definedName name="APU_7.5.3">#REF!</definedName>
    <definedName name="APU_7.5.4">#REF!</definedName>
    <definedName name="APU_7.5.5">#REF!</definedName>
    <definedName name="APU_7.5.6">#REF!</definedName>
    <definedName name="APU_7.5.7">#REF!</definedName>
    <definedName name="APU_7.5.8">#REF!</definedName>
    <definedName name="APU_7.6.1">#REF!</definedName>
    <definedName name="APU_7.6.2">#REF!</definedName>
    <definedName name="APU_7.6.3">#REF!</definedName>
    <definedName name="APU_7.7.1.1">#REF!</definedName>
    <definedName name="APU_7.7.1.2">#REF!</definedName>
    <definedName name="APU_7.7.1.3">#REF!</definedName>
    <definedName name="APU_7.7.1.4">#REF!</definedName>
    <definedName name="APU_7.7.1.5">#REF!</definedName>
    <definedName name="APU_7.7.1.6">#REF!</definedName>
    <definedName name="APU_7.7.1.7">#REF!</definedName>
    <definedName name="APU_7.7.1.8">#REF!</definedName>
    <definedName name="APU_7.7.2.1">#REF!</definedName>
    <definedName name="APU_7.7.2.2">#REF!</definedName>
    <definedName name="APU_7.7.2.3">#REF!</definedName>
    <definedName name="APU_7.7.2.4">#REF!</definedName>
    <definedName name="APU_7.7.3.1">#REF!</definedName>
    <definedName name="APU_7.7.3.2">#REF!</definedName>
    <definedName name="APU_7.7.4.1">#REF!</definedName>
    <definedName name="APU_7.7.4.2">#REF!</definedName>
    <definedName name="APU_7.7.4.3">#REF!</definedName>
    <definedName name="APU_7.7.5.1">#REF!</definedName>
    <definedName name="APU_7.7.5.2">#REF!</definedName>
    <definedName name="APU_7.7.6.1">#REF!</definedName>
    <definedName name="APU_7.7.6.2">#REF!</definedName>
    <definedName name="APU_7.7.6.3">#REF!</definedName>
    <definedName name="APU_7.7.6.4">#REF!</definedName>
    <definedName name="APU_7.7.6.5">#REF!</definedName>
    <definedName name="APU_7.7.6.6">#REF!</definedName>
    <definedName name="APU_7.7.7.1">#REF!</definedName>
    <definedName name="APU_7.7.7.2">#REF!</definedName>
    <definedName name="APU_7.7.8.1.1">#REF!</definedName>
    <definedName name="APU_7.7.8.1.10">#REF!</definedName>
    <definedName name="APU_7.7.8.1.11">#REF!</definedName>
    <definedName name="APU_7.7.8.1.2">#REF!</definedName>
    <definedName name="APU_7.7.8.1.3">#REF!</definedName>
    <definedName name="APU_7.7.8.1.4">#REF!</definedName>
    <definedName name="APU_7.7.8.1.5">#REF!</definedName>
    <definedName name="APU_7.7.8.1.6">#REF!</definedName>
    <definedName name="APU_7.7.8.1.7">#REF!</definedName>
    <definedName name="APU_7.7.8.1.8">#REF!</definedName>
    <definedName name="APU_7.7.8.1.9">#REF!</definedName>
    <definedName name="APU_7.7.8.2.1">#REF!</definedName>
    <definedName name="APU_7.7.8.2.2">#REF!</definedName>
    <definedName name="APU_7.7.8.3.1">#REF!</definedName>
    <definedName name="APU_7.7.8.3.2">#REF!</definedName>
    <definedName name="APU_7.7.8.3.3">#REF!</definedName>
    <definedName name="APU_7.7.8.3.4">#REF!</definedName>
    <definedName name="APU_7.7.8.3.5">#REF!</definedName>
    <definedName name="APU_7.7.8.3.6">#REF!</definedName>
    <definedName name="APU_7.7.8.4.1">#REF!</definedName>
    <definedName name="APU_7.7.8.4.2">#REF!</definedName>
    <definedName name="APU_7.7.8.4.3">#REF!</definedName>
    <definedName name="APU_7.7.8.4.4">#REF!</definedName>
    <definedName name="APU_7.7.8.4.5">#REF!</definedName>
    <definedName name="APU_7.7.8.4.6">#REF!</definedName>
    <definedName name="APU_7.7.8.4.7">#REF!</definedName>
    <definedName name="APU_7.7.8.4.8">#REF!</definedName>
    <definedName name="APU_7.8.1.1">#REF!</definedName>
    <definedName name="APU_7.8.1.2">#REF!</definedName>
    <definedName name="APU_7.8.1.3">#REF!</definedName>
    <definedName name="APU_7.8.1.4">#REF!</definedName>
    <definedName name="APU_7.8.2.1">#REF!</definedName>
    <definedName name="APU_7.8.2.2">#REF!</definedName>
    <definedName name="APU_7.8.2.3">#REF!</definedName>
    <definedName name="APU_7.8.3.1">#REF!</definedName>
    <definedName name="APU_7.8.3.2">#REF!</definedName>
    <definedName name="APU_7.9.1.1">#REF!</definedName>
    <definedName name="APU_7.9.1.2">#REF!</definedName>
    <definedName name="APU_7.9.1.3">#REF!</definedName>
    <definedName name="APU_7.9.1.4">#REF!</definedName>
    <definedName name="APU_7.9.1.5">#REF!</definedName>
    <definedName name="APU_7.9.2.1">#REF!</definedName>
    <definedName name="APU_7.9.2.2">#REF!</definedName>
    <definedName name="APU_7.9.2.3">#REF!</definedName>
    <definedName name="APU_7.9.3.1">#REF!</definedName>
    <definedName name="APU_7.9.3.2">#REF!</definedName>
    <definedName name="APU_7.9.3.3">#REF!</definedName>
    <definedName name="APU_7.9.3.4">#REF!</definedName>
    <definedName name="APU_7.9.4.1">#REF!</definedName>
    <definedName name="APU_7.9.4.2">#REF!</definedName>
    <definedName name="APU_7.9.4.3">#REF!</definedName>
    <definedName name="APU_9.1.1">#REF!</definedName>
    <definedName name="APU_acero.60000">#REF!</definedName>
    <definedName name="APU_Alcaparros">#REF!</definedName>
    <definedName name="APU_Aseo_General">#REF!</definedName>
    <definedName name="APU_Asta_Banderas">#REF!</definedName>
    <definedName name="APU_Cauchos_Sabaneros">#REF!</definedName>
    <definedName name="APU_concreto.2500">#REF!</definedName>
    <definedName name="APU_concreto.3000">#REF!</definedName>
    <definedName name="APU_concreto.4000">#REF!</definedName>
    <definedName name="APU_concreto.imp.3000">#REF!</definedName>
    <definedName name="APU_directos">#REF!</definedName>
    <definedName name="APU_Duchas_Antivandalicas">#REF!</definedName>
    <definedName name="APU_Gabinete_Incendio">#REF!</definedName>
    <definedName name="APU_Gescobas_Granito_BH">#REF!</definedName>
    <definedName name="APU_Lavamanos_Colgar">#REF!</definedName>
    <definedName name="APU_Limpieza_Fachadas">#REF!</definedName>
    <definedName name="APU_Limpieza_Muros_Interiores">#REF!</definedName>
    <definedName name="APU_Magnolios">#REF!</definedName>
    <definedName name="APU_Mano_de_Oso">#REF!</definedName>
    <definedName name="APU_mortero_1.3_4000">#REF!</definedName>
    <definedName name="APU_mortero_1.3_imp">#REF!</definedName>
    <definedName name="APU_mortero_1.4_imp">#REF!</definedName>
    <definedName name="APU_mortero.1.4_3000">#REF!</definedName>
    <definedName name="APU_mortero1.5_2000">#REF!</definedName>
    <definedName name="APU_Pradizacion">#REF!</definedName>
    <definedName name="APU_Sangegado">#REF!</definedName>
    <definedName name="APU221.1">#REF!</definedName>
    <definedName name="APU221.2">#REF!</definedName>
    <definedName name="aq">#REF!</definedName>
    <definedName name="aqaq" localSheetId="16" hidden="1">{"TAB1",#N/A,TRUE,"GENERAL";"TAB2",#N/A,TRUE,"GENERAL";"TAB3",#N/A,TRUE,"GENERAL";"TAB4",#N/A,TRUE,"GENERAL";"TAB5",#N/A,TRUE,"GENERAL"}</definedName>
    <definedName name="aqaq" localSheetId="1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#REF!</definedName>
    <definedName name="ARANCEL">#REF!</definedName>
    <definedName name="ARBOL">#REF!</definedName>
    <definedName name="AREA">#REF!</definedName>
    <definedName name="_xlnm.Extract">#REF!</definedName>
    <definedName name="_xlnm.Print_Area" localSheetId="2">'3. APU´S'!$A$1:$H$2756</definedName>
    <definedName name="_xlnm.Print_Area" localSheetId="5">'6. ANALISIS DEL A.I.U.  '!$A$1:$L$53</definedName>
    <definedName name="_xlnm.Print_Area" localSheetId="16">'Analisis Factor Prestacional'!$A$1:$F$32</definedName>
    <definedName name="_xlnm.Print_Area" localSheetId="14">APU´S!$A$1:$G$105</definedName>
    <definedName name="_xlnm.Print_Area" localSheetId="12">AU!$A$1:$E$32</definedName>
    <definedName name="_xlnm.Print_Area" localSheetId="15">'MEMORIA CANTIDADES'!$A$1:$K$76</definedName>
    <definedName name="_xlnm.Print_Area" localSheetId="13">PPTO!$A$1:$F$21</definedName>
    <definedName name="_xlnm.Print_Area">#REF!</definedName>
    <definedName name="AREA1">#REF!</definedName>
    <definedName name="AREA2">#REF!</definedName>
    <definedName name="AreaLimpiar">#REF!,#REF!,#REF!,#REF!,#REF!,#REF!,#REF!,#REF!,#REF!,#REF!</definedName>
    <definedName name="AREAPRIVADA">#REF!</definedName>
    <definedName name="AREAS_PISOS">#REF!</definedName>
    <definedName name="Areatotal">#REF!</definedName>
    <definedName name="Aref">#REF!</definedName>
    <definedName name="ARELAL">#REF!</definedName>
    <definedName name="ARENA">'[20]Cst prts'!$M$6</definedName>
    <definedName name="Arena_de_Peña">#REF!</definedName>
    <definedName name="Arena_de_rio">#REF!</definedName>
    <definedName name="Arena_Lavada_de_Peña">#REF!</definedName>
    <definedName name="Arena_semilavada">#REF!</definedName>
    <definedName name="armuve">#N/A</definedName>
    <definedName name="ARP">#REF!</definedName>
    <definedName name="ARS">#REF!</definedName>
    <definedName name="AS" localSheetId="16">IF([0]!Loan_Amount*[0]!Interest_Rate*[0]!Loan_Years*[0]!Loan_Start&gt;0,1,0)</definedName>
    <definedName name="AS">IF([0]!Loan_Amount*[0]!Interest_Rate*[0]!Loan_Years*[0]!Loan_Start&gt;0,1,0)</definedName>
    <definedName name="ASB">[10]AASHTO!$A$8:$F$11</definedName>
    <definedName name="ASD" localSheetId="16">#N/A</definedName>
    <definedName name="ASD" localSheetId="12">#N/A</definedName>
    <definedName name="ASD" hidden="1">{"via1",#N/A,TRUE,"general";"via2",#N/A,TRUE,"general";"via3",#N/A,TRUE,"general"}</definedName>
    <definedName name="ASDA" localSheetId="16" hidden="1">{"via1",#N/A,TRUE,"general";"via2",#N/A,TRUE,"general";"via3",#N/A,TRUE,"general"}</definedName>
    <definedName name="ASDA" localSheetId="12" hidden="1">{"via1",#N/A,TRUE,"general";"via2",#N/A,TRUE,"general";"via3",#N/A,TRUE,"general"}</definedName>
    <definedName name="ASDA" hidden="1">{"via1",#N/A,TRUE,"general";"via2",#N/A,TRUE,"general";"via3",#N/A,TRUE,"general"}</definedName>
    <definedName name="ASDADSAD">#REF!</definedName>
    <definedName name="asdasd" localSheetId="16" hidden="1">{"TAB1",#N/A,TRUE,"GENERAL";"TAB2",#N/A,TRUE,"GENERAL";"TAB3",#N/A,TRUE,"GENERAL";"TAB4",#N/A,TRUE,"GENERAL";"TAB5",#N/A,TRUE,"GENERAL"}</definedName>
    <definedName name="asdasd" localSheetId="12" hidden="1">{"TAB1",#N/A,TRUE,"GENERAL";"TAB2",#N/A,TRUE,"GENERAL";"TAB3",#N/A,TRUE,"GENERAL";"TAB4",#N/A,TRUE,"GENERAL";"TAB5",#N/A,TRUE,"GENERAL"}</definedName>
    <definedName name="asdasd" hidden="1">{"TAB1",#N/A,TRUE,"GENERAL";"TAB2",#N/A,TRUE,"GENERAL";"TAB3",#N/A,TRUE,"GENERAL";"TAB4",#N/A,TRUE,"GENERAL";"TAB5",#N/A,TRUE,"GENERAL"}</definedName>
    <definedName name="asdda"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da"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 localSheetId="16">#N/A</definedName>
    <definedName name="ASDF" localSheetId="12">#N/A</definedName>
    <definedName name="asdf" hidden="1">{"via1",#N/A,TRUE,"general";"via2",#N/A,TRUE,"general";"via3",#N/A,TRUE,"general"}</definedName>
    <definedName name="asdfa" localSheetId="16" hidden="1">{"via1",#N/A,TRUE,"general";"via2",#N/A,TRUE,"general";"via3",#N/A,TRUE,"general"}</definedName>
    <definedName name="asdfa" localSheetId="12" hidden="1">{"via1",#N/A,TRUE,"general";"via2",#N/A,TRUE,"general";"via3",#N/A,TRUE,"general"}</definedName>
    <definedName name="asdfa" hidden="1">{"via1",#N/A,TRUE,"general";"via2",#N/A,TRUE,"general";"via3",#N/A,TRUE,"general"}</definedName>
    <definedName name="asdfadsfadsfafda">#REF!</definedName>
    <definedName name="asdfasdf">#REF!</definedName>
    <definedName name="asdfds"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ds"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ASDFGHJKLÑ">#N/A</definedName>
    <definedName name="asdflkjh"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lkjh"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asdfñk">[7]!absc</definedName>
    <definedName name="Aseo_general">#REF!</definedName>
    <definedName name="Aseo_General___3_HS__Sal__Mínimo">#REF!</definedName>
    <definedName name="asfasd" localSheetId="16" hidden="1">{"via1",#N/A,TRUE,"general";"via2",#N/A,TRUE,"general";"via3",#N/A,TRUE,"general"}</definedName>
    <definedName name="asfasd" localSheetId="12" hidden="1">{"via1",#N/A,TRUE,"general";"via2",#N/A,TRUE,"general";"via3",#N/A,TRUE,"general"}</definedName>
    <definedName name="asfasd" hidden="1">{"via1",#N/A,TRUE,"general";"via2",#N/A,TRUE,"general";"via3",#N/A,TRUE,"general"}</definedName>
    <definedName name="asfasdl" localSheetId="16" hidden="1">{"via1",#N/A,TRUE,"general";"via2",#N/A,TRUE,"general";"via3",#N/A,TRUE,"general"}</definedName>
    <definedName name="asfasdl" localSheetId="12" hidden="1">{"via1",#N/A,TRUE,"general";"via2",#N/A,TRUE,"general";"via3",#N/A,TRUE,"general"}</definedName>
    <definedName name="asfasdl" hidden="1">{"via1",#N/A,TRUE,"general";"via2",#N/A,TRUE,"general";"via3",#N/A,TRUE,"general"}</definedName>
    <definedName name="asfdfe" localSheetId="16" hidden="1">{#N/A,#N/A,TRUE,"INGENIERIA";#N/A,#N/A,TRUE,"COMPRAS";#N/A,#N/A,TRUE,"DIRECCION";#N/A,#N/A,TRUE,"RESUMEN"}</definedName>
    <definedName name="asfdfe" localSheetId="12" hidden="1">{#N/A,#N/A,TRUE,"INGENIERIA";#N/A,#N/A,TRUE,"COMPRAS";#N/A,#N/A,TRUE,"DIRECCION";#N/A,#N/A,TRUE,"RESUMEN"}</definedName>
    <definedName name="asfdfe" hidden="1">{#N/A,#N/A,TRUE,"INGENIERIA";#N/A,#N/A,TRUE,"COMPRAS";#N/A,#N/A,TRUE,"DIRECCION";#N/A,#N/A,TRUE,"RESUMEN"}</definedName>
    <definedName name="asff" localSheetId="16" hidden="1">{"TAB1",#N/A,TRUE,"GENERAL";"TAB2",#N/A,TRUE,"GENERAL";"TAB3",#N/A,TRUE,"GENERAL";"TAB4",#N/A,TRUE,"GENERAL";"TAB5",#N/A,TRUE,"GENERAL"}</definedName>
    <definedName name="asff" localSheetId="12" hidden="1">{"TAB1",#N/A,TRUE,"GENERAL";"TAB2",#N/A,TRUE,"GENERAL";"TAB3",#N/A,TRUE,"GENERAL";"TAB4",#N/A,TRUE,"GENERAL";"TAB5",#N/A,TRUE,"GENERAL"}</definedName>
    <definedName name="asff" hidden="1">{"TAB1",#N/A,TRUE,"GENERAL";"TAB2",#N/A,TRUE,"GENERAL";"TAB3",#N/A,TRUE,"GENERAL";"TAB4",#N/A,TRUE,"GENERAL";"TAB5",#N/A,TRUE,"GENERAL"}</definedName>
    <definedName name="asfghjoi" localSheetId="16" hidden="1">{"via1",#N/A,TRUE,"general";"via2",#N/A,TRUE,"general";"via3",#N/A,TRUE,"general"}</definedName>
    <definedName name="asfghjoi" localSheetId="12" hidden="1">{"via1",#N/A,TRUE,"general";"via2",#N/A,TRUE,"general";"via3",#N/A,TRUE,"general"}</definedName>
    <definedName name="asfghjoi" hidden="1">{"via1",#N/A,TRUE,"general";"via2",#N/A,TRUE,"general";"via3",#N/A,TRUE,"general"}</definedName>
    <definedName name="asojkdr" localSheetId="16" hidden="1">{"TAB1",#N/A,TRUE,"GENERAL";"TAB2",#N/A,TRUE,"GENERAL";"TAB3",#N/A,TRUE,"GENERAL";"TAB4",#N/A,TRUE,"GENERAL";"TAB5",#N/A,TRUE,"GENERAL"}</definedName>
    <definedName name="asojkdr" localSheetId="12" hidden="1">{"TAB1",#N/A,TRUE,"GENERAL";"TAB2",#N/A,TRUE,"GENERAL";"TAB3",#N/A,TRUE,"GENERAL";"TAB4",#N/A,TRUE,"GENERAL";"TAB5",#N/A,TRUE,"GENERAL"}</definedName>
    <definedName name="asojkdr" hidden="1">{"TAB1",#N/A,TRUE,"GENERAL";"TAB2",#N/A,TRUE,"GENERAL";"TAB3",#N/A,TRUE,"GENERAL";"TAB4",#N/A,TRUE,"GENERAL";"TAB5",#N/A,TRUE,"GENERAL"}</definedName>
    <definedName name="asot">#REF!</definedName>
    <definedName name="ass" hidden="1">#REF!</definedName>
    <definedName name="Asta_Para_Banderas">#REF!</definedName>
    <definedName name="astrid">#N/A</definedName>
    <definedName name="At">#REF!</definedName>
    <definedName name="ATenerEnCuenta">'[22]IMPUESTOS Y VR TOTAL'!$B$66:$E$88</definedName>
    <definedName name="Atp">#REF!</definedName>
    <definedName name="ATR">#REF!</definedName>
    <definedName name="ATRS">[18]TRANS!$A:$D</definedName>
    <definedName name="AU">#REF!</definedName>
    <definedName name="AUM">#REF!</definedName>
    <definedName name="aur">#N/A</definedName>
    <definedName name="auto1">#REF!</definedName>
    <definedName name="auto123">#REF!</definedName>
    <definedName name="auto2">#REF!</definedName>
    <definedName name="AUTOMOTOR">#REF!</definedName>
    <definedName name="AUTOMOTOR1">#REF!</definedName>
    <definedName name="AUTOPISTA">#REF!</definedName>
    <definedName name="AuxAlim">#REF!</definedName>
    <definedName name="auxalimentacion">#REF!</definedName>
    <definedName name="AuxCom">#REF!</definedName>
    <definedName name="auxcomisariato">#REF!</definedName>
    <definedName name="AuxDot">#REF!</definedName>
    <definedName name="auxdotacion">#REF!</definedName>
    <definedName name="AuxHab">#REF!</definedName>
    <definedName name="auxhabi">#REF!</definedName>
    <definedName name="auxhabitacion">#REF!</definedName>
    <definedName name="Auxiliar_de_Contabilidad">#REF!</definedName>
    <definedName name="AUXILIARES">#REF!</definedName>
    <definedName name="AUXILIARESTOTAL">#REF!</definedName>
    <definedName name="auxtransporte">#REF!</definedName>
    <definedName name="av">#N/A</definedName>
    <definedName name="Avance_por_item">#REF!,#REF!,#REF!,#REF!,#REF!,#REF!,#REF!,#REF!,#REF!,#REF!,#REF!,#REF!,#REF!,#REF!,#REF!,#REF!,#REF!,#REF!</definedName>
    <definedName name="Avances_Totales">#REF!,#REF!,#REF!,#REF!,#REF!,#REF!,#REF!,#REF!,#REF!,#REF!,#REF!,#REF!,#REF!,#REF!,#REF!,#REF!,#REF!,#REF!</definedName>
    <definedName name="AW">#REF!</definedName>
    <definedName name="awergww">#REF!</definedName>
    <definedName name="ax">#N/A</definedName>
    <definedName name="axyzqerojhvdakjdvasdas" hidden="1">{"via1",#N/A,TRUE,"general";"via2",#N/A,TRUE,"general";"via3",#N/A,TRUE,"general"}</definedName>
    <definedName name="AY">[23]Hoja1!$G$6</definedName>
    <definedName name="AYU">[23]Hoja1!$F$6</definedName>
    <definedName name="Ayudante">#REF!</definedName>
    <definedName name="Ayudante_Acabados_albañilería">#REF!</definedName>
    <definedName name="Ayudante_Albaílería_General">#REF!</definedName>
    <definedName name="Ayudante_Carpintería">#REF!</definedName>
    <definedName name="Ayudante_Electrico">#REF!</definedName>
    <definedName name="Ayudante_Instalaciones_sanitarias">#REF!</definedName>
    <definedName name="Ayudante_Taller">#REF!</definedName>
    <definedName name="Ayudante_Topografo">#REF!</definedName>
    <definedName name="azaz" localSheetId="16" hidden="1">{"TAB1",#N/A,TRUE,"GENERAL";"TAB2",#N/A,TRUE,"GENERAL";"TAB3",#N/A,TRUE,"GENERAL";"TAB4",#N/A,TRUE,"GENERAL";"TAB5",#N/A,TRUE,"GENERAL"}</definedName>
    <definedName name="azaz" localSheetId="12" hidden="1">{"TAB1",#N/A,TRUE,"GENERAL";"TAB2",#N/A,TRUE,"GENERAL";"TAB3",#N/A,TRUE,"GENERAL";"TAB4",#N/A,TRUE,"GENERAL";"TAB5",#N/A,TRUE,"GENERAL"}</definedName>
    <definedName name="azaz" hidden="1">{"TAB1",#N/A,TRUE,"GENERAL";"TAB2",#N/A,TRUE,"GENERAL";"TAB3",#N/A,TRUE,"GENERAL";"TAB4",#N/A,TRUE,"GENERAL";"TAB5",#N/A,TRUE,"GENERAL"}</definedName>
    <definedName name="azzzsss">#REF!</definedName>
    <definedName name="B">'[15]Diseño Chequeo LETRAS qmh Per'!#REF!</definedName>
    <definedName name="B_impresión_IM">#REF!</definedName>
    <definedName name="B.DATOS">#REF!</definedName>
    <definedName name="Ba">#REF!</definedName>
    <definedName name="Bajo_L">#REF!</definedName>
    <definedName name="balance">#N/A</definedName>
    <definedName name="BALANCE01">#N/A</definedName>
    <definedName name="Balas_Fluorescentes_en_Acero_Galvanizado_de_1x13_W__120_V.">#REF!</definedName>
    <definedName name="Balas_Fluorescentes_en_Acero_Galvanizado_de_1x42_W__120_V.">#REF!</definedName>
    <definedName name="Balas_Fluorescentes_en_Acero_Galvanizado_de_2x26_W__120_V.">#REF!</definedName>
    <definedName name="BALASTO">#REF!</definedName>
    <definedName name="Balde_Plastico_Negro">#REF!</definedName>
    <definedName name="BALDOSA">#REF!</definedName>
    <definedName name="Baldosa_Alfa_L1_30x30">#REF!</definedName>
    <definedName name="BALDOSIN">#REF!</definedName>
    <definedName name="ballamce">#N/A</definedName>
    <definedName name="BANCO">#REF!</definedName>
    <definedName name="Banco_de_Ductos_de_PVC_en_1_Ø">#REF!</definedName>
    <definedName name="Banco_de_Ductos_de_PVC_en_2_Ø">#REF!</definedName>
    <definedName name="Bandeja_de_Fibra_Optica_de_12_Puertos">#REF!</definedName>
    <definedName name="Barniz_vitriflex">#REF!</definedName>
    <definedName name="Barra_de_Seguridad_AI_Ref._5724">#REF!</definedName>
    <definedName name="Barra_de_Seguridad_AI_Ref._5770">#REF!</definedName>
    <definedName name="BARRICADA_Y_DESVIO_TIPO_SR_102">#REF!</definedName>
    <definedName name="bas">#REF!</definedName>
    <definedName name="base">#REF!</definedName>
    <definedName name="BASE_DATOS">#REF!</definedName>
    <definedName name="Base_datos_IM">#REF!</definedName>
    <definedName name="BASE_DE_DATOS">#REF!</definedName>
    <definedName name="Base_en_recebo_B___200">#REF!</definedName>
    <definedName name="Base_granular">#REF!</definedName>
    <definedName name="Base_Precios">#REF!</definedName>
    <definedName name="base1">#REF!</definedName>
    <definedName name="BASE2">#REF!</definedName>
    <definedName name="basedatos">#REF!</definedName>
    <definedName name="_xlnm.Database">#REF!</definedName>
    <definedName name="BaseDeDatos1">#REF!</definedName>
    <definedName name="BASEGRAV">#REF!</definedName>
    <definedName name="basep">#REF!</definedName>
    <definedName name="Basica_Centro_costo_2001">#REF!</definedName>
    <definedName name="Basica_Facturacion_2001">#REF!</definedName>
    <definedName name="Basica_Reserva_2001">#REF!</definedName>
    <definedName name="Básico">#REF!</definedName>
    <definedName name="BAT">[19]PROYECTO!$C$17</definedName>
    <definedName name="Bateas">#REF!</definedName>
    <definedName name="baul">#N/A</definedName>
    <definedName name="BB">#REF!</definedName>
    <definedName name="BBB">#REF!</definedName>
    <definedName name="bbbabbba">#N/A</definedName>
    <definedName name="bbbbbb" localSheetId="16" hidden="1">{"via1",#N/A,TRUE,"general";"via2",#N/A,TRUE,"general";"via3",#N/A,TRUE,"general"}</definedName>
    <definedName name="bbbbbb" localSheetId="12" hidden="1">{"via1",#N/A,TRUE,"general";"via2",#N/A,TRUE,"general";"via3",#N/A,TRUE,"general"}</definedName>
    <definedName name="bbbbbb" hidden="1">{"via1",#N/A,TRUE,"general";"via2",#N/A,TRUE,"general";"via3",#N/A,TRUE,"general"}</definedName>
    <definedName name="bbbbbbbbb">#REF!</definedName>
    <definedName name="BBBBBBBBBBBBBBBHHHHHHHHHHH">#N/A</definedName>
    <definedName name="bbbbbh" localSheetId="16" hidden="1">{"TAB1",#N/A,TRUE,"GENERAL";"TAB2",#N/A,TRUE,"GENERAL";"TAB3",#N/A,TRUE,"GENERAL";"TAB4",#N/A,TRUE,"GENERAL";"TAB5",#N/A,TRUE,"GENERAL"}</definedName>
    <definedName name="bbbbbh" localSheetId="12" hidden="1">{"TAB1",#N/A,TRUE,"GENERAL";"TAB2",#N/A,TRUE,"GENERAL";"TAB3",#N/A,TRUE,"GENERAL";"TAB4",#N/A,TRUE,"GENERAL";"TAB5",#N/A,TRUE,"GENERAL"}</definedName>
    <definedName name="bbbbbh" hidden="1">{"TAB1",#N/A,TRUE,"GENERAL";"TAB2",#N/A,TRUE,"GENERAL";"TAB3",#N/A,TRUE,"GENERAL";"TAB4",#N/A,TRUE,"GENERAL";"TAB5",#N/A,TRUE,"GENERAL"}</definedName>
    <definedName name="bbd" localSheetId="16" hidden="1">{"TAB1",#N/A,TRUE,"GENERAL";"TAB2",#N/A,TRUE,"GENERAL";"TAB3",#N/A,TRUE,"GENERAL";"TAB4",#N/A,TRUE,"GENERAL";"TAB5",#N/A,TRUE,"GENERAL"}</definedName>
    <definedName name="bbd" localSheetId="1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n">#N/A</definedName>
    <definedName name="BCXBDFG" localSheetId="16" hidden="1">{"TAB1",#N/A,TRUE,"GENERAL";"TAB2",#N/A,TRUE,"GENERAL";"TAB3",#N/A,TRUE,"GENERAL";"TAB4",#N/A,TRUE,"GENERAL";"TAB5",#N/A,TRUE,"GENERAL"}</definedName>
    <definedName name="BCXBDFG" localSheetId="12" hidden="1">{"TAB1",#N/A,TRUE,"GENERAL";"TAB2",#N/A,TRUE,"GENERAL";"TAB3",#N/A,TRUE,"GENERAL";"TAB4",#N/A,TRUE,"GENERAL";"TAB5",#N/A,TRUE,"GENERAL"}</definedName>
    <definedName name="BCXBDFG" hidden="1">{"TAB1",#N/A,TRUE,"GENERAL";"TAB2",#N/A,TRUE,"GENERAL";"TAB3",#N/A,TRUE,"GENERAL";"TAB4",#N/A,TRUE,"GENERAL";"TAB5",#N/A,TRUE,"GENERAL"}</definedName>
    <definedName name="Bd">#REF!</definedName>
    <definedName name="Bd__2">#REF!</definedName>
    <definedName name="BDD">#REF!</definedName>
    <definedName name="BDFB" localSheetId="16" hidden="1">{"via1",#N/A,TRUE,"general";"via2",#N/A,TRUE,"general";"via3",#N/A,TRUE,"general"}</definedName>
    <definedName name="BDFB" localSheetId="12" hidden="1">{"via1",#N/A,TRUE,"general";"via2",#N/A,TRUE,"general";"via3",#N/A,TRUE,"general"}</definedName>
    <definedName name="BDFB" hidden="1">{"via1",#N/A,TRUE,"general";"via2",#N/A,TRUE,"general";"via3",#N/A,TRUE,"general"}</definedName>
    <definedName name="BDFGDG" localSheetId="16" hidden="1">{"TAB1",#N/A,TRUE,"GENERAL";"TAB2",#N/A,TRUE,"GENERAL";"TAB3",#N/A,TRUE,"GENERAL";"TAB4",#N/A,TRUE,"GENERAL";"TAB5",#N/A,TRUE,"GENERAL"}</definedName>
    <definedName name="BDFGDG" localSheetId="12" hidden="1">{"TAB1",#N/A,TRUE,"GENERAL";"TAB2",#N/A,TRUE,"GENERAL";"TAB3",#N/A,TRUE,"GENERAL";"TAB4",#N/A,TRUE,"GENERAL";"TAB5",#N/A,TRUE,"GENERAL"}</definedName>
    <definedName name="BDFGDG" hidden="1">{"TAB1",#N/A,TRUE,"GENERAL";"TAB2",#N/A,TRUE,"GENERAL";"TAB3",#N/A,TRUE,"GENERAL";"TAB4",#N/A,TRUE,"GENERAL";"TAB5",#N/A,TRUE,"GENERAL"}</definedName>
    <definedName name="be" localSheetId="16" hidden="1">{"TAB1",#N/A,TRUE,"GENERAL";"TAB2",#N/A,TRUE,"GENERAL";"TAB3",#N/A,TRUE,"GENERAL";"TAB4",#N/A,TRUE,"GENERAL";"TAB5",#N/A,TRUE,"GENERAL"}</definedName>
    <definedName name="be" localSheetId="12" hidden="1">{"TAB1",#N/A,TRUE,"GENERAL";"TAB2",#N/A,TRUE,"GENERAL";"TAB3",#N/A,TRUE,"GENERAL";"TAB4",#N/A,TRUE,"GENERAL";"TAB5",#N/A,TRUE,"GENERAL"}</definedName>
    <definedName name="be" hidden="1">{"TAB1",#N/A,TRUE,"GENERAL";"TAB2",#N/A,TRUE,"GENERAL";"TAB3",#N/A,TRUE,"GENERAL";"TAB4",#N/A,TRUE,"GENERAL";"TAB5",#N/A,TRUE,"GENERAL"}</definedName>
    <definedName name="Bebederos_para_parque">#REF!</definedName>
    <definedName name="Beg_Bal">#REF!</definedName>
    <definedName name="bellavista">#REF!</definedName>
    <definedName name="BENEF.UNIT.">#REF!</definedName>
    <definedName name="Bf">#REF!</definedName>
    <definedName name="bfnfv" localSheetId="16" hidden="1">{"TAB1",#N/A,TRUE,"GENERAL";"TAB2",#N/A,TRUE,"GENERAL";"TAB3",#N/A,TRUE,"GENERAL";"TAB4",#N/A,TRUE,"GENERAL";"TAB5",#N/A,TRUE,"GENERAL"}</definedName>
    <definedName name="bfnfv" localSheetId="12" hidden="1">{"TAB1",#N/A,TRUE,"GENERAL";"TAB2",#N/A,TRUE,"GENERAL";"TAB3",#N/A,TRUE,"GENERAL";"TAB4",#N/A,TRUE,"GENERAL";"TAB5",#N/A,TRUE,"GENERAL"}</definedName>
    <definedName name="bfnfv" hidden="1">{"TAB1",#N/A,TRUE,"GENERAL";"TAB2",#N/A,TRUE,"GENERAL";"TAB3",#N/A,TRUE,"GENERAL";"TAB4",#N/A,TRUE,"GENERAL";"TAB5",#N/A,TRUE,"GENERAL"}</definedName>
    <definedName name="Bg">#REF!</definedName>
    <definedName name="bgb" localSheetId="16" hidden="1">{"TAB1",#N/A,TRUE,"GENERAL";"TAB2",#N/A,TRUE,"GENERAL";"TAB3",#N/A,TRUE,"GENERAL";"TAB4",#N/A,TRUE,"GENERAL";"TAB5",#N/A,TRUE,"GENERAL"}</definedName>
    <definedName name="bgb" localSheetId="12" hidden="1">{"TAB1",#N/A,TRUE,"GENERAL";"TAB2",#N/A,TRUE,"GENERAL";"TAB3",#N/A,TRUE,"GENERAL";"TAB4",#N/A,TRUE,"GENERAL";"TAB5",#N/A,TRUE,"GENERAL"}</definedName>
    <definedName name="bgb" hidden="1">{"TAB1",#N/A,TRUE,"GENERAL";"TAB2",#N/A,TRUE,"GENERAL";"TAB3",#N/A,TRUE,"GENERAL";"TAB4",#N/A,TRUE,"GENERAL";"TAB5",#N/A,TRUE,"GENERAL"}</definedName>
    <definedName name="BGDGFRT" localSheetId="16" hidden="1">{"via1",#N/A,TRUE,"general";"via2",#N/A,TRUE,"general";"via3",#N/A,TRUE,"general"}</definedName>
    <definedName name="BGDGFRT" localSheetId="12" hidden="1">{"via1",#N/A,TRUE,"general";"via2",#N/A,TRUE,"general";"via3",#N/A,TRUE,"general"}</definedName>
    <definedName name="BGDGFRT" hidden="1">{"via1",#N/A,TRUE,"general";"via2",#N/A,TRUE,"general";"via3",#N/A,TRUE,"general"}</definedName>
    <definedName name="BGFBFH" localSheetId="16" hidden="1">{"via1",#N/A,TRUE,"general";"via2",#N/A,TRUE,"general";"via3",#N/A,TRUE,"general"}</definedName>
    <definedName name="BGFBFH" localSheetId="12" hidden="1">{"via1",#N/A,TRUE,"general";"via2",#N/A,TRUE,"general";"via3",#N/A,TRUE,"general"}</definedName>
    <definedName name="BGFBFH" hidden="1">{"via1",#N/A,TRUE,"general";"via2",#N/A,TRUE,"general";"via3",#N/A,TRUE,"general"}</definedName>
    <definedName name="bgh">#N/A</definedName>
    <definedName name="BGT">#REF!</definedName>
    <definedName name="bgvfcdx" localSheetId="16" hidden="1">{"via1",#N/A,TRUE,"general";"via2",#N/A,TRUE,"general";"via3",#N/A,TRUE,"general"}</definedName>
    <definedName name="bgvfcdx" localSheetId="12" hidden="1">{"via1",#N/A,TRUE,"general";"via2",#N/A,TRUE,"general";"via3",#N/A,TRUE,"general"}</definedName>
    <definedName name="bgvfcdx" hidden="1">{"via1",#N/A,TRUE,"general";"via2",#N/A,TRUE,"general";"via3",#N/A,TRUE,"general"}</definedName>
    <definedName name="Bh">#REF!</definedName>
    <definedName name="BHT">#N/A</definedName>
    <definedName name="BHT_F">#REF!</definedName>
    <definedName name="bi">#REF!</definedName>
    <definedName name="biblio">#REF!</definedName>
    <definedName name="Bicicletero">#REF!</definedName>
    <definedName name="bimestre">#REF!</definedName>
    <definedName name="Bisagra_aluminio_Extruído_3">#REF!</definedName>
    <definedName name="Bisagra_común_de_3">#REF!</definedName>
    <definedName name="BISEL">#REF!</definedName>
    <definedName name="BJHVVHGH">#N/A</definedName>
    <definedName name="Bk">#REF!</definedName>
    <definedName name="BL">#REF!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#REF!</definedName>
    <definedName name="blEjecutadoPorcen">#REF!</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oque">#REF!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localSheetId="16" hidden="1">#REF!</definedName>
    <definedName name="BLPH1" localSheetId="12" hidden="1">#REF!</definedName>
    <definedName name="BLPH1" hidden="1">#REF!</definedName>
    <definedName name="blProgramadoPesos">#REF!</definedName>
    <definedName name="blReferenciaInforme">#REF!</definedName>
    <definedName name="Bm">#REF!</definedName>
    <definedName name="bn">#REF!</definedName>
    <definedName name="BNGTRHY">#REF!</definedName>
    <definedName name="bnm">#N/A</definedName>
    <definedName name="bny">#N/A</definedName>
    <definedName name="BO">#REF!</definedName>
    <definedName name="Bomba_Dosificadora_emec_VCO_1502">[16]Productos!$C$272</definedName>
    <definedName name="Bomba_Pedrollo_autocebante_Ref._JCRm_10H">[16]Productos!$C$268</definedName>
    <definedName name="Bomba_Pedrollo_centrifuga_Ref._AL_RED_135m">[16]Productos!$C$269</definedName>
    <definedName name="Bombas">#REF!</definedName>
    <definedName name="Bombas_de_Incendio">#REF!</definedName>
    <definedName name="Bombas_de_Suministro_Pre_Ensambladas">#REF!</definedName>
    <definedName name="Bombas_sum_seg_espec">#REF!</definedName>
    <definedName name="Bombas_Sumergibles">#REF!</definedName>
    <definedName name="Bombas_Sumergibles_Según_Especificacion">#REF!</definedName>
    <definedName name="BOMBASTABLA2.2">#REF!</definedName>
    <definedName name="BOMBEOALCANTARILLADOTABLA1.9">#REF!</definedName>
    <definedName name="bonny">#REF!</definedName>
    <definedName name="bonny2">#REF!</definedName>
    <definedName name="BONO">#REF!</definedName>
    <definedName name="BORDE1">#REF!</definedName>
    <definedName name="BORDE2">#REF!</definedName>
    <definedName name="BORDE3">#REF!</definedName>
    <definedName name="BORDER1">#REF!</definedName>
    <definedName name="BORDET">#REF!</definedName>
    <definedName name="bordillo">#REF!</definedName>
    <definedName name="Bordillo_en_concreto_e__15.H_0_40_para_jardineras_y_otros">#REF!</definedName>
    <definedName name="Bordillo_Jardineras_en_circulaciones_y_patio__en_concreto_e__15._Anden">#REF!</definedName>
    <definedName name="Bordillo_prefabricados_tipo_A___70">#REF!</definedName>
    <definedName name="BORSHE">#REF!</definedName>
    <definedName name="BORSUM">#REF!</definedName>
    <definedName name="BOX">#REF!</definedName>
    <definedName name="BOX__" hidden="1">#REF!</definedName>
    <definedName name="boxes">#REF!</definedName>
    <definedName name="BQ">#REF!</definedName>
    <definedName name="br" localSheetId="16" hidden="1">{"TAB1",#N/A,TRUE,"GENERAL";"TAB2",#N/A,TRUE,"GENERAL";"TAB3",#N/A,TRUE,"GENERAL";"TAB4",#N/A,TRUE,"GENERAL";"TAB5",#N/A,TRUE,"GENERAL"}</definedName>
    <definedName name="br" localSheetId="12" hidden="1">{"TAB1",#N/A,TRUE,"GENERAL";"TAB2",#N/A,TRUE,"GENERAL";"TAB3",#N/A,TRUE,"GENERAL";"TAB4",#N/A,TRUE,"GENERAL";"TAB5",#N/A,TRUE,"GENERAL"}</definedName>
    <definedName name="br" hidden="1">{"TAB1",#N/A,TRUE,"GENERAL";"TAB2",#N/A,TRUE,"GENERAL";"TAB3",#N/A,TRUE,"GENERAL";"TAB4",#N/A,TRUE,"GENERAL";"TAB5",#N/A,TRUE,"GENERAL"}</definedName>
    <definedName name="Brazo_Hidráulico_Dorma__4">#REF!</definedName>
    <definedName name="BREAKER">#REF!</definedName>
    <definedName name="Breaker_15_amp">#REF!</definedName>
    <definedName name="breaker_20_amp">#REF!</definedName>
    <definedName name="Breaker_Indus.Merlin_G.3x150A">#REF!</definedName>
    <definedName name="Breaker_Tipo_Enchufable_de_1x20A_10KA">#REF!</definedName>
    <definedName name="Breaker_Tipo_Enchufable_de_3x20A_10KA">#REF!</definedName>
    <definedName name="Breaker_Tipo_Enchufable_de_3x30A_10KA">#REF!</definedName>
    <definedName name="Breaker_Tipo_Enchufable_de_3x80A_25KA">#REF!</definedName>
    <definedName name="BREAKERS">#REF!</definedName>
    <definedName name="Breakers_Switches">#REF!</definedName>
    <definedName name="Breakers_y_Switches">#REF!</definedName>
    <definedName name="BRIC12">#REF!</definedName>
    <definedName name="Brida_Roscada_Acero_X_150_PSI_2">#REF!</definedName>
    <definedName name="Brida_Roscada_Acero_X_150_PSI_3">#REF!</definedName>
    <definedName name="Brilladora">#REF!</definedName>
    <definedName name="Brocha_de_cerda_4">#REF!</definedName>
    <definedName name="Bronce_Válvula_Cortina_1__rosca">[16]Productos!$B$105</definedName>
    <definedName name="Bronce_Válvula_Cortina_4__rosca">[16]Productos!$B$111</definedName>
    <definedName name="bsb" localSheetId="16" hidden="1">{"via1",#N/A,TRUE,"general";"via2",#N/A,TRUE,"general";"via3",#N/A,TRUE,"general"}</definedName>
    <definedName name="bsb" localSheetId="12" hidden="1">{"via1",#N/A,TRUE,"general";"via2",#N/A,TRUE,"general";"via3",#N/A,TRUE,"general"}</definedName>
    <definedName name="bsb" hidden="1">{"via1",#N/A,TRUE,"general";"via2",#N/A,TRUE,"general";"via3",#N/A,TRUE,"general"}</definedName>
    <definedName name="bspoi" localSheetId="16" hidden="1">{"TAB1",#N/A,TRUE,"GENERAL";"TAB2",#N/A,TRUE,"GENERAL";"TAB3",#N/A,TRUE,"GENERAL";"TAB4",#N/A,TRUE,"GENERAL";"TAB5",#N/A,TRUE,"GENERAL"}</definedName>
    <definedName name="bspoi" localSheetId="12" hidden="1">{"TAB1",#N/A,TRUE,"GENERAL";"TAB2",#N/A,TRUE,"GENERAL";"TAB3",#N/A,TRUE,"GENERAL";"TAB4",#N/A,TRUE,"GENERAL";"TAB5",#N/A,TRUE,"GENERAL"}</definedName>
    <definedName name="bspoi" hidden="1">{"TAB1",#N/A,TRUE,"GENERAL";"TAB2",#N/A,TRUE,"GENERAL";"TAB3",#N/A,TRUE,"GENERAL";"TAB4",#N/A,TRUE,"GENERAL";"TAB5",#N/A,TRUE,"GENERAL"}</definedName>
    <definedName name="BSW">#REF!</definedName>
    <definedName name="bt" localSheetId="16" hidden="1">{"via1",#N/A,TRUE,"general";"via2",#N/A,TRUE,"general";"via3",#N/A,TRUE,"general"}</definedName>
    <definedName name="bt" localSheetId="12" hidden="1">{"via1",#N/A,TRUE,"general";"via2",#N/A,TRUE,"general";"via3",#N/A,TRUE,"general"}</definedName>
    <definedName name="bt" hidden="1">{"via1",#N/A,TRUE,"general";"via2",#N/A,TRUE,"general";"via3",#N/A,TRUE,"general"}</definedName>
    <definedName name="BTYJHTR" localSheetId="16" hidden="1">{"TAB1",#N/A,TRUE,"GENERAL";"TAB2",#N/A,TRUE,"GENERAL";"TAB3",#N/A,TRUE,"GENERAL";"TAB4",#N/A,TRUE,"GENERAL";"TAB5",#N/A,TRUE,"GENERAL"}</definedName>
    <definedName name="BTYJHTR" localSheetId="12" hidden="1">{"TAB1",#N/A,TRUE,"GENERAL";"TAB2",#N/A,TRUE,"GENERAL";"TAB3",#N/A,TRUE,"GENERAL";"TAB4",#N/A,TRUE,"GENERAL";"TAB5",#N/A,TRUE,"GENERAL"}</definedName>
    <definedName name="BTYJHTR" hidden="1">{"TAB1",#N/A,TRUE,"GENERAL";"TAB2",#N/A,TRUE,"GENERAL";"TAB3",#N/A,TRUE,"GENERAL";"TAB4",#N/A,TRUE,"GENERAL";"TAB5",#N/A,TRUE,"GENERAL"}</definedName>
    <definedName name="BUENO">#N/A</definedName>
    <definedName name="BUENO4006">#REF!</definedName>
    <definedName name="BUENO4006A">#REF!</definedName>
    <definedName name="BUENO40CN01">#REF!</definedName>
    <definedName name="BUENO40CNA">#REF!</definedName>
    <definedName name="BUENO40CNB">#REF!</definedName>
    <definedName name="BUENO55CN01">#REF!</definedName>
    <definedName name="BUENO55CN03">#REF!</definedName>
    <definedName name="BUENO5607">#REF!</definedName>
    <definedName name="BUENOAFIR5607">#REF!</definedName>
    <definedName name="BuiltIn_AutoFilter___4">#REF!</definedName>
    <definedName name="BuiltIn_Print_Area">'[24]PTAR ANDES'!$A$4:$H$272</definedName>
    <definedName name="BuiltIn_Print_Area___0">#REF!</definedName>
    <definedName name="BuiltIn_Print_Area___0___0">#REF!</definedName>
    <definedName name="BuiltIn_Print_Area___0_7">#REF!</definedName>
    <definedName name="BuiltIn_Print_Area_2">"#REF!"</definedName>
    <definedName name="BuiltIn_Print_Area_3">"#REF!"</definedName>
    <definedName name="BuiltIn_Print_Area_7">#REF!</definedName>
    <definedName name="BuiltIn_Print_Titles">#N/A</definedName>
    <definedName name="BuiltIn_Print_Titles_2">"#REF!"</definedName>
    <definedName name="BuiltIn_Print_Titles_3">"#REF!"</definedName>
    <definedName name="Buscar">#REF!</definedName>
    <definedName name="Buscar___0">#REF!</definedName>
    <definedName name="Buscar___1">#REF!</definedName>
    <definedName name="Buscar___2">#REF!</definedName>
    <definedName name="Buscar___25">#REF!</definedName>
    <definedName name="Buscar___26">#REF!</definedName>
    <definedName name="Buscar___3">#REF!</definedName>
    <definedName name="Buscar___37">#REF!</definedName>
    <definedName name="Buscar___38">#REF!</definedName>
    <definedName name="Buscar___39">#REF!</definedName>
    <definedName name="Buscar___40">#REF!</definedName>
    <definedName name="Buscar___41">#REF!</definedName>
    <definedName name="Buscar___42">#REF!</definedName>
    <definedName name="Buscar___43">#REF!</definedName>
    <definedName name="Buscar___44">#REF!</definedName>
    <definedName name="Buscar___90">#REF!</definedName>
    <definedName name="BuscHSeguim">#REF!</definedName>
    <definedName name="BuscHSeguim2">#REF!</definedName>
    <definedName name="BUSH">#REF!</definedName>
    <definedName name="bustos">[23]Hoja1!$G$10</definedName>
    <definedName name="bvbc" localSheetId="16" hidden="1">{"TAB1",#N/A,TRUE,"GENERAL";"TAB2",#N/A,TRUE,"GENERAL";"TAB3",#N/A,TRUE,"GENERAL";"TAB4",#N/A,TRUE,"GENERAL";"TAB5",#N/A,TRUE,"GENERAL"}</definedName>
    <definedName name="bvbc" localSheetId="12" hidden="1">{"TAB1",#N/A,TRUE,"GENERAL";"TAB2",#N/A,TRUE,"GENERAL";"TAB3",#N/A,TRUE,"GENERAL";"TAB4",#N/A,TRUE,"GENERAL";"TAB5",#N/A,TRUE,"GENERAL"}</definedName>
    <definedName name="bvbc" hidden="1">{"TAB1",#N/A,TRUE,"GENERAL";"TAB2",#N/A,TRUE,"GENERAL";"TAB3",#N/A,TRUE,"GENERAL";"TAB4",#N/A,TRUE,"GENERAL";"TAB5",#N/A,TRUE,"GENERAL"}</definedName>
    <definedName name="bvcb" localSheetId="16" hidden="1">{"via1",#N/A,TRUE,"general";"via2",#N/A,TRUE,"general";"via3",#N/A,TRUE,"general"}</definedName>
    <definedName name="bvcb" localSheetId="12" hidden="1">{"via1",#N/A,TRUE,"general";"via2",#N/A,TRUE,"general";"via3",#N/A,TRUE,"general"}</definedName>
    <definedName name="bvcb" hidden="1">{"via1",#N/A,TRUE,"general";"via2",#N/A,TRUE,"general";"via3",#N/A,TRUE,"general"}</definedName>
    <definedName name="bvn" localSheetId="16" hidden="1">{"via1",#N/A,TRUE,"general";"via2",#N/A,TRUE,"general";"via3",#N/A,TRUE,"general"}</definedName>
    <definedName name="bvn" localSheetId="12" hidden="1">{"via1",#N/A,TRUE,"general";"via2",#N/A,TRUE,"general";"via3",#N/A,TRUE,"general"}</definedName>
    <definedName name="bvn" hidden="1">{"via1",#N/A,TRUE,"general";"via2",#N/A,TRUE,"general";"via3",#N/A,TRUE,"general"}</definedName>
    <definedName name="bw">#N/A</definedName>
    <definedName name="by" localSheetId="16" hidden="1">{"via1",#N/A,TRUE,"general";"via2",#N/A,TRUE,"general";"via3",#N/A,TRUE,"general"}</definedName>
    <definedName name="by" localSheetId="12" hidden="1">{"via1",#N/A,TRUE,"general";"via2",#N/A,TRUE,"general";"via3",#N/A,TRUE,"general"}</definedName>
    <definedName name="by" hidden="1">{"via1",#N/A,TRUE,"general";"via2",#N/A,TRUE,"general";"via3",#N/A,TRUE,"general"}</definedName>
    <definedName name="C_">#REF!</definedName>
    <definedName name="C_1">#REF!</definedName>
    <definedName name="C_Apus" comment="Codigo Apus">#REF!</definedName>
    <definedName name="C_LOM">#REF!</definedName>
    <definedName name="C._C.">#REF!</definedName>
    <definedName name="C.1">#REF!</definedName>
    <definedName name="C.10">#REF!</definedName>
    <definedName name="C.1045">#REF!</definedName>
    <definedName name="C.1090">#REF!</definedName>
    <definedName name="C.11">#REF!</definedName>
    <definedName name="C.1245">#REF!</definedName>
    <definedName name="C.1290">#REF!</definedName>
    <definedName name="C.2">#REF!</definedName>
    <definedName name="C.3">#REF!</definedName>
    <definedName name="C.345">#REF!</definedName>
    <definedName name="C.390">#REF!</definedName>
    <definedName name="C.4">#REF!</definedName>
    <definedName name="C.445">#REF!</definedName>
    <definedName name="C.490">#REF!</definedName>
    <definedName name="C.5">#REF!</definedName>
    <definedName name="C.6">#REF!</definedName>
    <definedName name="C.645">#REF!</definedName>
    <definedName name="C.690">#REF!</definedName>
    <definedName name="C.7">#REF!</definedName>
    <definedName name="C.8">#REF!</definedName>
    <definedName name="C.845">#REF!</definedName>
    <definedName name="C.890">#REF!</definedName>
    <definedName name="C.9">#REF!</definedName>
    <definedName name="C.LOM">#REF!</definedName>
    <definedName name="C.RAS">#REF!</definedName>
    <definedName name="C.TERR">#REF!</definedName>
    <definedName name="CA">[2]PRECIOS!$J$64</definedName>
    <definedName name="CABALLETE">#REF!</definedName>
    <definedName name="CABEZALES">#REF!</definedName>
    <definedName name="Cable__10">#REF!</definedName>
    <definedName name="Cable__12">#REF!</definedName>
    <definedName name="Cable__14">#REF!</definedName>
    <definedName name="Cable_Aluminio_Aislado_P.V.C._1_0_AWG">#REF!</definedName>
    <definedName name="Cable_Aluminio_Aislado_P.V.C._2_0_AWG">#REF!</definedName>
    <definedName name="CABLE_EN_ACERO_GALVANIZADO_DE_3_4">#REF!</definedName>
    <definedName name="Cable_Telefonico_de_20_Pares">#REF!</definedName>
    <definedName name="Cable_teléfonos_2_Pares">#REF!</definedName>
    <definedName name="Cable_UTP_4_Pares_Cat._5E">#REF!</definedName>
    <definedName name="Cableado">#REF!</definedName>
    <definedName name="CABLECU">#REF!</definedName>
    <definedName name="CADENERO">#REF!</definedName>
    <definedName name="CADENERO_2">#REF!</definedName>
    <definedName name="caed">#REF!</definedName>
    <definedName name="caja">#REF!</definedName>
    <definedName name="Caja_de_Paso_en_Mamposteria_de_40x40_cm.">#REF!</definedName>
    <definedName name="Caja_de_Paso_Metalicas_de_10x10_cm.">#REF!</definedName>
    <definedName name="Caja_de_Paso_Metalicas_de_20x20_cm.">#REF!</definedName>
    <definedName name="Caja_Galvanizada_5800">#REF!</definedName>
    <definedName name="Caja_hexagonal_pvc">#REF!</definedName>
    <definedName name="Caja_para_Taco_100_a_4_circuitos">#REF!</definedName>
    <definedName name="Cajas_de_Inspeccion__N._CODENSA__AP_280">#REF!</definedName>
    <definedName name="Cajas_de_Inspeccion__N._CODENSA__CS_274">#REF!</definedName>
    <definedName name="Cajas_de_Inspeccion_Según_N._CODENSA_C8_276">#REF!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jillas_Medidores_1_1_2">#REF!</definedName>
    <definedName name="Calado_Ceramico_20x20">#REF!</definedName>
    <definedName name="CALCULO">#REF!</definedName>
    <definedName name="calculopozo1">#REF!</definedName>
    <definedName name="CALCULOPOZOS">#REF!</definedName>
    <definedName name="calculopozos1">#REF!</definedName>
    <definedName name="CALCULOS">#REF!</definedName>
    <definedName name="CALCULOSALCANTARILLADO">#REF!</definedName>
    <definedName name="CALDAS">#REF!</definedName>
    <definedName name="CALDAS1232">#REF!</definedName>
    <definedName name="Calentadores_de_Paso">#REF!</definedName>
    <definedName name="Calidad">'[22]PERSONAL Y OTROS'!$P$53</definedName>
    <definedName name="CalP">#REF!</definedName>
    <definedName name="CAM_CAIDA">#REF!</definedName>
    <definedName name="cama">[5]datos!$U$5:$U$300</definedName>
    <definedName name="Campamento">'[22]PERSONAL Y OTROS'!$P$124</definedName>
    <definedName name="Campana_Extractora">#REF!</definedName>
    <definedName name="Campana_extractora_más_ductería.">#REF!</definedName>
    <definedName name="CAMPO">#REF!</definedName>
    <definedName name="canal">#REF!</definedName>
    <definedName name="Canaleta_Metalica_con_Division_de_15x4_cm.">#REF!</definedName>
    <definedName name="Canalizacion_Subterranea_4_PVC_4__Según_N._CODENSA">#REF!</definedName>
    <definedName name="Canastilla_Lavaplatos_Ref._93500_000_000">#REF!</definedName>
    <definedName name="cancha">#REF!</definedName>
    <definedName name="cancha1">#REF!</definedName>
    <definedName name="Canchas_múltiples.">#REF!</definedName>
    <definedName name="Canecas_de_55_Gal.">#REF!</definedName>
    <definedName name="CANGURO">#REF!</definedName>
    <definedName name="CANT">#REF!</definedName>
    <definedName name="CANT_10">#REF!</definedName>
    <definedName name="CANT_18">#REF!</definedName>
    <definedName name="CANT_20">#REF!</definedName>
    <definedName name="CANT_21">#REF!</definedName>
    <definedName name="CANT_22">#REF!</definedName>
    <definedName name="CANT_7">#REF!</definedName>
    <definedName name="CANT_8">#REF!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100">#REF!</definedName>
    <definedName name="CANT101">#REF!</definedName>
    <definedName name="CANT102">#REF!</definedName>
    <definedName name="CANT103">#REF!</definedName>
    <definedName name="CANT104">#REF!</definedName>
    <definedName name="CANT105">#REF!</definedName>
    <definedName name="CANT106">#REF!</definedName>
    <definedName name="CANT107">#REF!</definedName>
    <definedName name="CANT2.11">#REF!</definedName>
    <definedName name="CANT2.12">#REF!</definedName>
    <definedName name="CANT2.2">#REF!</definedName>
    <definedName name="CANT2.3">#REF!</definedName>
    <definedName name="CANT2.4">#REF!</definedName>
    <definedName name="CANT49">#REF!</definedName>
    <definedName name="CANT50">#REF!</definedName>
    <definedName name="CANT51">#REF!</definedName>
    <definedName name="CANT52">#REF!</definedName>
    <definedName name="CANT53">#REF!</definedName>
    <definedName name="CANT54">#REF!</definedName>
    <definedName name="CANT55">#REF!</definedName>
    <definedName name="CANT56">#REF!</definedName>
    <definedName name="CANT57">#REF!</definedName>
    <definedName name="CANT58">#REF!</definedName>
    <definedName name="CANT59">#REF!</definedName>
    <definedName name="CANT60">#REF!</definedName>
    <definedName name="CANT61">#REF!</definedName>
    <definedName name="CANT62">#REF!</definedName>
    <definedName name="CANT63">#REF!</definedName>
    <definedName name="CANT64">#REF!</definedName>
    <definedName name="CANT65">#REF!</definedName>
    <definedName name="CANT66">#REF!</definedName>
    <definedName name="CANT67">#REF!</definedName>
    <definedName name="CANT68">#REF!</definedName>
    <definedName name="CANT69">#REF!</definedName>
    <definedName name="CANT70">#REF!</definedName>
    <definedName name="CANT71">#REF!</definedName>
    <definedName name="CANT72">#REF!</definedName>
    <definedName name="CANT73">#REF!</definedName>
    <definedName name="CANT74">#REF!</definedName>
    <definedName name="CANT75">#REF!</definedName>
    <definedName name="CANT76">#REF!</definedName>
    <definedName name="CANT77">#REF!</definedName>
    <definedName name="CANT78">#REF!</definedName>
    <definedName name="CANT79">#REF!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80">#REF!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88">#REF!</definedName>
    <definedName name="CANT89">#REF!</definedName>
    <definedName name="CANT90">#REF!</definedName>
    <definedName name="CANT91">#REF!</definedName>
    <definedName name="CANT92">#REF!</definedName>
    <definedName name="CANT93">#REF!</definedName>
    <definedName name="CANT94">#REF!</definedName>
    <definedName name="CANT95">#REF!</definedName>
    <definedName name="CANT96">#REF!</definedName>
    <definedName name="CANT97">#REF!</definedName>
    <definedName name="CANT98">#REF!</definedName>
    <definedName name="CANT99">#REF!</definedName>
    <definedName name="CANTDS">[25]Modelo!$J$7:$J$10,[25]Modelo!$J$13:$J$27,[25]Modelo!$J$30:$J$33,[25]Modelo!$J$36:$J$40</definedName>
    <definedName name="cantidad">#REF!,#REF!,#REF!,#REF!,#REF!,#REF!,#REF!,#REF!,#REF!,#REF!,#REF!,#REF!,#REF!,#REF!,#REF!,#REF!</definedName>
    <definedName name="Cantidades">#REF!</definedName>
    <definedName name="CANTIDADESDEOBRA">#REF!</definedName>
    <definedName name="CAOLIN">#REF!</definedName>
    <definedName name="cap">#REF!</definedName>
    <definedName name="CAPAC._HSE">#REF!</definedName>
    <definedName name="CapActividad">#N/A</definedName>
    <definedName name="CapCom">#N/A</definedName>
    <definedName name="CapComponent">#N/A</definedName>
    <definedName name="Capitulo">#REF!</definedName>
    <definedName name="CAPITULO_PRESUPUESTO">#REF!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Resumen">#N/A</definedName>
    <definedName name="CARGA">#REF!</definedName>
    <definedName name="CARGADOR">#REF!</definedName>
    <definedName name="Cargador_frontal">#REF!</definedName>
    <definedName name="CARGOS">#REF!</definedName>
    <definedName name="carlos">#N/A</definedName>
    <definedName name="CAROL">#REF!</definedName>
    <definedName name="carol1">#REF!</definedName>
    <definedName name="Carp.Aluminio" localSheetId="16">#REF!</definedName>
    <definedName name="Carp.Aluminio">#REF!</definedName>
    <definedName name="Carp.Metalica" localSheetId="16">#REF!</definedName>
    <definedName name="Carp.Metalica">#REF!</definedName>
    <definedName name="CARRETERAS">#REF!</definedName>
    <definedName name="CASAS">#REF!</definedName>
    <definedName name="Casetón_en_fibra_de_vidrio.">#REF!</definedName>
    <definedName name="CASKDWSDWOIDW">#REF!</definedName>
    <definedName name="Catalizador_base_rust_oleum__galón">[16]Productos!$B$251</definedName>
    <definedName name="Catalizador_poliuretano_rust_oleum__galón">[16]Productos!$B$249</definedName>
    <definedName name="Category">#N/A</definedName>
    <definedName name="CategoryArea">#REF!,#REF!,#REF!,#REF!,#REF!</definedName>
    <definedName name="Caucho_natural_shore_A_55_gris__Kg">[16]Productos!$B$255</definedName>
    <definedName name="Caucho_Sabanero_1.50_m">#REF!</definedName>
    <definedName name="causa">#N/A</definedName>
    <definedName name="CB">#REF!</definedName>
    <definedName name="CBLES">#REF!</definedName>
    <definedName name="CBLES1">#REF!</definedName>
    <definedName name="CBRDISEÑO">#REF!</definedName>
    <definedName name="CBWorkbookPriority" hidden="1">-1602700874</definedName>
    <definedName name="cc">[26]PERSONAL!$D$8</definedName>
    <definedName name="CC5091_EE3270">#REF!</definedName>
    <definedName name="CC5091_EE3270_03">#REF!</definedName>
    <definedName name="CC5092_3890">#REF!</definedName>
    <definedName name="CC5092_EE3270">#REF!</definedName>
    <definedName name="CC5092_EE3390">#REF!</definedName>
    <definedName name="CC5092_EE3890">#REF!</definedName>
    <definedName name="CC5093_EE3270">#REF!</definedName>
    <definedName name="CC5094_EE2210">#REF!</definedName>
    <definedName name="CC5094_EE3270">#REF!</definedName>
    <definedName name="CC5094_EE3890">#REF!</definedName>
    <definedName name="CC5095_EE2420">#REF!</definedName>
    <definedName name="CC5095_EE3890">#REF!</definedName>
    <definedName name="CC5098_EE2030">#REF!</definedName>
    <definedName name="CC5098_EE2210">#REF!</definedName>
    <definedName name="CC5098_EE3270">#REF!</definedName>
    <definedName name="CC5098_EE3890">#REF!</definedName>
    <definedName name="ccccc" localSheetId="16" hidden="1">{"TAB1",#N/A,TRUE,"GENERAL";"TAB2",#N/A,TRUE,"GENERAL";"TAB3",#N/A,TRUE,"GENERAL";"TAB4",#N/A,TRUE,"GENERAL";"TAB5",#N/A,TRUE,"GENERAL"}</definedName>
    <definedName name="ccccc" localSheetId="12" hidden="1">{"TAB1",#N/A,TRUE,"GENERAL";"TAB2",#N/A,TRUE,"GENERAL";"TAB3",#N/A,TRUE,"GENERAL";"TAB4",#N/A,TRUE,"GENERAL";"TAB5",#N/A,TRUE,"GENERAL"}</definedName>
    <definedName name="ccccc" hidden="1">{"TAB1",#N/A,TRUE,"GENERAL";"TAB2",#N/A,TRUE,"GENERAL";"TAB3",#N/A,TRUE,"GENERAL";"TAB4",#N/A,TRUE,"GENERAL";"TAB5",#N/A,TRUE,"GENERAL"}</definedName>
    <definedName name="CCCCCC">'[7]A. P. U.'!#REF!</definedName>
    <definedName name="ccccccccccccccccc">#REF!</definedName>
    <definedName name="CCT">#REF!</definedName>
    <definedName name="ccto210">#REF!</definedName>
    <definedName name="cd">#N/A</definedName>
    <definedName name="CdadCalidad">'[22]PERSONAL Y OTROS'!$B$54:$B$62</definedName>
    <definedName name="CdadCalidades">'[22]PERSONAL Y OTROS'!$C$53</definedName>
    <definedName name="CdadNoFactura">'[22]PERSONAL Y OTROS'!$B$47:$B$51</definedName>
    <definedName name="CdadNoFacturables">'[22]PERSONAL Y OTROS'!$C$46</definedName>
    <definedName name="CdadProfesional">'[22]PERSONAL Y OTROS'!$B$14:$B$32</definedName>
    <definedName name="CdadProfesionales">'[22]PERSONAL Y OTROS'!$C$13</definedName>
    <definedName name="CdadTecnico">'[22]PERSONAL Y OTROS'!$B$35:$B$44</definedName>
    <definedName name="CdadTecnicos">'[22]PERSONAL Y OTROS'!$C$34</definedName>
    <definedName name="cdcdc" localSheetId="16" hidden="1">{"via1",#N/A,TRUE,"general";"via2",#N/A,TRUE,"general";"via3",#N/A,TRUE,"general"}</definedName>
    <definedName name="cdcdc" localSheetId="12" hidden="1">{"via1",#N/A,TRUE,"general";"via2",#N/A,TRUE,"general";"via3",#N/A,TRUE,"general"}</definedName>
    <definedName name="cdcdc" hidden="1">{"via1",#N/A,TRUE,"general";"via2",#N/A,TRUE,"general";"via3",#N/A,TRUE,"general"}</definedName>
    <definedName name="CDCT">#REF!</definedName>
    <definedName name="CDctrl">#REF!</definedName>
    <definedName name="CDE">#REF!</definedName>
    <definedName name="cdfgrtfd" localSheetId="16" hidden="1">#REF!</definedName>
    <definedName name="cdfgrtfd" localSheetId="12" hidden="1">#REF!</definedName>
    <definedName name="cdfgrtfd" hidden="1">#REF!</definedName>
    <definedName name="CDIRECTO">#REF!</definedName>
    <definedName name="cds" localSheetId="16">{#N/A,#N/A,FALSE,"sumi ";#N/A,#N/A,FALSE,"RESUMEN"}</definedName>
    <definedName name="cds">{#N/A,#N/A,FALSE,"sumi ";#N/A,#N/A,FALSE,"RESUMEN"}</definedName>
    <definedName name="CDS_V_INDICES_CIRCUITO_CAUSA">#REF!</definedName>
    <definedName name="CDSeguim">#REF!</definedName>
    <definedName name="Ce">#REF!</definedName>
    <definedName name="CEBLANCO">#REF!</definedName>
    <definedName name="Cedro_caqueta_pieza">#REF!</definedName>
    <definedName name="ceerf" localSheetId="16" hidden="1">{"TAB1",#N/A,TRUE,"GENERAL";"TAB2",#N/A,TRUE,"GENERAL";"TAB3",#N/A,TRUE,"GENERAL";"TAB4",#N/A,TRUE,"GENERAL";"TAB5",#N/A,TRUE,"GENERAL"}</definedName>
    <definedName name="ceerf" localSheetId="12" hidden="1">{"TAB1",#N/A,TRUE,"GENERAL";"TAB2",#N/A,TRUE,"GENERAL";"TAB3",#N/A,TRUE,"GENERAL";"TAB4",#N/A,TRUE,"GENERAL";"TAB5",#N/A,TRUE,"GENERAL"}</definedName>
    <definedName name="ceerf" hidden="1">{"TAB1",#N/A,TRUE,"GENERAL";"TAB2",#N/A,TRUE,"GENERAL";"TAB3",#N/A,TRUE,"GENERAL";"TAB4",#N/A,TRUE,"GENERAL";"TAB5",#N/A,TRUE,"GENERAL"}</definedName>
    <definedName name="Celosía_en_aluminio">#REF!</definedName>
    <definedName name="CEM">#REF!</definedName>
    <definedName name="CEMENTO">[27]Insum!$A$3:$H$63</definedName>
    <definedName name="Cemento_Blanco">#REF!</definedName>
    <definedName name="Cemento_gris">#REF!</definedName>
    <definedName name="CEMENTOBLANCO">#REF!</definedName>
    <definedName name="Cepillos">#REF!</definedName>
    <definedName name="CER" localSheetId="9">{#N/A,#N/A,FALSE,"PROPON.2001"}</definedName>
    <definedName name="Cera_para_pisos">#REF!</definedName>
    <definedName name="Ceramica_30_X_30_Ref.">#REF!</definedName>
    <definedName name="Cerámica_Alfa_Lisa_20x20">#REF!</definedName>
    <definedName name="Cerchas_metalicas_segun_diseño_arquitectonico">#REF!</definedName>
    <definedName name="Cerco_Ordinario_3_M">#REF!</definedName>
    <definedName name="ceroletra">#REF!</definedName>
    <definedName name="cerounid">#REF!</definedName>
    <definedName name="cerovr">#REF!</definedName>
    <definedName name="Cerradura__No_hay_sugerencias__baño_A_40S">#REF!</definedName>
    <definedName name="Cerradura_Ref._A40_S_Orbit_C_M_Schlage">#REF!</definedName>
    <definedName name="Cerradura_Ref._A50_PD_Con_Manija_Orbit_C_M_Schlage">#REF!</definedName>
    <definedName name="Cerradura_Ref._A50_WD_Orbit_C_M_Schlage">#REF!</definedName>
    <definedName name="Cerradura_Ref._A80_PD_Orbit_C_M_Schlage">#REF!</definedName>
    <definedName name="Cerradura_Ref._B362_C_M_Schlage">#REF!</definedName>
    <definedName name="Cerrajeria" localSheetId="16">#REF!</definedName>
    <definedName name="Cerrajeria">#REF!</definedName>
    <definedName name="Certificación">#REF!</definedName>
    <definedName name="Certificacion_por_Punto_Sencillo">#REF!</definedName>
    <definedName name="cesped">#REF!</definedName>
    <definedName name="cesse">#N/A</definedName>
    <definedName name="Cf">#REF!</definedName>
    <definedName name="Cg">#REF!</definedName>
    <definedName name="CGDI01">#REF!</definedName>
    <definedName name="CGDI02">#REF!</definedName>
    <definedName name="CGDI03">#REF!</definedName>
    <definedName name="CGDI04">#REF!</definedName>
    <definedName name="CGDI05">#REF!</definedName>
    <definedName name="CGDI06">#REF!</definedName>
    <definedName name="CGDI07">#REF!</definedName>
    <definedName name="CGDI08">#REF!</definedName>
    <definedName name="CGEX01">#REF!</definedName>
    <definedName name="CGEX02">#REF!</definedName>
    <definedName name="CGEX031">#REF!</definedName>
    <definedName name="CGEX04">#REF!</definedName>
    <definedName name="CGFI011">#REF!</definedName>
    <definedName name="CGFI012">#REF!</definedName>
    <definedName name="CGFI021">#REF!</definedName>
    <definedName name="CGFI022">#REF!</definedName>
    <definedName name="CGFI023">#REF!</definedName>
    <definedName name="CGFI024">#REF!</definedName>
    <definedName name="CGFI031">#REF!</definedName>
    <definedName name="CGFI032">#REF!</definedName>
    <definedName name="CGFI0331">#REF!</definedName>
    <definedName name="CGFI0332">#REF!</definedName>
    <definedName name="CGFI0333">#REF!</definedName>
    <definedName name="CGFI0334">#REF!</definedName>
    <definedName name="CGFI0335">#REF!</definedName>
    <definedName name="CGFI0341">#REF!</definedName>
    <definedName name="CGFI0343">#REF!</definedName>
    <definedName name="CGFI0344">#REF!</definedName>
    <definedName name="CGPR01">#REF!</definedName>
    <definedName name="CGPR021">#REF!</definedName>
    <definedName name="CGPR022">#REF!</definedName>
    <definedName name="CGPR023">#REF!</definedName>
    <definedName name="CGPR024">#REF!</definedName>
    <definedName name="CGPR031">#REF!</definedName>
    <definedName name="CGPR032">#REF!</definedName>
    <definedName name="CGPR0331">#REF!</definedName>
    <definedName name="CGPR0332">#REF!</definedName>
    <definedName name="CGPR0333">#REF!</definedName>
    <definedName name="CGPR041">#REF!</definedName>
    <definedName name="CGPR042">#REF!</definedName>
    <definedName name="CGPR043">#REF!</definedName>
    <definedName name="CGPR051">#REF!</definedName>
    <definedName name="CGPR052">#REF!</definedName>
    <definedName name="CGPR0531">#REF!</definedName>
    <definedName name="CGPR0532">#REF!</definedName>
    <definedName name="CGPR0533">#REF!</definedName>
    <definedName name="CGPR0534">#REF!</definedName>
    <definedName name="CGPR0541">#REF!</definedName>
    <definedName name="CGPR0542">#REF!</definedName>
    <definedName name="CGPR0543">#REF!</definedName>
    <definedName name="CGPR061">#REF!</definedName>
    <definedName name="CGPR062">#REF!</definedName>
    <definedName name="CGPR0621">#REF!</definedName>
    <definedName name="CGPR0622">#REF!</definedName>
    <definedName name="CGPR0631">#REF!</definedName>
    <definedName name="CGPR0632">#REF!</definedName>
    <definedName name="CGPR0633">#REF!</definedName>
    <definedName name="CGPR0641">#REF!</definedName>
    <definedName name="CGPR0642">#REF!</definedName>
    <definedName name="CGPR0643">#REF!</definedName>
    <definedName name="CGRF01">#REF!</definedName>
    <definedName name="CGRF02">#REF!</definedName>
    <definedName name="CGRF031">#REF!</definedName>
    <definedName name="CGRF032">#REF!</definedName>
    <definedName name="CGRF0331">#REF!</definedName>
    <definedName name="CGRF0332">#REF!</definedName>
    <definedName name="CGRF0333">#REF!</definedName>
    <definedName name="CGRF0334">#REF!</definedName>
    <definedName name="CGRF0335">#REF!</definedName>
    <definedName name="CGRF0336">#REF!</definedName>
    <definedName name="CGRF0337">#REF!</definedName>
    <definedName name="CGRF0338">#REF!</definedName>
    <definedName name="CGRF0341">#REF!</definedName>
    <definedName name="CGRF0342">#REF!</definedName>
    <definedName name="CGRF0343">#REF!</definedName>
    <definedName name="CGRF041">#REF!</definedName>
    <definedName name="CGRF042">#REF!</definedName>
    <definedName name="CGRF0431">#REF!</definedName>
    <definedName name="CGRF0432">#REF!</definedName>
    <definedName name="CGRF0433">#REF!</definedName>
    <definedName name="CGRF0441">#REF!</definedName>
    <definedName name="CGRF0442">#REF!</definedName>
    <definedName name="CGRF0443">#REF!</definedName>
    <definedName name="CGSM01">#REF!</definedName>
    <definedName name="CGSM02">#REF!</definedName>
    <definedName name="CGSM03">#REF!</definedName>
    <definedName name="CGSM04">#REF!</definedName>
    <definedName name="CGSM05">#REF!</definedName>
    <definedName name="CGSO011">#REF!</definedName>
    <definedName name="CGSO012">#REF!</definedName>
    <definedName name="CGSO013">#REF!</definedName>
    <definedName name="CGSO014">#REF!</definedName>
    <definedName name="CGSO02">#REF!</definedName>
    <definedName name="CGSO031">#REF!</definedName>
    <definedName name="CGSO032">#REF!</definedName>
    <definedName name="CGSO033">#REF!</definedName>
    <definedName name="CGSO034">#REF!</definedName>
    <definedName name="CGSO041">#REF!</definedName>
    <definedName name="CGSO042">#REF!</definedName>
    <definedName name="CGSO043">#REF!</definedName>
    <definedName name="CGSO044">#REF!</definedName>
    <definedName name="CGSO051">#REF!</definedName>
    <definedName name="CGSO052">#REF!</definedName>
    <definedName name="CGSO053">#REF!</definedName>
    <definedName name="CGSO054">#REF!</definedName>
    <definedName name="CGSO055">#REF!</definedName>
    <definedName name="CGSO061">#REF!</definedName>
    <definedName name="CGSO062">#REF!</definedName>
    <definedName name="CGSO063">#REF!</definedName>
    <definedName name="CGSO064">#REF!</definedName>
    <definedName name="CGTR011">#REF!</definedName>
    <definedName name="CGTR012">#REF!</definedName>
    <definedName name="CGTR021">#REF!</definedName>
    <definedName name="CGTR022">#REF!</definedName>
    <definedName name="CGTR023">#REF!</definedName>
    <definedName name="CGTR031">#REF!</definedName>
    <definedName name="CGTR032">#REF!</definedName>
    <definedName name="CGTR033">#REF!</definedName>
    <definedName name="CGTR034">#REF!</definedName>
    <definedName name="CGTR035">#REF!</definedName>
    <definedName name="CGTR036">#REF!</definedName>
    <definedName name="CGTR037">#REF!</definedName>
    <definedName name="CGTR038">#REF!</definedName>
    <definedName name="CGTR039">#REF!</definedName>
    <definedName name="CGTR041">#REF!</definedName>
    <definedName name="CGTR042">#REF!</definedName>
    <definedName name="CGTR043">#REF!</definedName>
    <definedName name="CGTR044">#REF!</definedName>
    <definedName name="CGTR051">#REF!</definedName>
    <definedName name="Ch">#REF!</definedName>
    <definedName name="CHAZO_PUNTILLA_ANCLAJES">#REF!</definedName>
    <definedName name="Chazos_de_Madera_10_X_10">#REF!</definedName>
    <definedName name="CHECK">IF(AND(#REF!=#REF!,#REF!=#REF!,#REF!=#REF!),"ok","ojo")</definedName>
    <definedName name="Cheque_1">#REF!</definedName>
    <definedName name="Cheque_1_1_2">#REF!</definedName>
    <definedName name="Cheque_2">#REF!</definedName>
    <definedName name="Cheque_3">#REF!</definedName>
    <definedName name="CHINA">#REF!</definedName>
    <definedName name="CHK_PU">#REF!</definedName>
    <definedName name="CHP">#REF!</definedName>
    <definedName name="Ci">#REF!</definedName>
    <definedName name="CICLOPEO">#REF!</definedName>
    <definedName name="Cierrapuerta_hidraulico_ajustable_hasta_80_kilos">#REF!</definedName>
    <definedName name="CINTA_MALLA_ADHESIVA_X_90M">#REF!</definedName>
    <definedName name="Cinta_teflón">#REF!</definedName>
    <definedName name="CINTAAISLANTE">#REF!</definedName>
    <definedName name="CIP">#N/A</definedName>
    <definedName name="CIR" localSheetId="16">IF([0]!LG=9,IF(ISERROR([0]!PVT),"",[0]!PVT),"")</definedName>
    <definedName name="CIR">IF([0]!LG=9,IF(ISERROR([0]!PVT),"",[0]!PVT),"")</definedName>
    <definedName name="CIRCUITOS">#REF!</definedName>
    <definedName name="CIRCUNVALAR">#REF!</definedName>
    <definedName name="CISNEROS">#REF!</definedName>
    <definedName name="Ciudades" localSheetId="16">#REF!</definedName>
    <definedName name="Ciudades">#REF!</definedName>
    <definedName name="Cj">#REF!</definedName>
    <definedName name="CJPZ">#REF!</definedName>
    <definedName name="cjsa" localSheetId="16" hidden="1">#REF!</definedName>
    <definedName name="cjsa" localSheetId="12" hidden="1">#REF!</definedName>
    <definedName name="cjsa" hidden="1">#REF!</definedName>
    <definedName name="Ck">#REF!</definedName>
    <definedName name="CL">#REF!</definedName>
    <definedName name="clase">#N/A</definedName>
    <definedName name="CLASIFICACION_NEGOCIACION">#REF!</definedName>
    <definedName name="cldCoordinador">#REF!</definedName>
    <definedName name="cldDepartamento">#REF!</definedName>
    <definedName name="cldResumen">#REF!</definedName>
    <definedName name="Cll">#REF!</definedName>
    <definedName name="Cll_4N__15_AE_40_San_Eduardo_II_Etapa._Tel_750372._Cúcuta_Colombia.">#REF!</definedName>
    <definedName name="Cm">#REF!</definedName>
    <definedName name="cmf">#REF!</definedName>
    <definedName name="CMIBLE">#REF!</definedName>
    <definedName name="CMIBLE1">#REF!</definedName>
    <definedName name="Cn">#REF!</definedName>
    <definedName name="cncbncbncbncbn">#N/A</definedName>
    <definedName name="CNT_M">[25]Modelo!$H$13:$H$27</definedName>
    <definedName name="Cñ">#REF!</definedName>
    <definedName name="CO">[6]PRECIOS!$J$61</definedName>
    <definedName name="cociente">#REF!</definedName>
    <definedName name="Cocineta_estufa_a_gas_dos_puestos">#REF!</definedName>
    <definedName name="cod">#N/A</definedName>
    <definedName name="CodActEco">#REF!</definedName>
    <definedName name="CODIGO">#REF!</definedName>
    <definedName name="Codigo_M.Obra" comment="Mano de obra ">#REF!</definedName>
    <definedName name="CodigoInversion">#REF!</definedName>
    <definedName name="CodigoProyecto">#REF!</definedName>
    <definedName name="codigos">#REF!</definedName>
    <definedName name="Codo_45_cobre_tipo_CxC">#REF!</definedName>
    <definedName name="Codo_90_1_4__c_x_c_sanitario_3">#REF!</definedName>
    <definedName name="Codo_90_1_4__c_x_c_sanitario_4">#REF!</definedName>
    <definedName name="Codo_90_cobre_tipo_CxC">#REF!</definedName>
    <definedName name="Codo_90_presión_P.V.C._1">#REF!</definedName>
    <definedName name="Codo_90_presión_P.V.C._1_1_2">#REF!</definedName>
    <definedName name="Codo_90_presión_P.V.C._1_2">#REF!</definedName>
    <definedName name="Codo_90_presión_P.V.C._3_4">#REF!</definedName>
    <definedName name="Codo_90o_1_4__CxC_SANITARIO_2">#REF!</definedName>
    <definedName name="Codo_90o_1_4__CxC_SANITARIO_3">#REF!</definedName>
    <definedName name="Codo_90o_1_4__CxC_SANITARIO_4">#REF!</definedName>
    <definedName name="Codo_90o_1_4__CxC_SANITARIO_6">#REF!</definedName>
    <definedName name="Codo_90o_Presión_P.V.C._1">#REF!</definedName>
    <definedName name="Codo_90o_Presión_P.V.C._1_1_2">#REF!</definedName>
    <definedName name="Codo_90o_Presión_P.V.C._1_1_4">#REF!</definedName>
    <definedName name="Codo_90o_Presión_P.V.C._1_2">#REF!</definedName>
    <definedName name="Codo_90o_Presión_P.V.C._2">#REF!</definedName>
    <definedName name="Codo_90o_Presión_P.V.C._2_1_2">#REF!</definedName>
    <definedName name="Codo_90o_Presión_P.V.C._3">#REF!</definedName>
    <definedName name="Codo_90o_Presión_P.V.C._3_4">#REF!</definedName>
    <definedName name="Codo_galvanizado_1">#REF!</definedName>
    <definedName name="Codo_galvanizado_1_1_2">#REF!</definedName>
    <definedName name="Codo_galvanizado_2">#REF!</definedName>
    <definedName name="Codo_Galvanizado_3">#REF!</definedName>
    <definedName name="CODO10">#REF!</definedName>
    <definedName name="CODO12">#REF!</definedName>
    <definedName name="CODO6">#REF!</definedName>
    <definedName name="CODO8">#REF!</definedName>
    <definedName name="CODO9012">#REF!</definedName>
    <definedName name="CODOS">#REF!</definedName>
    <definedName name="Codos_PVC_3">#REF!</definedName>
    <definedName name="coe">#REF!</definedName>
    <definedName name="Coef.erradas">#REF!</definedName>
    <definedName name="COEF.INFILT">#REF!</definedName>
    <definedName name="coef.retorno">#REF!</definedName>
    <definedName name="coeficienterugosidad">#REF!</definedName>
    <definedName name="cogvsiruj">#REF!</definedName>
    <definedName name="COL_A_APU">IF(#REF!="","",IF(LEN(#REF!)=9,#REF!,#REF!))</definedName>
    <definedName name="COL_A_AUX">IF(#REF!="","",IF(#REF!="",#REF!,#REF!))</definedName>
    <definedName name="COL_B">IF(LEFT(#REF!,5)=#REF!,"",(LEFT(#REF!,5)))</definedName>
    <definedName name="COL_C">LEFT(#REF!,2)</definedName>
    <definedName name="col_dos">#REF!</definedName>
    <definedName name="COL_G">IFERROR(VLOOKUP(#REF!,#REF!,7,0),0)</definedName>
    <definedName name="COL_H">IF(LEN(#REF!)=9,ROUNDUP(SUM(#REF!),0),"")</definedName>
    <definedName name="COL_J">IF(LEN(#REF!)=9,#REF!*#REF!,"")</definedName>
    <definedName name="COL_J_APU">IF(#REF!="","",IF(VLOOKUP(#REF!,#REF!,7,FALSE)="",LEFT(#REF!,2),VLOOKUP(#REF!,#REF!,7,FALSE)))</definedName>
    <definedName name="COL_J_AUX">IF(#REF!="","",IF(VLOOKUP(#REF!,#REF!,7,FALSE)="",LEFT(#REF!,2),VLOOKUP(#REF!,#REF!,7,FALSE)))</definedName>
    <definedName name="COL_K_PPTO">IF(LEN(#REF!)=5,SUMIF(#REF!,#REF!,#REF!),"")</definedName>
    <definedName name="COL_L">IF(#REF!="",SUMIF(#REF!,#REF!,#REF!),"")</definedName>
    <definedName name="COL_M">IF(LEN(#REF!)=2,#REF!/SUMIF(#REF!,"&gt;&lt;""",#REF!),"")</definedName>
    <definedName name="COL_M_APU">IF(#REF!="","",IF(VLOOKUP(#REF!,#REF!,7,FALSE)="",LEFT(#REF!,2),VLOOKUP(#REF!,#REF!,7,FALSE)))</definedName>
    <definedName name="COLON">#REF!</definedName>
    <definedName name="Color_mineral">#REF!</definedName>
    <definedName name="ColTap">#REF!</definedName>
    <definedName name="Com">#REF!</definedName>
    <definedName name="comb1">#REF!</definedName>
    <definedName name="comb2">#REF!</definedName>
    <definedName name="comb3">#REF!</definedName>
    <definedName name="comb4">#REF!</definedName>
    <definedName name="Combo_Sanitario_manantial_corona">#REF!</definedName>
    <definedName name="Combustible" localSheetId="16">#REF!</definedName>
    <definedName name="Combustible">#REF!</definedName>
    <definedName name="COMIDA">#REF!</definedName>
    <definedName name="COMP">#REF!</definedName>
    <definedName name="compactacion">#REF!</definedName>
    <definedName name="CompanyAddress">#REF!</definedName>
    <definedName name="CompanyCity">#REF!</definedName>
    <definedName name="CompanyContactsHeader">#REF!</definedName>
    <definedName name="CompanyCountry">#REF!</definedName>
    <definedName name="CompanyName">#REF!</definedName>
    <definedName name="CompanyState">#REF!</definedName>
    <definedName name="CompanyZip">#REF!</definedName>
    <definedName name="completa_ab">#REF!</definedName>
    <definedName name="COMPRE">#REF!</definedName>
    <definedName name="COMPRESOR">#REF!</definedName>
    <definedName name="Compresor_2_Martillos_185_PCM">#REF!</definedName>
    <definedName name="COMPRESOR_DE_DOS_MARTILLOS">#REF!</definedName>
    <definedName name="Compresores">#REF!</definedName>
    <definedName name="COMPUERTA">#REF!</definedName>
    <definedName name="CON">#REF!</definedName>
    <definedName name="CON_HTA">SUMIFS(#REF!,#REF!,#REF!,#REF!,"mo")</definedName>
    <definedName name="CON_HTA_APU">SUMIFS(#REF!,#REF!,#REF!,#REF!,"mo")</definedName>
    <definedName name="CONC">#REF!</definedName>
    <definedName name="Conc.2000">#REF!</definedName>
    <definedName name="Conc.2500">#REF!</definedName>
    <definedName name="Conc.3000">#REF!</definedName>
    <definedName name="CONCRE123">#REF!</definedName>
    <definedName name="CONCRE124">#REF!</definedName>
    <definedName name="concre15">#REF!</definedName>
    <definedName name="CONCRE25">#REF!</definedName>
    <definedName name="concre3000">#REF!</definedName>
    <definedName name="concre35">#REF!</definedName>
    <definedName name="CONCRETO">#REF!</definedName>
    <definedName name="Concreto_1_3_5">#REF!</definedName>
    <definedName name="CONCRETO_2000">#REF!</definedName>
    <definedName name="CONCRETO_2500_PSI">#REF!</definedName>
    <definedName name="CONCRETO_3000_PSI">#REF!</definedName>
    <definedName name="CONCRETO_3500_PSI">#REF!</definedName>
    <definedName name="Concreto_a_granel_con_silo_puesto_en_obra__cemento_1A__2500_P.S.I.">#REF!</definedName>
    <definedName name="Concreto_a_granel_con_silo_puesto_en_obra__cemento_1A__3000_P.S.I.">#REF!</definedName>
    <definedName name="Concreto_a_granel_con_silo_puesto_en_obra__cemento_1A__4000_P.S.I.">#REF!</definedName>
    <definedName name="Concreto_común_3000_P.S.I.">#REF!</definedName>
    <definedName name="Concreto_Corriente_2500_P.S.I.">#REF!</definedName>
    <definedName name="Concreto_Corriente_3000_P.S.I.">#REF!</definedName>
    <definedName name="Concreto_corriente_de_2500_P.S.I.">#REF!</definedName>
    <definedName name="Concreto_Corriente_de_3000_P.S.I.">#REF!</definedName>
    <definedName name="Concreto_Corriente_de_4000_P.S.I.">#REF!</definedName>
    <definedName name="concreto_FC_2.2">#REF!</definedName>
    <definedName name="Concreto_Gravilla_Fina_2000_psi">#REF!</definedName>
    <definedName name="CONCRETO25">#REF!</definedName>
    <definedName name="Concreto2500v">#REF!</definedName>
    <definedName name="CONCRETO3">#REF!</definedName>
    <definedName name="concreto5">#REF!</definedName>
    <definedName name="Concreto5500v">#REF!</definedName>
    <definedName name="concretomuro">#REF!</definedName>
    <definedName name="concretoplaca">#REF!</definedName>
    <definedName name="Concretos" localSheetId="16">#REF!</definedName>
    <definedName name="Concretos">#REF!</definedName>
    <definedName name="CONDI1">#REF!</definedName>
    <definedName name="CONDUCCION331">#REF!</definedName>
    <definedName name="CONDUCCIONTABLA3.3.1">#REF!</definedName>
    <definedName name="Conexión_Siamesa">#REF!</definedName>
    <definedName name="Conexión_Siamesa_de_2_1_2__X_2_1_2__X_3">#REF!</definedName>
    <definedName name="conexiondomiciliaria">#REF!</definedName>
    <definedName name="CONFORMA">#REF!</definedName>
    <definedName name="ConseqCat">0</definedName>
    <definedName name="ConseqForMitRisk">3</definedName>
    <definedName name="Constmadera">#REF!</definedName>
    <definedName name="constr">[5]datos!$K$5:$K$200</definedName>
    <definedName name="CONSTRUCCION_DE_DOS_GALPONES">#N/A</definedName>
    <definedName name="Consultor">#REF!</definedName>
    <definedName name="consumo">#REF!</definedName>
    <definedName name="CONT">#REF!</definedName>
    <definedName name="CONTAB">#REF!</definedName>
    <definedName name="Contratante">#REF!</definedName>
    <definedName name="contratista" localSheetId="16">[28]INTERV.!$A$15</definedName>
    <definedName name="contratista" localSheetId="12">[28]INTERV.!$A$15</definedName>
    <definedName name="contratista" hidden="1">#REF!</definedName>
    <definedName name="Contrato">#REF!</definedName>
    <definedName name="CONTRATO.No">#REF!</definedName>
    <definedName name="CONV1">#REF!</definedName>
    <definedName name="conv2">#REF!</definedName>
    <definedName name="conv3">#REF!</definedName>
    <definedName name="conv4">#REF!</definedName>
    <definedName name="Coordinador">#REF!</definedName>
    <definedName name="COPIA">#N/A</definedName>
    <definedName name="COPIA1">#REF!</definedName>
    <definedName name="COPIA2">#REF!</definedName>
    <definedName name="copiao4">#N/A</definedName>
    <definedName name="corri">#N/A</definedName>
    <definedName name="CORTADORA_DE_PAVIMENTO__CON_OPERADOR">#REF!</definedName>
    <definedName name="corte">#REF!</definedName>
    <definedName name="corterocoso">#REF!</definedName>
    <definedName name="COSTDIREC">#REF!</definedName>
    <definedName name="CosteoConsultoria">#REF!</definedName>
    <definedName name="COSTO_FRENTE">#REF!</definedName>
    <definedName name="costo2" localSheetId="16" hidden="1">#REF!</definedName>
    <definedName name="costo2" localSheetId="12" hidden="1">#REF!</definedName>
    <definedName name="costo2" hidden="1">#REF!</definedName>
    <definedName name="CostoDirecto">'[22]PERSONAL Y OTROS'!$O$9</definedName>
    <definedName name="CostoDirectoObra">'[22]COSTEO TOTAL OBRA'!$D$7</definedName>
    <definedName name="Costopérdidas">#REF!</definedName>
    <definedName name="COSTOPERSONALTABLA1.5.3">#REF!</definedName>
    <definedName name="COSTOPERSONALTABLA1.5.4">#REF!</definedName>
    <definedName name="COSTOPERSONALTABLA1.5.5">#REF!</definedName>
    <definedName name="COSTOREDESALCTABLA7.4">#REF!</definedName>
    <definedName name="COSTOREDESTABLA7.3">#REF!</definedName>
    <definedName name="COSTOS">#REF!</definedName>
    <definedName name="COSTOSCONDUCCIONACU">#REF!</definedName>
    <definedName name="cotas">#REF!</definedName>
    <definedName name="CotizacionARP">'[22]INFORMACION DEL FP'!$G$32:$J$36</definedName>
    <definedName name="cp">#N/A</definedName>
    <definedName name="CPF">#REF!</definedName>
    <definedName name="CPM">#REF!</definedName>
    <definedName name="CPR">#REF!</definedName>
    <definedName name="Cq">#REF!</definedName>
    <definedName name="CR">#REF!</definedName>
    <definedName name="CRGAPR">#REF!</definedName>
    <definedName name="CRGELB">#REF!</definedName>
    <definedName name="CRGRVS">#REF!</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#REF!</definedName>
    <definedName name="Criteria_MI">#REF!</definedName>
    <definedName name="CRITERIO">#REF!</definedName>
    <definedName name="_xlnm.Criteria">#REF!</definedName>
    <definedName name="Criterios_IM">#REF!</definedName>
    <definedName name="CRITICA">#N/A</definedName>
    <definedName name="Criticidad">#REF!</definedName>
    <definedName name="Criticos">#REF!</definedName>
    <definedName name="CRONO">#REF!</definedName>
    <definedName name="CronogFechaFin">#REF!</definedName>
    <definedName name="CronogFechaInic">#REF!</definedName>
    <definedName name="Cronograma">#REF!</definedName>
    <definedName name="CRP">#REF!</definedName>
    <definedName name="CRUCE_200_CANAL_S1">#REF!</definedName>
    <definedName name="CRUCE_200_CANAL_S2">#REF!</definedName>
    <definedName name="CRUCE_200_CANAL_S3">#REF!</definedName>
    <definedName name="CRUCE_200_CANAL_S4">#REF!</definedName>
    <definedName name="CRUCE_200_CANAL_S5">#REF!</definedName>
    <definedName name="CRUCE_200_CANAL_S6">#REF!</definedName>
    <definedName name="CRUCE_8__A_S1">#REF!</definedName>
    <definedName name="CRUCE_8__A_S2">#REF!</definedName>
    <definedName name="CRUCE_8__A_S3">#REF!</definedName>
    <definedName name="CRUCE_8__A_S4">#REF!</definedName>
    <definedName name="CRUCE_8__A_S5">#REF!</definedName>
    <definedName name="CRUCE_8__A_S6">#REF!</definedName>
    <definedName name="CRUCE12__A_S1">#REF!</definedName>
    <definedName name="CRUCE12__A_S2">#REF!</definedName>
    <definedName name="CRUCE12__A_S3">#REF!</definedName>
    <definedName name="CRUCE12__A_S4">#REF!</definedName>
    <definedName name="CRUCE12__A_S5">#REF!</definedName>
    <definedName name="CRUCE12__A_S6">#REF!</definedName>
    <definedName name="CRUCE12_B_S1">#REF!</definedName>
    <definedName name="CRUCE12_B_S2">#REF!</definedName>
    <definedName name="CRUCE12_B_S3">#REF!</definedName>
    <definedName name="CRUCE12_B_S4">#REF!</definedName>
    <definedName name="CRUCE12_B_S5">#REF!</definedName>
    <definedName name="CRUCE12_B_S6">#REF!</definedName>
    <definedName name="CRUCE160_CANAL_S1">#REF!</definedName>
    <definedName name="CRUCE160_CANAL_S2">#REF!</definedName>
    <definedName name="CRUCE160_CANAL_S3">#REF!</definedName>
    <definedName name="CRUCE160_CANAL_S4">#REF!</definedName>
    <definedName name="CRUCE160_CANAL_S5">#REF!</definedName>
    <definedName name="CRUCE160_CANAL_S6">#REF!</definedName>
    <definedName name="CRUCE90_CANAL_S1">#REF!</definedName>
    <definedName name="CRUCE90_CANAL_S2">#REF!</definedName>
    <definedName name="CRUCE90_CANAL_S3">#REF!</definedName>
    <definedName name="CRUCE90_CANAL_S4">#REF!</definedName>
    <definedName name="CRUCE90_CANAL_S5">#REF!</definedName>
    <definedName name="CRUCE90_CANAL_S6">#REF!</definedName>
    <definedName name="CRUCE90_S1">#REF!</definedName>
    <definedName name="CRUCE90_S2">#REF!</definedName>
    <definedName name="CRUCE90_S3">#REF!</definedName>
    <definedName name="CRUCE90_S4">#REF!</definedName>
    <definedName name="CRUCE90_S5">#REF!</definedName>
    <definedName name="CRUCE90_S6">#REF!</definedName>
    <definedName name="Cruceta_metálica_en_ángulo_de__2m_x_2_5__x_2_5__x_1_4_.">"Prueba1"</definedName>
    <definedName name="cs">#REF!</definedName>
    <definedName name="CS_AVG_SIZE">#REF!</definedName>
    <definedName name="CS_WELDING">#REF!</definedName>
    <definedName name="CT">#REF!</definedName>
    <definedName name="CTA">#REF!</definedName>
    <definedName name="CTE">#REF!</definedName>
    <definedName name="CTR">#REF!</definedName>
    <definedName name="CTRPAG">#REF!</definedName>
    <definedName name="CU">#REF!</definedName>
    <definedName name="CUAALB">#REF!</definedName>
    <definedName name="CUACON">#REF!</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RIA">#N/A</definedName>
    <definedName name="CUADRIB">#N/A</definedName>
    <definedName name="CUADRIC">#N/A</definedName>
    <definedName name="cuadrilla">#REF!</definedName>
    <definedName name="CUADRILLA_1__1_OFC___2_AYU">#REF!</definedName>
    <definedName name="CUADRILLA_2__1_OFC___3AYU">#REF!</definedName>
    <definedName name="CUADRILLA_3__2_OFC___6_AYU">#REF!</definedName>
    <definedName name="CUADRILLA_5__4_AYU">#REF!</definedName>
    <definedName name="CUADRILLA_6__1_SOLDADOR___1_AYUD_DE_SOLD">#REF!</definedName>
    <definedName name="CUADRILLA_8__MECANICA">#REF!</definedName>
    <definedName name="Cuadrilla_Albañilería_OF_Ayudante">#REF!</definedName>
    <definedName name="cuadrilla1">#REF!</definedName>
    <definedName name="cuadrilla2">#REF!</definedName>
    <definedName name="cuadrilla3">#REF!</definedName>
    <definedName name="cuadrilla4">#REF!</definedName>
    <definedName name="cuadrilla5">#REF!</definedName>
    <definedName name="Cuadrillas" localSheetId="16">#REF!</definedName>
    <definedName name="Cuadrillas">#REF!</definedName>
    <definedName name="cuadrillas1">#REF!</definedName>
    <definedName name="CUADRILLASTOTAL">#REF!</definedName>
    <definedName name="CUADRO">#N/A</definedName>
    <definedName name="cuadro1">#REF!</definedName>
    <definedName name="CUAEXC">#REF!</definedName>
    <definedName name="CUAL">#REF!</definedName>
    <definedName name="CUAPLO">#REF!</definedName>
    <definedName name="CUATOP">#REF!</definedName>
    <definedName name="Cubierta" localSheetId="16">#REF!</definedName>
    <definedName name="Cubierta">#REF!</definedName>
    <definedName name="Cubierta_sándwich___Deck_Aluzinc_333C_mm_Cal_26">#REF!</definedName>
    <definedName name="Cubierta_Trapezoidal_Acesco_3_05">#REF!</definedName>
    <definedName name="CUBS">#REF!</definedName>
    <definedName name="Cuchillas">#REF!</definedName>
    <definedName name="CUDRILLA_7__ELECTRICA">#REF!</definedName>
    <definedName name="Cuentas">[29]Listas!$A$26:$A$29</definedName>
    <definedName name="CUERDA_GRUESA">#REF!</definedName>
    <definedName name="CUMWART_Zeit_1.000Bh">#REF!</definedName>
    <definedName name="CUMWART_Zeit_10.000Bh">#REF!</definedName>
    <definedName name="CUMWART_Zeit_100Bh">#REF!</definedName>
    <definedName name="CUMWART_Zeit_10Bh">#REF!</definedName>
    <definedName name="CUMWART_Zeit_15.000Bh">#REF!</definedName>
    <definedName name="CUMWART_Zeit_20.000Bh">#REF!</definedName>
    <definedName name="CUMWART_Zeit_250Bh">#REF!</definedName>
    <definedName name="CUMWART_Zeit_3.000Bh">#REF!</definedName>
    <definedName name="CUMWART_Zeit_30.000Bh">#REF!</definedName>
    <definedName name="CUMWART_Zeit_5.000Bh">#REF!</definedName>
    <definedName name="CUMWART_Zeit_500Bh">#REF!</definedName>
    <definedName name="CUMWART_Zeit_7.500Bh">#REF!</definedName>
    <definedName name="CUNET" localSheetId="16" hidden="1">{"via1",#N/A,TRUE,"general";"via2",#N/A,TRUE,"general";"via3",#N/A,TRUE,"general"}</definedName>
    <definedName name="CUNET" localSheetId="12" hidden="1">{"via1",#N/A,TRUE,"general";"via2",#N/A,TRUE,"general";"via3",#N/A,TRUE,"general"}</definedName>
    <definedName name="CUNET" hidden="1">{"via1",#N/A,TRUE,"general";"via2",#N/A,TRUE,"general";"via3",#N/A,TRUE,"general"}</definedName>
    <definedName name="cuneta">#REF!</definedName>
    <definedName name="cunVE">#REF!</definedName>
    <definedName name="cunVN">#REF!</definedName>
    <definedName name="Cupula_tragante_4_x2">#REF!</definedName>
    <definedName name="CURADURIA">#REF!</definedName>
    <definedName name="curva">"Chart 11"</definedName>
    <definedName name="Curva_conduit_pvc_1_2">#REF!</definedName>
    <definedName name="Customize">#REF!</definedName>
    <definedName name="cv">#N/A</definedName>
    <definedName name="CVa">#REF!</definedName>
    <definedName name="cvbcvbf" localSheetId="16" hidden="1">{#N/A,#N/A,TRUE,"INGENIERIA";#N/A,#N/A,TRUE,"COMPRAS";#N/A,#N/A,TRUE,"DIRECCION";#N/A,#N/A,TRUE,"RESUMEN"}</definedName>
    <definedName name="cvbcvbf" localSheetId="12" hidden="1">{#N/A,#N/A,TRUE,"INGENIERIA";#N/A,#N/A,TRUE,"COMPRAS";#N/A,#N/A,TRUE,"DIRECCION";#N/A,#N/A,TRUE,"RESUMEN"}</definedName>
    <definedName name="cvbcvbf" hidden="1">{#N/A,#N/A,TRUE,"INGENIERIA";#N/A,#N/A,TRUE,"COMPRAS";#N/A,#N/A,TRUE,"DIRECCION";#N/A,#N/A,TRUE,"RESUMEN"}</definedName>
    <definedName name="cvcbn">#N/A</definedName>
    <definedName name="cvfvd" localSheetId="16" hidden="1">{"via1",#N/A,TRUE,"general";"via2",#N/A,TRUE,"general";"via3",#N/A,TRUE,"general"}</definedName>
    <definedName name="cvfvd" localSheetId="12" hidden="1">{"via1",#N/A,TRUE,"general";"via2",#N/A,TRUE,"general";"via3",#N/A,TRUE,"general"}</definedName>
    <definedName name="cvfvd" hidden="1">{"via1",#N/A,TRUE,"general";"via2",#N/A,TRUE,"general";"via3",#N/A,TRUE,"general"}</definedName>
    <definedName name="cvn" localSheetId="16" hidden="1">{"TAB1",#N/A,TRUE,"GENERAL";"TAB2",#N/A,TRUE,"GENERAL";"TAB3",#N/A,TRUE,"GENERAL";"TAB4",#N/A,TRUE,"GENERAL";"TAB5",#N/A,TRUE,"GENERAL"}</definedName>
    <definedName name="cvn" localSheetId="12" hidden="1">{"TAB1",#N/A,TRUE,"GENERAL";"TAB2",#N/A,TRUE,"GENERAL";"TAB3",#N/A,TRUE,"GENERAL";"TAB4",#N/A,TRUE,"GENERAL";"TAB5",#N/A,TRUE,"GENERAL"}</definedName>
    <definedName name="cvn" hidden="1">{"TAB1",#N/A,TRUE,"GENERAL";"TAB2",#N/A,TRUE,"GENERAL";"TAB3",#N/A,TRUE,"GENERAL";"TAB4",#N/A,TRUE,"GENERAL";"TAB5",#N/A,TRUE,"GENERAL"}</definedName>
    <definedName name="CVXC" localSheetId="16" hidden="1">{"via1",#N/A,TRUE,"general";"via2",#N/A,TRUE,"general";"via3",#N/A,TRUE,"general"}</definedName>
    <definedName name="CVXC" localSheetId="12" hidden="1">{"via1",#N/A,TRUE,"general";"via2",#N/A,TRUE,"general";"via3",#N/A,TRUE,"general"}</definedName>
    <definedName name="CVXC" hidden="1">{"via1",#N/A,TRUE,"general";"via2",#N/A,TRUE,"general";"via3",#N/A,TRUE,"general"}</definedName>
    <definedName name="Cw">#REF!</definedName>
    <definedName name="cx">#N/A</definedName>
    <definedName name="Cy">#REF!</definedName>
    <definedName name="d" localSheetId="16">#REF!</definedName>
    <definedName name="d" localSheetId="12">#REF!</definedName>
    <definedName name="d" hidden="1">{"TAB1",#N/A,TRUE,"GENERAL";"TAB2",#N/A,TRUE,"GENERAL";"TAB3",#N/A,TRUE,"GENERAL";"TAB4",#N/A,TRUE,"GENERAL";"TAB5",#N/A,TRUE,"GENERAL"}</definedName>
    <definedName name="D_1">#REF!</definedName>
    <definedName name="D_m">[5]bases!$A$2:$K$43</definedName>
    <definedName name="d_percápita">#REF!</definedName>
    <definedName name="D.31">#REF!</definedName>
    <definedName name="D.32">#REF!</definedName>
    <definedName name="D.41">#REF!</definedName>
    <definedName name="D.42">#REF!</definedName>
    <definedName name="D.61">#REF!</definedName>
    <definedName name="D.62">#REF!</definedName>
    <definedName name="DA">#REF!</definedName>
    <definedName name="DADADAD" localSheetId="16" hidden="1">{#N/A,#N/A,TRUE,"CODIGO DEPENDENCIA"}</definedName>
    <definedName name="DADADAD" localSheetId="12" hidden="1">{#N/A,#N/A,TRUE,"CODIGO DEPENDENCIA"}</definedName>
    <definedName name="DADADAD" hidden="1">{#N/A,#N/A,TRUE,"CODIGO DEPENDENCIA"}</definedName>
    <definedName name="DAFT">#REF!</definedName>
    <definedName name="DANI">#REF!</definedName>
    <definedName name="DANODO">#REF!</definedName>
    <definedName name="DANODOF">#REF!</definedName>
    <definedName name="DANODOFT">#REF!</definedName>
    <definedName name="DARA">#REF!</definedName>
    <definedName name="dario">#REF!</definedName>
    <definedName name="DARIPAVA_SOFTWARE_INC">#REF!</definedName>
    <definedName name="DASD" localSheetId="16" hidden="1">{"TAB1",#N/A,TRUE,"GENERAL";"TAB2",#N/A,TRUE,"GENERAL";"TAB3",#N/A,TRUE,"GENERAL";"TAB4",#N/A,TRUE,"GENERAL";"TAB5",#N/A,TRUE,"GENERAL"}</definedName>
    <definedName name="DASD" localSheetId="12" hidden="1">{"TAB1",#N/A,TRUE,"GENERAL";"TAB2",#N/A,TRUE,"GENERAL";"TAB3",#N/A,TRUE,"GENERAL";"TAB4",#N/A,TRUE,"GENERAL";"TAB5",#N/A,TRUE,"GENERAL"}</definedName>
    <definedName name="DASD" hidden="1">{"TAB1",#N/A,TRUE,"GENERAL";"TAB2",#N/A,TRUE,"GENERAL";"TAB3",#N/A,TRUE,"GENERAL";"TAB4",#N/A,TRUE,"GENERAL";"TAB5",#N/A,TRUE,"GENERAL"}</definedName>
    <definedName name="DAT">#REF!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#REF!</definedName>
    <definedName name="DataDisplayed">"Ejemplo"</definedName>
    <definedName name="DATO1">#REF!</definedName>
    <definedName name="datos">#REF!</definedName>
    <definedName name="DBASE1">#REF!</definedName>
    <definedName name="DBASE2">#REF!</definedName>
    <definedName name="DBASE3">#REF!</definedName>
    <definedName name="dbfdfbi" localSheetId="16" hidden="1">{"TAB1",#N/A,TRUE,"GENERAL";"TAB2",#N/A,TRUE,"GENERAL";"TAB3",#N/A,TRUE,"GENERAL";"TAB4",#N/A,TRUE,"GENERAL";"TAB5",#N/A,TRUE,"GENERAL"}</definedName>
    <definedName name="dbfdfbi" localSheetId="12" hidden="1">{"TAB1",#N/A,TRUE,"GENERAL";"TAB2",#N/A,TRUE,"GENERAL";"TAB3",#N/A,TRUE,"GENERAL";"TAB4",#N/A,TRUE,"GENERAL";"TAB5",#N/A,TRUE,"GENERAL"}</definedName>
    <definedName name="dbfdfbi" hidden="1">{"TAB1",#N/A,TRUE,"GENERAL";"TAB2",#N/A,TRUE,"GENERAL";"TAB3",#N/A,TRUE,"GENERAL";"TAB4",#N/A,TRUE,"GENERAL";"TAB5",#N/A,TRUE,"GENERAL"}</definedName>
    <definedName name="Dbgcm">#REF!</definedName>
    <definedName name="dc">#N/A</definedName>
    <definedName name="Dcacm">#REF!</definedName>
    <definedName name="DCF">#N/A</definedName>
    <definedName name="DCI">#REF!</definedName>
    <definedName name="DCI1_1">#REF!</definedName>
    <definedName name="DCI1_1_1">#REF!</definedName>
    <definedName name="DCI1_1_2">#REF!</definedName>
    <definedName name="DCI1_1_3">#REF!</definedName>
    <definedName name="DCI1_1_4">#REF!</definedName>
    <definedName name="DCI1_2">#REF!</definedName>
    <definedName name="DCI1_3">#REF!</definedName>
    <definedName name="DCI1_4">#REF!</definedName>
    <definedName name="dcm_1" hidden="1">#REF!</definedName>
    <definedName name="dcm_2" hidden="1">#REF!</definedName>
    <definedName name="dcm_3" hidden="1">#REF!</definedName>
    <definedName name="dcon">#REF!</definedName>
    <definedName name="DCorriente">#REF!</definedName>
    <definedName name="Dcorriente1">#REF!</definedName>
    <definedName name="DCSDCTV" localSheetId="16" hidden="1">{"via1",#N/A,TRUE,"general";"via2",#N/A,TRUE,"general";"via3",#N/A,TRUE,"general"}</definedName>
    <definedName name="DCSDCTV" localSheetId="12" hidden="1">{"via1",#N/A,TRUE,"general";"via2",#N/A,TRUE,"general";"via3",#N/A,TRUE,"general"}</definedName>
    <definedName name="DCSDCTV" hidden="1">{"via1",#N/A,TRUE,"general";"via2",#N/A,TRUE,"general";"via3",#N/A,TRUE,"general"}</definedName>
    <definedName name="DD">#REF!</definedName>
    <definedName name="ddd" localSheetId="16" hidden="1">{"via1",#N/A,TRUE,"general";"via2",#N/A,TRUE,"general";"via3",#N/A,TRUE,"general"}</definedName>
    <definedName name="ddd" localSheetId="12" hidden="1">{"via1",#N/A,TRUE,"general";"via2",#N/A,TRUE,"general";"via3",#N/A,TRUE,"general"}</definedName>
    <definedName name="ddd" hidden="1">{"via1",#N/A,TRUE,"general";"via2",#N/A,TRUE,"general";"via3",#N/A,TRUE,"general"}</definedName>
    <definedName name="DDDD" localSheetId="16" hidden="1">{#N/A,#N/A,FALSE,"Estatico";#N/A,#N/A,FALSE,"Tuberia";#N/A,#N/A,FALSE,"Instrumentación";#N/A,#N/A,FALSE,"Mecanica";#N/A,#N/A,FALSE,"Electrico";#N/A,#N/A,FALSE,"Ofic.Civiles"}</definedName>
    <definedName name="DDDD" localSheetId="12"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16" hidden="1">{#N/A,#N/A,FALSE,"orthoflow";#N/A,#N/A,FALSE,"Miscelaneos";#N/A,#N/A,FALSE,"Instrumentacio";#N/A,#N/A,FALSE,"Electrico";#N/A,#N/A,FALSE,"Valv. Seguridad"}</definedName>
    <definedName name="DDDDDDD" localSheetId="12"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dddddddd">#REF!</definedName>
    <definedName name="DDDDDDDDDDDDDDD">#REF!</definedName>
    <definedName name="ddddt" localSheetId="16" hidden="1">{"via1",#N/A,TRUE,"general";"via2",#N/A,TRUE,"general";"via3",#N/A,TRUE,"general"}</definedName>
    <definedName name="ddddt" localSheetId="12" hidden="1">{"via1",#N/A,TRUE,"general";"via2",#N/A,TRUE,"general";"via3",#N/A,TRUE,"general"}</definedName>
    <definedName name="ddddt" hidden="1">{"via1",#N/A,TRUE,"general";"via2",#N/A,TRUE,"general";"via3",#N/A,TRUE,"general"}</definedName>
    <definedName name="ddewdw" localSheetId="16" hidden="1">{"TAB1",#N/A,TRUE,"GENERAL";"TAB2",#N/A,TRUE,"GENERAL";"TAB3",#N/A,TRUE,"GENERAL";"TAB4",#N/A,TRUE,"GENERAL";"TAB5",#N/A,TRUE,"GENERAL"}</definedName>
    <definedName name="ddewdw" localSheetId="12" hidden="1">{"TAB1",#N/A,TRUE,"GENERAL";"TAB2",#N/A,TRUE,"GENERAL";"TAB3",#N/A,TRUE,"GENERAL";"TAB4",#N/A,TRUE,"GENERAL";"TAB5",#N/A,TRUE,"GENERAL"}</definedName>
    <definedName name="ddewdw" hidden="1">{"TAB1",#N/A,TRUE,"GENERAL";"TAB2",#N/A,TRUE,"GENERAL";"TAB3",#N/A,TRUE,"GENERAL";"TAB4",#N/A,TRUE,"GENERAL";"TAB5",#N/A,TRUE,"GENERAL"}</definedName>
    <definedName name="ddfdh" localSheetId="16" hidden="1">{"TAB1",#N/A,TRUE,"GENERAL";"TAB2",#N/A,TRUE,"GENERAL";"TAB3",#N/A,TRUE,"GENERAL";"TAB4",#N/A,TRUE,"GENERAL";"TAB5",#N/A,TRUE,"GENERAL"}</definedName>
    <definedName name="ddfdh" localSheetId="12" hidden="1">{"TAB1",#N/A,TRUE,"GENERAL";"TAB2",#N/A,TRUE,"GENERAL";"TAB3",#N/A,TRUE,"GENERAL";"TAB4",#N/A,TRUE,"GENERAL";"TAB5",#N/A,TRUE,"GENERAL"}</definedName>
    <definedName name="ddfdh" hidden="1">{"TAB1",#N/A,TRUE,"GENERAL";"TAB2",#N/A,TRUE,"GENERAL";"TAB3",#N/A,TRUE,"GENERAL";"TAB4",#N/A,TRUE,"GENERAL";"TAB5",#N/A,TRUE,"GENERAL"}</definedName>
    <definedName name="ddffsd">#REF!</definedName>
    <definedName name="DDGSDP" localSheetId="16" hidden="1">{"TAB1",#N/A,TRUE,"GENERAL";"TAB2",#N/A,TRUE,"GENERAL";"TAB3",#N/A,TRUE,"GENERAL";"TAB4",#N/A,TRUE,"GENERAL";"TAB5",#N/A,TRUE,"GENERAL"}</definedName>
    <definedName name="DDGSDP" localSheetId="12" hidden="1">{"TAB1",#N/A,TRUE,"GENERAL";"TAB2",#N/A,TRUE,"GENERAL";"TAB3",#N/A,TRUE,"GENERAL";"TAB4",#N/A,TRUE,"GENERAL";"TAB5",#N/A,TRUE,"GENERAL"}</definedName>
    <definedName name="DDGSDP" hidden="1">{"TAB1",#N/A,TRUE,"GENERAL";"TAB2",#N/A,TRUE,"GENERAL";"TAB3",#N/A,TRUE,"GENERAL";"TAB4",#N/A,TRUE,"GENERAL";"TAB5",#N/A,TRUE,"GENERAL"}</definedName>
    <definedName name="DDIDIAS">#REF!</definedName>
    <definedName name="DDS">#REF!</definedName>
    <definedName name="DDS1_1">#REF!</definedName>
    <definedName name="DDS1_1_1">#REF!</definedName>
    <definedName name="de">#N/A</definedName>
    <definedName name="Decision">#REF!</definedName>
    <definedName name="deded" localSheetId="16" hidden="1">{"TAB1",#N/A,TRUE,"GENERAL";"TAB2",#N/A,TRUE,"GENERAL";"TAB3",#N/A,TRUE,"GENERAL";"TAB4",#N/A,TRUE,"GENERAL";"TAB5",#N/A,TRUE,"GENERAL"}</definedName>
    <definedName name="deded" localSheetId="12" hidden="1">{"TAB1",#N/A,TRUE,"GENERAL";"TAB2",#N/A,TRUE,"GENERAL";"TAB3",#N/A,TRUE,"GENERAL";"TAB4",#N/A,TRUE,"GENERAL";"TAB5",#N/A,TRUE,"GENERAL"}</definedName>
    <definedName name="deded" hidden="1">{"TAB1",#N/A,TRUE,"GENERAL";"TAB2",#N/A,TRUE,"GENERAL";"TAB3",#N/A,TRUE,"GENERAL";"TAB4",#N/A,TRUE,"GENERAL";"TAB5",#N/A,TRUE,"GENERAL"}</definedName>
    <definedName name="defd" localSheetId="16" hidden="1">{"via1",#N/A,TRUE,"general";"via2",#N/A,TRUE,"general";"via3",#N/A,TRUE,"general"}</definedName>
    <definedName name="defd" localSheetId="12" hidden="1">{"via1",#N/A,TRUE,"general";"via2",#N/A,TRUE,"general";"via3",#N/A,TRUE,"general"}</definedName>
    <definedName name="defd" hidden="1">{"via1",#N/A,TRUE,"general";"via2",#N/A,TRUE,"general";"via3",#N/A,TRUE,"general"}</definedName>
    <definedName name="Deflexión">'[30]Coficiente de Pérdidas'!$A$2:$B$10</definedName>
    <definedName name="DEMANDA">#REF!</definedName>
    <definedName name="demanto">#REF!</definedName>
    <definedName name="DEMOLICION">#REF!</definedName>
    <definedName name="DEMOLICIÓN">#REF!</definedName>
    <definedName name="DEMOLICIONANDEN">#REF!</definedName>
    <definedName name="demolicioncuneta">#REF!</definedName>
    <definedName name="demolicionladrillo">#REF!</definedName>
    <definedName name="DEMOLICIONMURO">#REF!</definedName>
    <definedName name="demolicionpav">#REF!</definedName>
    <definedName name="DENS">#N/A</definedName>
    <definedName name="densi">#N/A</definedName>
    <definedName name="DENSIMETRO_NUCLEAR">#REF!</definedName>
    <definedName name="DEP_VPR_GRM">#REF!</definedName>
    <definedName name="DEP_VPR_GRN">#REF!</definedName>
    <definedName name="DEP_VPR_GRS">#REF!</definedName>
    <definedName name="DEP_VPR_GTP">#REF!</definedName>
    <definedName name="DEP_VPR_NA">#REF!</definedName>
    <definedName name="Departamento">#REF!</definedName>
    <definedName name="Department">#N/A</definedName>
    <definedName name="DEPEND">#REF!</definedName>
    <definedName name="DEPENDENCIA">#REF!</definedName>
    <definedName name="DEPENDENCIAS">#REF!</definedName>
    <definedName name="Deptos">#REF!</definedName>
    <definedName name="DERFE">#REF!</definedName>
    <definedName name="desarrolladas">#REF!,#REF!,#REF!,#REF!</definedName>
    <definedName name="DESC_APU" localSheetId="16">IF(#REF!="",IF(#REF!="",IF(#REF!="","",DIRECTO),""),'Analisis Factor Prestacional'!DESCRIPCION_APU)</definedName>
    <definedName name="DESC_APU">IF(#REF!="",IF(#REF!="",IF(#REF!="","",DIRECTO),""),DESCRIPCION_APU)</definedName>
    <definedName name="DESC_AUX">IF(#REF!="",IF(#REF!="","","DIRECTO:  "&amp;TEXT(ROUNDUP(SUMIF(#REF!,#REF!,#REF!)/2,0),"#,##0")&amp;" / "&amp;VLOOKUP(#REF!,#REF!,3,FALSE)),IF(#REF!="","",VLOOKUP(#REF!,#REF!,2,FALSE)))</definedName>
    <definedName name="Desc.AccPVCimportadas">[16]Descuentos!$C$19</definedName>
    <definedName name="Desc.tuboPVCpresion">[16]Descuentos!$C$3</definedName>
    <definedName name="DESC1">#REF!</definedName>
    <definedName name="DESC100">#REF!</definedName>
    <definedName name="DESC101">#REF!</definedName>
    <definedName name="DESC102">#REF!</definedName>
    <definedName name="DESC103">#REF!</definedName>
    <definedName name="DESC104">#REF!</definedName>
    <definedName name="DESC105">#REF!</definedName>
    <definedName name="DESC106">#REF!</definedName>
    <definedName name="DESC107">#REF!</definedName>
    <definedName name="DESC49">#REF!</definedName>
    <definedName name="DESC50">#REF!</definedName>
    <definedName name="DESC51">#REF!</definedName>
    <definedName name="DESC52">#REF!</definedName>
    <definedName name="DESC521">#REF!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80">#REF!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_cuadrillas">#REF!</definedName>
    <definedName name="Descrip_equipos">#REF!</definedName>
    <definedName name="Descrip_transporte">#REF!</definedName>
    <definedName name="Descripción">#REF!</definedName>
    <definedName name="DESCRIPCION_APU" localSheetId="16">IF(ISERROR(SEARCH("-",#REF!,3)),INSUMO,item)</definedName>
    <definedName name="DESCRIPCION_APU">IF(ISERROR(SEARCH("-",#REF!,3)),INSUMO,item)</definedName>
    <definedName name="DESCRP1">#REF!</definedName>
    <definedName name="DESCRP2">#REF!</definedName>
    <definedName name="descrpcion">#REF!</definedName>
    <definedName name="DESCUNMI">#REF!</definedName>
    <definedName name="Desengrasante_fosfatizante__litro">[16]Productos!$B$247</definedName>
    <definedName name="desider4io">#N/A</definedName>
    <definedName name="Desinfeccion_del_Sistema_de_Agua_Potable">#REF!</definedName>
    <definedName name="DEST_ART">#REF!</definedName>
    <definedName name="DESTCOD">#REF!</definedName>
    <definedName name="DESTFG">#REF!</definedName>
    <definedName name="DestinoConsultoria">'[22]IMPUESTOS Y VR TOTAL'!$F$52</definedName>
    <definedName name="DestinoObra">'[22]IMPUESTOS Y VR TOTAL'!$D$10</definedName>
    <definedName name="DESTQTY">#REF!</definedName>
    <definedName name="DETAIL">#REF!</definedName>
    <definedName name="Detalle_Reserva">#REF!</definedName>
    <definedName name="DETENCION">'[31]CHEQUEO '!#REF!</definedName>
    <definedName name="deuda">#REF!</definedName>
    <definedName name="deuda2">#REF!</definedName>
    <definedName name="DEW">#REF!</definedName>
    <definedName name="DEX">#REF!</definedName>
    <definedName name="DEX_10">#REF!</definedName>
    <definedName name="DEX_18">#REF!</definedName>
    <definedName name="DEX_20">#REF!</definedName>
    <definedName name="DEX_21">#REF!</definedName>
    <definedName name="DEX_22">#REF!</definedName>
    <definedName name="DEX_7">#REF!</definedName>
    <definedName name="DEX_8">#REF!</definedName>
    <definedName name="df">#REF!</definedName>
    <definedName name="dfa" localSheetId="16" hidden="1">{"TAB1",#N/A,TRUE,"GENERAL";"TAB2",#N/A,TRUE,"GENERAL";"TAB3",#N/A,TRUE,"GENERAL";"TAB4",#N/A,TRUE,"GENERAL";"TAB5",#N/A,TRUE,"GENERAL"}</definedName>
    <definedName name="dfa" localSheetId="12" hidden="1">{"TAB1",#N/A,TRUE,"GENERAL";"TAB2",#N/A,TRUE,"GENERAL";"TAB3",#N/A,TRUE,"GENERAL";"TAB4",#N/A,TRUE,"GENERAL";"TAB5",#N/A,TRUE,"GENERAL"}</definedName>
    <definedName name="dfa" hidden="1">{"TAB1",#N/A,TRUE,"GENERAL";"TAB2",#N/A,TRUE,"GENERAL";"TAB3",#N/A,TRUE,"GENERAL";"TAB4",#N/A,TRUE,"GENERAL";"TAB5",#N/A,TRUE,"GENERAL"}</definedName>
    <definedName name="dfasd" localSheetId="16" hidden="1">{"TAB1",#N/A,TRUE,"GENERAL";"TAB2",#N/A,TRUE,"GENERAL";"TAB3",#N/A,TRUE,"GENERAL";"TAB4",#N/A,TRUE,"GENERAL";"TAB5",#N/A,TRUE,"GENERAL"}</definedName>
    <definedName name="dfasd" localSheetId="12" hidden="1">{"TAB1",#N/A,TRUE,"GENERAL";"TAB2",#N/A,TRUE,"GENERAL";"TAB3",#N/A,TRUE,"GENERAL";"TAB4",#N/A,TRUE,"GENERAL";"TAB5",#N/A,TRUE,"GENERAL"}</definedName>
    <definedName name="dfasd" hidden="1">{"TAB1",#N/A,TRUE,"GENERAL";"TAB2",#N/A,TRUE,"GENERAL";"TAB3",#N/A,TRUE,"GENERAL";"TAB4",#N/A,TRUE,"GENERAL";"TAB5",#N/A,TRUE,"GENERAL"}</definedName>
    <definedName name="dfasfdasdfadsfasdfas">#REF!</definedName>
    <definedName name="DFBNJ" localSheetId="16" hidden="1">{"via1",#N/A,TRUE,"general";"via2",#N/A,TRUE,"general";"via3",#N/A,TRUE,"general"}</definedName>
    <definedName name="DFBNJ" localSheetId="12" hidden="1">{"via1",#N/A,TRUE,"general";"via2",#N/A,TRUE,"general";"via3",#N/A,TRUE,"general"}</definedName>
    <definedName name="DFBNJ" hidden="1">{"via1",#N/A,TRUE,"general";"via2",#N/A,TRUE,"general";"via3",#N/A,TRUE,"general"}</definedName>
    <definedName name="dfdaf">#N/A</definedName>
    <definedName name="DFDEGG" hidden="1">#REF!</definedName>
    <definedName name="dfds" localSheetId="16" hidden="1">{"TAB1",#N/A,TRUE,"GENERAL";"TAB2",#N/A,TRUE,"GENERAL";"TAB3",#N/A,TRUE,"GENERAL";"TAB4",#N/A,TRUE,"GENERAL";"TAB5",#N/A,TRUE,"GENERAL"}</definedName>
    <definedName name="dfds" localSheetId="12" hidden="1">{"TAB1",#N/A,TRUE,"GENERAL";"TAB2",#N/A,TRUE,"GENERAL";"TAB3",#N/A,TRUE,"GENERAL";"TAB4",#N/A,TRUE,"GENERAL";"TAB5",#N/A,TRUE,"GENERAL"}</definedName>
    <definedName name="dfds" hidden="1">{"TAB1",#N/A,TRUE,"GENERAL";"TAB2",#N/A,TRUE,"GENERAL";"TAB3",#N/A,TRUE,"GENERAL";"TAB4",#N/A,TRUE,"GENERAL";"TAB5",#N/A,TRUE,"GENERAL"}</definedName>
    <definedName name="dfdsfi" localSheetId="16" hidden="1">{"via1",#N/A,TRUE,"general";"via2",#N/A,TRUE,"general";"via3",#N/A,TRUE,"general"}</definedName>
    <definedName name="dfdsfi" localSheetId="12" hidden="1">{"via1",#N/A,TRUE,"general";"via2",#N/A,TRUE,"general";"via3",#N/A,TRUE,"general"}</definedName>
    <definedName name="dfdsfi" hidden="1">{"via1",#N/A,TRUE,"general";"via2",#N/A,TRUE,"general";"via3",#N/A,TRUE,"general"}</definedName>
    <definedName name="DFER">#REF!</definedName>
    <definedName name="DFFCC">#REF!</definedName>
    <definedName name="dffffe" localSheetId="16" hidden="1">{"TAB1",#N/A,TRUE,"GENERAL";"TAB2",#N/A,TRUE,"GENERAL";"TAB3",#N/A,TRUE,"GENERAL";"TAB4",#N/A,TRUE,"GENERAL";"TAB5",#N/A,TRUE,"GENERAL"}</definedName>
    <definedName name="dffffe" localSheetId="12" hidden="1">{"TAB1",#N/A,TRUE,"GENERAL";"TAB2",#N/A,TRUE,"GENERAL";"TAB3",#N/A,TRUE,"GENERAL";"TAB4",#N/A,TRUE,"GENERAL";"TAB5",#N/A,TRUE,"GENERAL"}</definedName>
    <definedName name="dffffe" hidden="1">{"TAB1",#N/A,TRUE,"GENERAL";"TAB2",#N/A,TRUE,"GENERAL";"TAB3",#N/A,TRUE,"GENERAL";"TAB4",#N/A,TRUE,"GENERAL";"TAB5",#N/A,TRUE,"GENERAL"}</definedName>
    <definedName name="dffgfghfh">#REF!</definedName>
    <definedName name="DFG" localSheetId="16" hidden="1">{"via1",#N/A,TRUE,"general";"via2",#N/A,TRUE,"general";"via3",#N/A,TRUE,"general"}</definedName>
    <definedName name="DFG" localSheetId="12" hidden="1">{"via1",#N/A,TRUE,"general";"via2",#N/A,TRUE,"general";"via3",#N/A,TRUE,"general"}</definedName>
    <definedName name="DFG" hidden="1">{"via1",#N/A,TRUE,"general";"via2",#N/A,TRUE,"general";"via3",#N/A,TRUE,"general"}</definedName>
    <definedName name="DFGBHJ" localSheetId="16" hidden="1">{"via1",#N/A,TRUE,"general";"via2",#N/A,TRUE,"general";"via3",#N/A,TRUE,"general"}</definedName>
    <definedName name="DFGBHJ" localSheetId="12" hidden="1">{"via1",#N/A,TRUE,"general";"via2",#N/A,TRUE,"general";"via3",#N/A,TRUE,"general"}</definedName>
    <definedName name="DFGBHJ" hidden="1">{"via1",#N/A,TRUE,"general";"via2",#N/A,TRUE,"general";"via3",#N/A,TRUE,"general"}</definedName>
    <definedName name="DFGDFG" localSheetId="16" hidden="1">{"via1",#N/A,TRUE,"general";"via2",#N/A,TRUE,"general";"via3",#N/A,TRUE,"general"}</definedName>
    <definedName name="DFGDFG" localSheetId="12" hidden="1">{"via1",#N/A,TRUE,"general";"via2",#N/A,TRUE,"general";"via3",#N/A,TRUE,"general"}</definedName>
    <definedName name="DFGDFG" hidden="1">{"via1",#N/A,TRUE,"general";"via2",#N/A,TRUE,"general";"via3",#N/A,TRUE,"general"}</definedName>
    <definedName name="DFGDYYB" localSheetId="16" hidden="1">{"TAB1",#N/A,TRUE,"GENERAL";"TAB2",#N/A,TRUE,"GENERAL";"TAB3",#N/A,TRUE,"GENERAL";"TAB4",#N/A,TRUE,"GENERAL";"TAB5",#N/A,TRUE,"GENERAL"}</definedName>
    <definedName name="DFGDYYB" localSheetId="12" hidden="1">{"TAB1",#N/A,TRUE,"GENERAL";"TAB2",#N/A,TRUE,"GENERAL";"TAB3",#N/A,TRUE,"GENERAL";"TAB4",#N/A,TRUE,"GENERAL";"TAB5",#N/A,TRUE,"GENERAL"}</definedName>
    <definedName name="DFGDYYB" hidden="1">{"TAB1",#N/A,TRUE,"GENERAL";"TAB2",#N/A,TRUE,"GENERAL";"TAB3",#N/A,TRUE,"GENERAL";"TAB4",#N/A,TRUE,"GENERAL";"TAB5",#N/A,TRUE,"GENERAL"}</definedName>
    <definedName name="dfgf" localSheetId="16" hidden="1">{"via1",#N/A,TRUE,"general";"via2",#N/A,TRUE,"general";"via3",#N/A,TRUE,"general"}</definedName>
    <definedName name="dfgf" localSheetId="12" hidden="1">{"via1",#N/A,TRUE,"general";"via2",#N/A,TRUE,"general";"via3",#N/A,TRUE,"general"}</definedName>
    <definedName name="dfgf" hidden="1">{"via1",#N/A,TRUE,"general";"via2",#N/A,TRUE,"general";"via3",#N/A,TRUE,"general"}</definedName>
    <definedName name="DFGFBOP" localSheetId="16" hidden="1">{"TAB1",#N/A,TRUE,"GENERAL";"TAB2",#N/A,TRUE,"GENERAL";"TAB3",#N/A,TRUE,"GENERAL";"TAB4",#N/A,TRUE,"GENERAL";"TAB5",#N/A,TRUE,"GENERAL"}</definedName>
    <definedName name="DFGFBOP" localSheetId="12" hidden="1">{"TAB1",#N/A,TRUE,"GENERAL";"TAB2",#N/A,TRUE,"GENERAL";"TAB3",#N/A,TRUE,"GENERAL";"TAB4",#N/A,TRUE,"GENERAL";"TAB5",#N/A,TRUE,"GENERAL"}</definedName>
    <definedName name="DFGFBOP" hidden="1">{"TAB1",#N/A,TRUE,"GENERAL";"TAB2",#N/A,TRUE,"GENERAL";"TAB3",#N/A,TRUE,"GENERAL";"TAB4",#N/A,TRUE,"GENERAL";"TAB5",#N/A,TRUE,"GENERAL"}</definedName>
    <definedName name="DFGFDG" localSheetId="16" hidden="1">{"TAB1",#N/A,TRUE,"GENERAL";"TAB2",#N/A,TRUE,"GENERAL";"TAB3",#N/A,TRUE,"GENERAL";"TAB4",#N/A,TRUE,"GENERAL";"TAB5",#N/A,TRUE,"GENERAL"}</definedName>
    <definedName name="DFGFDG" localSheetId="12" hidden="1">{"TAB1",#N/A,TRUE,"GENERAL";"TAB2",#N/A,TRUE,"GENERAL";"TAB3",#N/A,TRUE,"GENERAL";"TAB4",#N/A,TRUE,"GENERAL";"TAB5",#N/A,TRUE,"GENERAL"}</definedName>
    <definedName name="DFGFDG" hidden="1">{"TAB1",#N/A,TRUE,"GENERAL";"TAB2",#N/A,TRUE,"GENERAL";"TAB3",#N/A,TRUE,"GENERAL";"TAB4",#N/A,TRUE,"GENERAL";"TAB5",#N/A,TRUE,"GENERAL"}</definedName>
    <definedName name="DFGV" localSheetId="16" hidden="1">{"TAB1",#N/A,TRUE,"GENERAL";"TAB2",#N/A,TRUE,"GENERAL";"TAB3",#N/A,TRUE,"GENERAL";"TAB4",#N/A,TRUE,"GENERAL";"TAB5",#N/A,TRUE,"GENERAL"}</definedName>
    <definedName name="DFGV" localSheetId="12" hidden="1">{"TAB1",#N/A,TRUE,"GENERAL";"TAB2",#N/A,TRUE,"GENERAL";"TAB3",#N/A,TRUE,"GENERAL";"TAB4",#N/A,TRUE,"GENERAL";"TAB5",#N/A,TRUE,"GENERAL"}</definedName>
    <definedName name="DFGV" hidden="1">{"TAB1",#N/A,TRUE,"GENERAL";"TAB2",#N/A,TRUE,"GENERAL";"TAB3",#N/A,TRUE,"GENERAL";"TAB4",#N/A,TRUE,"GENERAL";"TAB5",#N/A,TRUE,"GENERAL"}</definedName>
    <definedName name="dfgypuj" localSheetId="16" hidden="1">{"TAB1",#N/A,TRUE,"GENERAL";"TAB2",#N/A,TRUE,"GENERAL";"TAB3",#N/A,TRUE,"GENERAL";"TAB4",#N/A,TRUE,"GENERAL";"TAB5",#N/A,TRUE,"GENERAL"}</definedName>
    <definedName name="dfgypuj" localSheetId="12" hidden="1">{"TAB1",#N/A,TRUE,"GENERAL";"TAB2",#N/A,TRUE,"GENERAL";"TAB3",#N/A,TRUE,"GENERAL";"TAB4",#N/A,TRUE,"GENERAL";"TAB5",#N/A,TRUE,"GENERAL"}</definedName>
    <definedName name="dfgypuj" hidden="1">{"TAB1",#N/A,TRUE,"GENERAL";"TAB2",#N/A,TRUE,"GENERAL";"TAB3",#N/A,TRUE,"GENERAL";"TAB4",#N/A,TRUE,"GENERAL";"TAB5",#N/A,TRUE,"GENERAL"}</definedName>
    <definedName name="dfh" localSheetId="16" hidden="1">{"TAB1",#N/A,TRUE,"GENERAL";"TAB2",#N/A,TRUE,"GENERAL";"TAB3",#N/A,TRUE,"GENERAL";"TAB4",#N/A,TRUE,"GENERAL";"TAB5",#N/A,TRUE,"GENERAL"}</definedName>
    <definedName name="dfh" localSheetId="12" hidden="1">{"TAB1",#N/A,TRUE,"GENERAL";"TAB2",#N/A,TRUE,"GENERAL";"TAB3",#N/A,TRUE,"GENERAL";"TAB4",#N/A,TRUE,"GENERAL";"TAB5",#N/A,TRUE,"GENERAL"}</definedName>
    <definedName name="dfh" hidden="1">{"TAB1",#N/A,TRUE,"GENERAL";"TAB2",#N/A,TRUE,"GENERAL";"TAB3",#N/A,TRUE,"GENERAL";"TAB4",#N/A,TRUE,"GENERAL";"TAB5",#N/A,TRUE,"GENERAL"}</definedName>
    <definedName name="dfhdr" localSheetId="16" hidden="1">{"via1",#N/A,TRUE,"general";"via2",#N/A,TRUE,"general";"via3",#N/A,TRUE,"general"}</definedName>
    <definedName name="dfhdr" localSheetId="12" hidden="1">{"via1",#N/A,TRUE,"general";"via2",#N/A,TRUE,"general";"via3",#N/A,TRUE,"general"}</definedName>
    <definedName name="dfhdr" hidden="1">{"via1",#N/A,TRUE,"general";"via2",#N/A,TRUE,"general";"via3",#N/A,TRUE,"general"}</definedName>
    <definedName name="dfhgh" localSheetId="16" hidden="1">{"via1",#N/A,TRUE,"general";"via2",#N/A,TRUE,"general";"via3",#N/A,TRUE,"general"}</definedName>
    <definedName name="dfhgh" localSheetId="12" hidden="1">{"via1",#N/A,TRUE,"general";"via2",#N/A,TRUE,"general";"via3",#N/A,TRUE,"general"}</definedName>
    <definedName name="dfhgh" hidden="1">{"via1",#N/A,TRUE,"general";"via2",#N/A,TRUE,"general";"via3",#N/A,TRUE,"general"}</definedName>
    <definedName name="dfj" localSheetId="16" hidden="1">{"via1",#N/A,TRUE,"general";"via2",#N/A,TRUE,"general";"via3",#N/A,TRUE,"general"}</definedName>
    <definedName name="dfj" localSheetId="12" hidden="1">{"via1",#N/A,TRUE,"general";"via2",#N/A,TRUE,"general";"via3",#N/A,TRUE,"general"}</definedName>
    <definedName name="dfj" hidden="1">{"via1",#N/A,TRUE,"general";"via2",#N/A,TRUE,"general";"via3",#N/A,TRUE,"general"}</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RFRF" localSheetId="16" hidden="1">{"via1",#N/A,TRUE,"general";"via2",#N/A,TRUE,"general";"via3",#N/A,TRUE,"general"}</definedName>
    <definedName name="DFRFRF" localSheetId="12" hidden="1">{"via1",#N/A,TRUE,"general";"via2",#N/A,TRUE,"general";"via3",#N/A,TRUE,"general"}</definedName>
    <definedName name="DFRFRF" hidden="1">{"via1",#N/A,TRUE,"general";"via2",#N/A,TRUE,"general";"via3",#N/A,TRUE,"general"}</definedName>
    <definedName name="dfsds"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sds"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fv">#REF!</definedName>
    <definedName name="DFVUI" localSheetId="16" hidden="1">{"via1",#N/A,TRUE,"general";"via2",#N/A,TRUE,"general";"via3",#N/A,TRUE,"general"}</definedName>
    <definedName name="DFVUI" localSheetId="12" hidden="1">{"via1",#N/A,TRUE,"general";"via2",#N/A,TRUE,"general";"via3",#N/A,TRUE,"general"}</definedName>
    <definedName name="DFVUI" hidden="1">{"via1",#N/A,TRUE,"general";"via2",#N/A,TRUE,"general";"via3",#N/A,TRUE,"general"}</definedName>
    <definedName name="dg" localSheetId="16" hidden="1">{"via1",#N/A,TRUE,"general";"via2",#N/A,TRUE,"general";"via3",#N/A,TRUE,"general"}</definedName>
    <definedName name="dg" localSheetId="12" hidden="1">{"via1",#N/A,TRUE,"general";"via2",#N/A,TRUE,"general";"via3",#N/A,TRUE,"general"}</definedName>
    <definedName name="dg" hidden="1">{"via1",#N/A,TRUE,"general";"via2",#N/A,TRUE,"general";"via3",#N/A,TRUE,"general"}</definedName>
    <definedName name="dgdgr" localSheetId="16" hidden="1">{"via1",#N/A,TRUE,"general";"via2",#N/A,TRUE,"general";"via3",#N/A,TRUE,"general"}</definedName>
    <definedName name="dgdgr" localSheetId="12" hidden="1">{"via1",#N/A,TRUE,"general";"via2",#N/A,TRUE,"general";"via3",#N/A,TRUE,"general"}</definedName>
    <definedName name="dgdgr" hidden="1">{"via1",#N/A,TRUE,"general";"via2",#N/A,TRUE,"general";"via3",#N/A,TRUE,"general"}</definedName>
    <definedName name="dgfd" localSheetId="16" hidden="1">{"TAB1",#N/A,TRUE,"GENERAL";"TAB2",#N/A,TRUE,"GENERAL";"TAB3",#N/A,TRUE,"GENERAL";"TAB4",#N/A,TRUE,"GENERAL";"TAB5",#N/A,TRUE,"GENERAL"}</definedName>
    <definedName name="dgfd" localSheetId="12" hidden="1">{"TAB1",#N/A,TRUE,"GENERAL";"TAB2",#N/A,TRUE,"GENERAL";"TAB3",#N/A,TRUE,"GENERAL";"TAB4",#N/A,TRUE,"GENERAL";"TAB5",#N/A,TRUE,"GENERAL"}</definedName>
    <definedName name="dgfd" hidden="1">{"TAB1",#N/A,TRUE,"GENERAL";"TAB2",#N/A,TRUE,"GENERAL";"TAB3",#N/A,TRUE,"GENERAL";"TAB4",#N/A,TRUE,"GENERAL";"TAB5",#N/A,TRUE,"GENERAL"}</definedName>
    <definedName name="DGFDFVSDF" localSheetId="16" hidden="1">{"via1",#N/A,TRUE,"general";"via2",#N/A,TRUE,"general";"via3",#N/A,TRUE,"general"}</definedName>
    <definedName name="DGFDFVSDF" localSheetId="12" hidden="1">{"via1",#N/A,TRUE,"general";"via2",#N/A,TRUE,"general";"via3",#N/A,TRUE,"general"}</definedName>
    <definedName name="DGFDFVSDF" hidden="1">{"via1",#N/A,TRUE,"general";"via2",#N/A,TRUE,"general";"via3",#N/A,TRUE,"general"}</definedName>
    <definedName name="dgfdg" localSheetId="16" hidden="1">{"via1",#N/A,TRUE,"general";"via2",#N/A,TRUE,"general";"via3",#N/A,TRUE,"general"}</definedName>
    <definedName name="dgfdg" localSheetId="12" hidden="1">{"via1",#N/A,TRUE,"general";"via2",#N/A,TRUE,"general";"via3",#N/A,TRUE,"general"}</definedName>
    <definedName name="dgfdg" hidden="1">{"via1",#N/A,TRUE,"general";"via2",#N/A,TRUE,"general";"via3",#N/A,TRUE,"general"}</definedName>
    <definedName name="DGFG" localSheetId="16" hidden="1">{"via1",#N/A,TRUE,"general";"via2",#N/A,TRUE,"general";"via3",#N/A,TRUE,"general"}</definedName>
    <definedName name="DGFG" localSheetId="12" hidden="1">{"via1",#N/A,TRUE,"general";"via2",#N/A,TRUE,"general";"via3",#N/A,TRUE,"general"}</definedName>
    <definedName name="DGFG" hidden="1">{"via1",#N/A,TRUE,"general";"via2",#N/A,TRUE,"general";"via3",#N/A,TRUE,"general"}</definedName>
    <definedName name="dgfsado" localSheetId="16" hidden="1">{"TAB1",#N/A,TRUE,"GENERAL";"TAB2",#N/A,TRUE,"GENERAL";"TAB3",#N/A,TRUE,"GENERAL";"TAB4",#N/A,TRUE,"GENERAL";"TAB5",#N/A,TRUE,"GENERAL"}</definedName>
    <definedName name="dgfsado" localSheetId="12" hidden="1">{"TAB1",#N/A,TRUE,"GENERAL";"TAB2",#N/A,TRUE,"GENERAL";"TAB3",#N/A,TRUE,"GENERAL";"TAB4",#N/A,TRUE,"GENERAL";"TAB5",#N/A,TRUE,"GENERAL"}</definedName>
    <definedName name="dgfsado" hidden="1">{"TAB1",#N/A,TRUE,"GENERAL";"TAB2",#N/A,TRUE,"GENERAL";"TAB3",#N/A,TRUE,"GENERAL";"TAB4",#N/A,TRUE,"GENERAL";"TAB5",#N/A,TRUE,"GENERAL"}</definedName>
    <definedName name="DGO">#REF!</definedName>
    <definedName name="DGO1_1">#REF!</definedName>
    <definedName name="DGO1_1_1">#REF!</definedName>
    <definedName name="DGP">#REF!</definedName>
    <definedName name="DGP1_1">#REF!</definedName>
    <definedName name="DGP1_1_1">#REF!</definedName>
    <definedName name="dgrdeb" localSheetId="16" hidden="1">{"TAB1",#N/A,TRUE,"GENERAL";"TAB2",#N/A,TRUE,"GENERAL";"TAB3",#N/A,TRUE,"GENERAL";"TAB4",#N/A,TRUE,"GENERAL";"TAB5",#N/A,TRUE,"GENERAL"}</definedName>
    <definedName name="dgrdeb" localSheetId="12" hidden="1">{"TAB1",#N/A,TRUE,"GENERAL";"TAB2",#N/A,TRUE,"GENERAL";"TAB3",#N/A,TRUE,"GENERAL";"TAB4",#N/A,TRUE,"GENERAL";"TAB5",#N/A,TRUE,"GENERAL"}</definedName>
    <definedName name="dgrdeb" hidden="1">{"TAB1",#N/A,TRUE,"GENERAL";"TAB2",#N/A,TRUE,"GENERAL";"TAB3",#N/A,TRUE,"GENERAL";"TAB4",#N/A,TRUE,"GENERAL";"TAB5",#N/A,TRUE,"GENERAL"}</definedName>
    <definedName name="dgreg" localSheetId="16" hidden="1">{"via1",#N/A,TRUE,"general";"via2",#N/A,TRUE,"general";"via3",#N/A,TRUE,"general"}</definedName>
    <definedName name="dgreg" localSheetId="12" hidden="1">{"via1",#N/A,TRUE,"general";"via2",#N/A,TRUE,"general";"via3",#N/A,TRUE,"general"}</definedName>
    <definedName name="dgreg" hidden="1">{"via1",#N/A,TRUE,"general";"via2",#N/A,TRUE,"general";"via3",#N/A,TRUE,"general"}</definedName>
    <definedName name="DH" localSheetId="16" hidden="1">{"via1",#N/A,TRUE,"general";"via2",#N/A,TRUE,"general";"via3",#N/A,TRUE,"general"}</definedName>
    <definedName name="DH" localSheetId="12" hidden="1">{"via1",#N/A,TRUE,"general";"via2",#N/A,TRUE,"general";"via3",#N/A,TRUE,"general"}</definedName>
    <definedName name="DH" hidden="1">{"via1",#N/A,TRUE,"general";"via2",#N/A,TRUE,"general";"via3",#N/A,TRUE,"general"}</definedName>
    <definedName name="dhdth" localSheetId="16" hidden="1">{"TAB1",#N/A,TRUE,"GENERAL";"TAB2",#N/A,TRUE,"GENERAL";"TAB3",#N/A,TRUE,"GENERAL";"TAB4",#N/A,TRUE,"GENERAL";"TAB5",#N/A,TRUE,"GENERAL"}</definedName>
    <definedName name="dhdth" localSheetId="12" hidden="1">{"TAB1",#N/A,TRUE,"GENERAL";"TAB2",#N/A,TRUE,"GENERAL";"TAB3",#N/A,TRUE,"GENERAL";"TAB4",#N/A,TRUE,"GENERAL";"TAB5",#N/A,TRUE,"GENERAL"}</definedName>
    <definedName name="dhdth" hidden="1">{"TAB1",#N/A,TRUE,"GENERAL";"TAB2",#N/A,TRUE,"GENERAL";"TAB3",#N/A,TRUE,"GENERAL";"TAB4",#N/A,TRUE,"GENERAL";"TAB5",#N/A,TRUE,"GENERAL"}</definedName>
    <definedName name="dhgh" localSheetId="16" hidden="1">{"via1",#N/A,TRUE,"general";"via2",#N/A,TRUE,"general";"via3",#N/A,TRUE,"general"}</definedName>
    <definedName name="dhgh" localSheetId="12" hidden="1">{"via1",#N/A,TRUE,"general";"via2",#N/A,TRUE,"general";"via3",#N/A,TRUE,"general"}</definedName>
    <definedName name="dhgh" hidden="1">{"via1",#N/A,TRUE,"general";"via2",#N/A,TRUE,"general";"via3",#N/A,TRUE,"general"}</definedName>
    <definedName name="di">#N/A</definedName>
    <definedName name="DIA">#REF!</definedName>
    <definedName name="dia16ex">#REF!</definedName>
    <definedName name="dia24ex">#REF!</definedName>
    <definedName name="dia24nue">#REF!</definedName>
    <definedName name="dia25ex">#REF!</definedName>
    <definedName name="dia26ex">#REF!</definedName>
    <definedName name="dia36ex">#REF!</definedName>
    <definedName name="dia36nue">#REF!</definedName>
    <definedName name="dia37ex">#REF!</definedName>
    <definedName name="DIAGRAMA">#REF!</definedName>
    <definedName name="Diámetro">#REF!</definedName>
    <definedName name="diámetroft">#REF!</definedName>
    <definedName name="Diametros">#REF!</definedName>
    <definedName name="diamm">[5]datos!$D$5:$D$300</definedName>
    <definedName name="DIAS">#REF!</definedName>
    <definedName name="diasacumulacion">#REF!</definedName>
    <definedName name="DIASROTACION">#REF!</definedName>
    <definedName name="DIC">#REF!</definedName>
    <definedName name="diego">[23]Hoja1!$G$5</definedName>
    <definedName name="diego1">#REF!</definedName>
    <definedName name="DifConsultoriaFM">#REF!</definedName>
    <definedName name="DifConsultoriaFMMin">#REF!</definedName>
    <definedName name="diferencia">#REF!,#REF!,#REF!,#REF!,#REF!,#REF!,#REF!,#REF!,#REF!,#REF!</definedName>
    <definedName name="DIJ">#REF!</definedName>
    <definedName name="DIJ1_1">#REF!</definedName>
    <definedName name="DIJ1_1_1">#REF!</definedName>
    <definedName name="DIJ1_1_2">#REF!</definedName>
    <definedName name="DIJ1_1_3">#REF!</definedName>
    <definedName name="DIJ1_1_4">#REF!</definedName>
    <definedName name="DIJ1_1_5">#REF!</definedName>
    <definedName name="DIJ1_2">#REF!</definedName>
    <definedName name="DIJ1_3">#REF!</definedName>
    <definedName name="DIJ1_4">#REF!</definedName>
    <definedName name="DIJ1_5">#REF!</definedName>
    <definedName name="dina">#REF!</definedName>
    <definedName name="Direccion">#REF!</definedName>
    <definedName name="DIRECTO">"DIRECTO:  "&amp;TEXT(ROUNDUP(SUMIF(#REF!,#REF!,#REF!)/2,0),"#,##0")&amp;" / "&amp;VLOOKUP(#REF!,#REF!,3,FALSE)</definedName>
    <definedName name="DIRECTO1">#REF!</definedName>
    <definedName name="DIRECTO10">#REF!</definedName>
    <definedName name="DIRECTO100">#REF!</definedName>
    <definedName name="DIRECTO101">#REF!</definedName>
    <definedName name="DIRECTO102">#REF!</definedName>
    <definedName name="DIRECTO103">#REF!</definedName>
    <definedName name="DIRECTO104">#REF!</definedName>
    <definedName name="DIRECTO105">#REF!</definedName>
    <definedName name="DIRECTO106">#REF!</definedName>
    <definedName name="DIRECTO107">#REF!</definedName>
    <definedName name="DIRECTO11">#REF!</definedName>
    <definedName name="DIRECTO12">#REF!</definedName>
    <definedName name="DIRECTO124">#REF!</definedName>
    <definedName name="DIRECTO125">#REF!</definedName>
    <definedName name="DIRECTO126">#REF!</definedName>
    <definedName name="DIRECTO127">#REF!</definedName>
    <definedName name="DIRECTO128">#REF!</definedName>
    <definedName name="DIRECTO129">#REF!</definedName>
    <definedName name="DIRECTO13">#REF!</definedName>
    <definedName name="DIRECTO130">#REF!</definedName>
    <definedName name="DIRECTO131">#REF!</definedName>
    <definedName name="DIRECTO132">#REF!</definedName>
    <definedName name="DIRECTO133">#REF!</definedName>
    <definedName name="DIRECTO134">#REF!</definedName>
    <definedName name="DIRECTO14">#REF!</definedName>
    <definedName name="DIRECTO15">#REF!</definedName>
    <definedName name="DIRECTO16">#REF!</definedName>
    <definedName name="DIRECTO17">#REF!</definedName>
    <definedName name="DIRECTO18">#REF!</definedName>
    <definedName name="DIRECTO2">#REF!</definedName>
    <definedName name="DIRECTO2.10">#REF!</definedName>
    <definedName name="DIRECTO2.11">#REF!</definedName>
    <definedName name="DIRECTO2.12">#REF!</definedName>
    <definedName name="DIRECTO2.9">#REF!</definedName>
    <definedName name="DIRECTO21">#REF!</definedName>
    <definedName name="DIRECTO22">#REF!</definedName>
    <definedName name="DIRECTO23">#REF!</definedName>
    <definedName name="DIRECTO24">#REF!</definedName>
    <definedName name="DIRECTO25">#REF!</definedName>
    <definedName name="DIRECTO26">#REF!</definedName>
    <definedName name="DIRECTO27">#REF!</definedName>
    <definedName name="DIRECTO28">#REF!</definedName>
    <definedName name="DIRECTO29">#REF!</definedName>
    <definedName name="DIRECTO3">#REF!</definedName>
    <definedName name="DIRECTO3.15">#REF!</definedName>
    <definedName name="DIRECTO3.16">#REF!</definedName>
    <definedName name="DIRECTO3.17">#REF!</definedName>
    <definedName name="DIRECTO3.18">#REF!</definedName>
    <definedName name="DIRECTO3.19">#REF!</definedName>
    <definedName name="DIRECTO3.20">#REF!</definedName>
    <definedName name="DIRECTO3.21">#REF!</definedName>
    <definedName name="DIRECTO3.22">#REF!</definedName>
    <definedName name="DIRECTO3.23">#REF!</definedName>
    <definedName name="DIRECTO3.24">#REF!</definedName>
    <definedName name="DIRECTO3.25">#REF!</definedName>
    <definedName name="DIRECTO3.26">#REF!</definedName>
    <definedName name="DIRECTO3.27">#REF!</definedName>
    <definedName name="DIRECTO3.28">#REF!</definedName>
    <definedName name="DIRECTO30">#REF!</definedName>
    <definedName name="DIRECTO31">#REF!</definedName>
    <definedName name="DIRECTO32">#REF!</definedName>
    <definedName name="DIRECTO33">#REF!</definedName>
    <definedName name="DIRECTO34">#REF!</definedName>
    <definedName name="DIRECTO35">#REF!</definedName>
    <definedName name="DIRECTO36">#REF!</definedName>
    <definedName name="DIRECTO37">#REF!</definedName>
    <definedName name="DIRECTO38">#REF!</definedName>
    <definedName name="DIRECTO39">#REF!</definedName>
    <definedName name="DIRECTO4">#REF!</definedName>
    <definedName name="DIRECTO4.20">#REF!</definedName>
    <definedName name="DIRECTO4.21">#REF!</definedName>
    <definedName name="DIRECTO4.22">#REF!</definedName>
    <definedName name="DIRECTO4.23">#REF!</definedName>
    <definedName name="DIRECTO4.24">#REF!</definedName>
    <definedName name="DIRECTO4.25">#REF!</definedName>
    <definedName name="DIRECTO4.26">#REF!</definedName>
    <definedName name="DIRECTO4.27">#REF!</definedName>
    <definedName name="DIRECTO4.28">#REF!</definedName>
    <definedName name="DIRECTO4.29">#REF!</definedName>
    <definedName name="DIRECTO4.30">#REF!</definedName>
    <definedName name="DIRECTO4.31">#REF!</definedName>
    <definedName name="DIRECTO4.32">#REF!</definedName>
    <definedName name="DIRECTO4.33">#REF!</definedName>
    <definedName name="DIRECTO4.34">#REF!</definedName>
    <definedName name="DIRECTO4.35">#REF!</definedName>
    <definedName name="DIRECTO4.36">#REF!</definedName>
    <definedName name="DIRECTO4.37">#REF!</definedName>
    <definedName name="DIRECTO4.38">#REF!</definedName>
    <definedName name="DIRECTO4.39">#REF!</definedName>
    <definedName name="DIRECTO4.40">#REF!</definedName>
    <definedName name="DIRECTO4.41">#REF!</definedName>
    <definedName name="DIRECTO4.42">#REF!</definedName>
    <definedName name="DIRECTO4.43">#REF!</definedName>
    <definedName name="DIRECTO4.44">#REF!</definedName>
    <definedName name="DIRECTO4.45">#REF!</definedName>
    <definedName name="DIRECTO4.46">#REF!</definedName>
    <definedName name="DIRECTO4.47">#REF!</definedName>
    <definedName name="DIRECTO4.48">#REF!</definedName>
    <definedName name="DIRECTO4.49">#REF!</definedName>
    <definedName name="DIRECTO4.50">#REF!</definedName>
    <definedName name="DIRECTO4.51">#REF!</definedName>
    <definedName name="DIRECTO4.52">#REF!</definedName>
    <definedName name="DIRECTO40">#REF!</definedName>
    <definedName name="DIRECTO41">#REF!</definedName>
    <definedName name="DIRECTO42">#REF!</definedName>
    <definedName name="DIRECTO43">#REF!</definedName>
    <definedName name="DIRECTO44">#REF!</definedName>
    <definedName name="DIRECTO45">#REF!</definedName>
    <definedName name="DIRECTO46">#REF!</definedName>
    <definedName name="DIRECTO47">#REF!</definedName>
    <definedName name="DIRECTO48">#REF!</definedName>
    <definedName name="DIRECTO49">#REF!</definedName>
    <definedName name="DIRECTO5">#REF!</definedName>
    <definedName name="DIRECTO5.100">#REF!</definedName>
    <definedName name="DIRECTO5.101">#REF!</definedName>
    <definedName name="DIRECTO5.104">#REF!</definedName>
    <definedName name="DIRECTO5.105">#REF!</definedName>
    <definedName name="DIRECTO5.106">#REF!</definedName>
    <definedName name="DIRECTO5.107">#REF!</definedName>
    <definedName name="DIRECTO5.108">#REF!</definedName>
    <definedName name="DIRECTO5.109">#REF!</definedName>
    <definedName name="DIRECTO5.111">#REF!</definedName>
    <definedName name="DIRECTO5.112">#REF!</definedName>
    <definedName name="DIRECTO5.113">#REF!</definedName>
    <definedName name="DIRECTO5.114">#REF!</definedName>
    <definedName name="DIRECTO5.115">#REF!</definedName>
    <definedName name="DIRECTO5.53">#REF!</definedName>
    <definedName name="DIRECTO5.54">#REF!</definedName>
    <definedName name="DIRECTO5.55">#REF!</definedName>
    <definedName name="DIRECTO5.56">#REF!</definedName>
    <definedName name="DIRECTO5.57">#REF!</definedName>
    <definedName name="DIRECTO5.58">#REF!</definedName>
    <definedName name="DIRECTO5.59">#REF!</definedName>
    <definedName name="DIRECTO5.60">#REF!</definedName>
    <definedName name="DIRECTO5.61">#REF!</definedName>
    <definedName name="DIRECTO5.62">#REF!</definedName>
    <definedName name="DIRECTO5.63">#REF!</definedName>
    <definedName name="DIRECTO5.64">#REF!</definedName>
    <definedName name="DIRECTO5.65">#REF!</definedName>
    <definedName name="DIRECTO5.66">#REF!</definedName>
    <definedName name="DIRECTO5.67">#REF!</definedName>
    <definedName name="DIRECTO5.68">#REF!</definedName>
    <definedName name="DIRECTO5.69">#REF!</definedName>
    <definedName name="DIRECTO5.70">#REF!</definedName>
    <definedName name="DIRECTO5.71">#REF!</definedName>
    <definedName name="DIRECTO5.72">#REF!</definedName>
    <definedName name="DIRECTO5.73">#REF!</definedName>
    <definedName name="DIRECTO5.74">#REF!</definedName>
    <definedName name="DIRECTO5.77">#REF!</definedName>
    <definedName name="DIRECTO5.78">#REF!</definedName>
    <definedName name="DIRECTO5.79">#REF!</definedName>
    <definedName name="DIRECTO5.80">#REF!</definedName>
    <definedName name="DIRECTO5.82">#REF!</definedName>
    <definedName name="DIRECTO5.83">#REF!</definedName>
    <definedName name="DIRECTO5.84">#REF!</definedName>
    <definedName name="DIRECTO5.85">#REF!</definedName>
    <definedName name="DIRECTO5.86">#REF!</definedName>
    <definedName name="DIRECTO5.87">#REF!</definedName>
    <definedName name="DIRECTO5.88">#REF!</definedName>
    <definedName name="DIRECTO5.89">#REF!</definedName>
    <definedName name="DIRECTO5.90">#REF!</definedName>
    <definedName name="DIRECTO5.91">#REF!</definedName>
    <definedName name="DIRECTO5.92">#REF!</definedName>
    <definedName name="DIRECTO5.93">#REF!</definedName>
    <definedName name="DIRECTO5.94">#REF!</definedName>
    <definedName name="DIRECTO5.95">#REF!</definedName>
    <definedName name="DIRECTO5.96">#REF!</definedName>
    <definedName name="DIRECTO5.97">#REF!</definedName>
    <definedName name="DIRECTO5.98">#REF!</definedName>
    <definedName name="DIRECTO5.99">#REF!</definedName>
    <definedName name="DIRECTO50">#REF!</definedName>
    <definedName name="DIRECTO51">#REF!</definedName>
    <definedName name="DIRECTO52">#REF!</definedName>
    <definedName name="DIRECTO53">#REF!</definedName>
    <definedName name="DIRECTO54">#REF!</definedName>
    <definedName name="DIRECTO55">#REF!</definedName>
    <definedName name="DIRECTO56">#REF!</definedName>
    <definedName name="DIRECTO57">#REF!</definedName>
    <definedName name="DIRECTO58">#REF!</definedName>
    <definedName name="DIRECTO59">#REF!</definedName>
    <definedName name="DIRECTO6">#REF!</definedName>
    <definedName name="DIRECTO60">#REF!</definedName>
    <definedName name="DIRECTO61">#REF!</definedName>
    <definedName name="DIRECTO62">#REF!</definedName>
    <definedName name="DIRECTO63">#REF!</definedName>
    <definedName name="DIRECTO64">#REF!</definedName>
    <definedName name="DIRECTO65">#REF!</definedName>
    <definedName name="DIRECTO66">#REF!</definedName>
    <definedName name="DIRECTO67">#REF!</definedName>
    <definedName name="DIRECTO68">#REF!</definedName>
    <definedName name="DIRECTO69">#REF!</definedName>
    <definedName name="DIRECTO7">#REF!</definedName>
    <definedName name="DIRECTO7.12">#REF!</definedName>
    <definedName name="DIRECTO7.13">#REF!</definedName>
    <definedName name="DIRECTO7.14">#REF!</definedName>
    <definedName name="DIRECTO7.15">#REF!</definedName>
    <definedName name="DIRECTO7.16">#REF!</definedName>
    <definedName name="DIRECTO7.17">#REF!</definedName>
    <definedName name="DIRECTO7.18">#REF!</definedName>
    <definedName name="DIRECTO7.19">#REF!</definedName>
    <definedName name="DIRECTO7.20">#REF!</definedName>
    <definedName name="DIRECTO7.21">#REF!</definedName>
    <definedName name="DIRECTO7.22">#REF!</definedName>
    <definedName name="DIRECTO7.23">#REF!</definedName>
    <definedName name="DIRECTO7.24">#REF!</definedName>
    <definedName name="DIRECTO7.25">#REF!</definedName>
    <definedName name="DIRECTO7.26">#REF!</definedName>
    <definedName name="DIRECTO7.27">#REF!</definedName>
    <definedName name="DIRECTO7.28">#REF!</definedName>
    <definedName name="DIRECTO7.29">#REF!</definedName>
    <definedName name="DIRECTO7.30">#REF!</definedName>
    <definedName name="DIRECTO7.31">#REF!</definedName>
    <definedName name="DIRECTO7.32">#REF!</definedName>
    <definedName name="DIRECTO7.33">#REF!</definedName>
    <definedName name="DIRECTO7.34">#REF!</definedName>
    <definedName name="DIRECTO7.35">#REF!</definedName>
    <definedName name="DIRECTO7.36">#REF!</definedName>
    <definedName name="DIRECTO7.37">#REF!</definedName>
    <definedName name="DIRECTO7.38">#REF!</definedName>
    <definedName name="DIRECTO7.39">#REF!</definedName>
    <definedName name="DIRECTO7.40">#REF!</definedName>
    <definedName name="DIRECTO7.41">#REF!</definedName>
    <definedName name="DIRECTO7.42">#REF!</definedName>
    <definedName name="DIRECTO7.43">#REF!</definedName>
    <definedName name="DIRECTO7.44">#REF!</definedName>
    <definedName name="DIRECTO70">#REF!</definedName>
    <definedName name="DIRECTO71">#REF!</definedName>
    <definedName name="DIRECTO72">#REF!</definedName>
    <definedName name="DIRECTO73">#REF!</definedName>
    <definedName name="DIRECTO74">#REF!</definedName>
    <definedName name="DIRECTO75">#REF!</definedName>
    <definedName name="DIRECTO76">#REF!</definedName>
    <definedName name="DIRECTO77">#REF!</definedName>
    <definedName name="DIRECTO78">#REF!</definedName>
    <definedName name="DIRECTO79">#REF!</definedName>
    <definedName name="DIRECTO8">#REF!</definedName>
    <definedName name="DIRECTO80">#REF!</definedName>
    <definedName name="DIRECTO81">#REF!</definedName>
    <definedName name="DIRECTO82">#REF!</definedName>
    <definedName name="DIRECTO83">#REF!</definedName>
    <definedName name="DIRECTO84">#REF!</definedName>
    <definedName name="DIRECTO85">#REF!</definedName>
    <definedName name="DIRECTO86">#REF!</definedName>
    <definedName name="DIRECTO87">#REF!</definedName>
    <definedName name="DIRECTO88">#REF!</definedName>
    <definedName name="DIRECTO89">#REF!</definedName>
    <definedName name="DIRECTO9">#REF!</definedName>
    <definedName name="DIRECTO9.1">#REF!</definedName>
    <definedName name="DIRECTO9.2">#REF!</definedName>
    <definedName name="DIRECTO9.3">#REF!</definedName>
    <definedName name="DIRECTO9.4">#REF!</definedName>
    <definedName name="DIRECTO9.5">#REF!</definedName>
    <definedName name="DIRECTO90">#REF!</definedName>
    <definedName name="DIRECTO91">#REF!</definedName>
    <definedName name="DIRECTO92">#REF!</definedName>
    <definedName name="DIRECTO93">#REF!</definedName>
    <definedName name="DIRECTO94">#REF!</definedName>
    <definedName name="DIRECTO95">#REF!</definedName>
    <definedName name="DIRECTO96">#REF!</definedName>
    <definedName name="DIRECTO97">#REF!</definedName>
    <definedName name="DIRECTO98">#REF!</definedName>
    <definedName name="DIRECTO99">#REF!</definedName>
    <definedName name="directorio">#REF!</definedName>
    <definedName name="DISEÑO">#REF!</definedName>
    <definedName name="DISEÑO01">#REF!</definedName>
    <definedName name="Disolvente_Thinner">#REF!</definedName>
    <definedName name="Dispensador_Jabon_Liquido_Ref._B_4063">#REF!</definedName>
    <definedName name="Dispensador_Toallas_de_Papel_Ref._B_369">#REF!</definedName>
    <definedName name="display_area_2">#REF!</definedName>
    <definedName name="DistanciasPRS7801">#N/A</definedName>
    <definedName name="DistanciasPRS9003">#N/A</definedName>
    <definedName name="DistanciasPRS9004">#N/A</definedName>
    <definedName name="DISTRIBUCION">#REF!</definedName>
    <definedName name="dj">#N/A</definedName>
    <definedName name="djdiffehefhfh">#N/A</definedName>
    <definedName name="djdytj" localSheetId="16" hidden="1">{"TAB1",#N/A,TRUE,"GENERAL";"TAB2",#N/A,TRUE,"GENERAL";"TAB3",#N/A,TRUE,"GENERAL";"TAB4",#N/A,TRUE,"GENERAL";"TAB5",#N/A,TRUE,"GENERAL"}</definedName>
    <definedName name="djdytj" localSheetId="12" hidden="1">{"TAB1",#N/A,TRUE,"GENERAL";"TAB2",#N/A,TRUE,"GENERAL";"TAB3",#N/A,TRUE,"GENERAL";"TAB4",#N/A,TRUE,"GENERAL";"TAB5",#N/A,TRUE,"GENERAL"}</definedName>
    <definedName name="djdytj" hidden="1">{"TAB1",#N/A,TRUE,"GENERAL";"TAB2",#N/A,TRUE,"GENERAL";"TAB3",#N/A,TRUE,"GENERAL";"TAB4",#N/A,TRUE,"GENERAL";"TAB5",#N/A,TRUE,"GENERAL"}</definedName>
    <definedName name="DKEQEFEFJIJW">#N/A</definedName>
    <definedName name="dl">#N/A</definedName>
    <definedName name="dm">#N/A</definedName>
    <definedName name="DMD">#REF!</definedName>
    <definedName name="DMxUS">#REF!</definedName>
    <definedName name="DNS">#REF!</definedName>
    <definedName name="do">#N/A</definedName>
    <definedName name="Documentacion_y_Marquillado">#REF!</definedName>
    <definedName name="DOL">#REF!</definedName>
    <definedName name="dolar">#REF!</definedName>
    <definedName name="DOLLAR">#REF!</definedName>
    <definedName name="DOM">#REF!</definedName>
    <definedName name="DOM160X20_S1">#REF!</definedName>
    <definedName name="DOM160X20_S2">#REF!</definedName>
    <definedName name="DOM160X20_S3">#REF!</definedName>
    <definedName name="DOM160X20_S4">#REF!</definedName>
    <definedName name="DOM160X20_S5">#REF!</definedName>
    <definedName name="DOM160X20_S6">#REF!</definedName>
    <definedName name="DOM160X32_S1">#REF!</definedName>
    <definedName name="DOM160X32_S2">#REF!</definedName>
    <definedName name="DOM160X32_S3">#REF!</definedName>
    <definedName name="DOM160X32_S4">#REF!</definedName>
    <definedName name="DOM160X32_S5">#REF!</definedName>
    <definedName name="DOM160X32_S6">#REF!</definedName>
    <definedName name="DOM200X20_S1">#REF!</definedName>
    <definedName name="DOM200X20_S2">#REF!</definedName>
    <definedName name="DOM200X20_S3">#REF!</definedName>
    <definedName name="DOM200X20_S4">#REF!</definedName>
    <definedName name="DOM200X20_S5">#REF!</definedName>
    <definedName name="DOM200X20_S6">#REF!</definedName>
    <definedName name="DOM200X32_S1">#REF!</definedName>
    <definedName name="DOM200X32_S2">#REF!</definedName>
    <definedName name="DOM200X32_S3">#REF!</definedName>
    <definedName name="DOM200X32_S4">#REF!</definedName>
    <definedName name="DOM200X32_S5">#REF!</definedName>
    <definedName name="DOM200X32_S6">#REF!</definedName>
    <definedName name="DOM90X20_S1">#REF!</definedName>
    <definedName name="DOM90X20_S2">#REF!</definedName>
    <definedName name="DOM90X20_S3">#REF!</definedName>
    <definedName name="DOM90X20_S4">#REF!</definedName>
    <definedName name="DOM90X20_S5">#REF!</definedName>
    <definedName name="DOM90X20_S6">#REF!</definedName>
    <definedName name="DOM90X32_S1">#REF!</definedName>
    <definedName name="DOM90X32_S2">#REF!</definedName>
    <definedName name="DOM90X32_S3">#REF!</definedName>
    <definedName name="DOM90X32_S4">#REF!</definedName>
    <definedName name="DOM90X32_S5">#REF!</definedName>
    <definedName name="DOM90X32_S6">#REF!</definedName>
    <definedName name="DOMESP90X63_S1">#REF!</definedName>
    <definedName name="DOMESP90X63_S2">#REF!</definedName>
    <definedName name="DOMESP90X63_S3">#REF!</definedName>
    <definedName name="DOMESP90X63_S4">#REF!</definedName>
    <definedName name="DOMESP90X63_S5">#REF!</definedName>
    <definedName name="DOMESP90X63_S6">#REF!</definedName>
    <definedName name="Domos_acrílicos_1.10_x_1.10">#REF!</definedName>
    <definedName name="DOR">#N/A</definedName>
    <definedName name="dos">#REF!</definedName>
    <definedName name="DOT">#N/A</definedName>
    <definedName name="dota">#N/A</definedName>
    <definedName name="DOTACIÓN">#REF!</definedName>
    <definedName name="Dp">#REF!</definedName>
    <definedName name="DPF">#REF!</definedName>
    <definedName name="DPI">#REF!</definedName>
    <definedName name="DPI1_1">#REF!</definedName>
    <definedName name="DPI1_1_1">#REF!</definedName>
    <definedName name="DPR">#REF!</definedName>
    <definedName name="DPY">#REF!</definedName>
    <definedName name="DPY1_1">#REF!</definedName>
    <definedName name="DPY1_1_1">#REF!</definedName>
    <definedName name="drf">#N/A</definedName>
    <definedName name="drg"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g"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DRI">#REF!</definedName>
    <definedName name="DRI1_1">#REF!</definedName>
    <definedName name="DRI1_1_1">#REF!</definedName>
    <definedName name="DRI1_1_2">#REF!</definedName>
    <definedName name="DRI1_1_3">#REF!</definedName>
    <definedName name="DRI1_1_4">#REF!</definedName>
    <definedName name="DRI1_2">#REF!</definedName>
    <definedName name="DRI1_3">#REF!</definedName>
    <definedName name="DRI1_4">#REF!</definedName>
    <definedName name="DRL">#REF!</definedName>
    <definedName name="DRL1_1">#REF!</definedName>
    <definedName name="DRL1_1_1">#REF!</definedName>
    <definedName name="DRL1_1_2">#REF!</definedName>
    <definedName name="DRL1_1_3">#REF!</definedName>
    <definedName name="DRL1_1_4">#REF!</definedName>
    <definedName name="DRL1_2">#REF!</definedName>
    <definedName name="DRL1_3">#REF!</definedName>
    <definedName name="DRL1_4">#REF!</definedName>
    <definedName name="drw" localSheetId="9">{#N/A,#N/A,FALSE,"PROPON.2001"}</definedName>
    <definedName name="dry" localSheetId="16" hidden="1">{"via1",#N/A,TRUE,"general";"via2",#N/A,TRUE,"general";"via3",#N/A,TRUE,"general"}</definedName>
    <definedName name="dry" localSheetId="12" hidden="1">{"via1",#N/A,TRUE,"general";"via2",#N/A,TRUE,"general";"via3",#N/A,TRUE,"general"}</definedName>
    <definedName name="dry" hidden="1">{"via1",#N/A,TRUE,"general";"via2",#N/A,TRUE,"general";"via3",#N/A,TRUE,"general"}</definedName>
    <definedName name="Drywall" localSheetId="16">#REF!</definedName>
    <definedName name="Drywall">#REF!</definedName>
    <definedName name="DS">#REF!</definedName>
    <definedName name="DSA">#N/A</definedName>
    <definedName name="DSAD" localSheetId="16" hidden="1">{"via1",#N/A,TRUE,"general";"via2",#N/A,TRUE,"general";"via3",#N/A,TRUE,"general"}</definedName>
    <definedName name="DSAD" localSheetId="12" hidden="1">{"via1",#N/A,TRUE,"general";"via2",#N/A,TRUE,"general";"via3",#N/A,TRUE,"general"}</definedName>
    <definedName name="DSAD" hidden="1">{"via1",#N/A,TRUE,"general";"via2",#N/A,TRUE,"general";"via3",#N/A,TRUE,"general"}</definedName>
    <definedName name="dsadfp" localSheetId="16" hidden="1">{"TAB1",#N/A,TRUE,"GENERAL";"TAB2",#N/A,TRUE,"GENERAL";"TAB3",#N/A,TRUE,"GENERAL";"TAB4",#N/A,TRUE,"GENERAL";"TAB5",#N/A,TRUE,"GENERAL"}</definedName>
    <definedName name="dsadfp" localSheetId="12" hidden="1">{"TAB1",#N/A,TRUE,"GENERAL";"TAB2",#N/A,TRUE,"GENERAL";"TAB3",#N/A,TRUE,"GENERAL";"TAB4",#N/A,TRUE,"GENERAL";"TAB5",#N/A,TRUE,"GENERAL"}</definedName>
    <definedName name="dsadfp" hidden="1">{"TAB1",#N/A,TRUE,"GENERAL";"TAB2",#N/A,TRUE,"GENERAL";"TAB3",#N/A,TRUE,"GENERAL";"TAB4",#N/A,TRUE,"GENERAL";"TAB5",#N/A,TRUE,"GENERAL"}</definedName>
    <definedName name="Dsbcm">#REF!</definedName>
    <definedName name="DsctoFondo">#REF!</definedName>
    <definedName name="DsctoPension">#REF!</definedName>
    <definedName name="DsctoSalud">#REF!</definedName>
    <definedName name="DSD" localSheetId="16" hidden="1">{"via1",#N/A,TRUE,"general";"via2",#N/A,TRUE,"general";"via3",#N/A,TRUE,"general"}</definedName>
    <definedName name="DSD" localSheetId="12" hidden="1">{"via1",#N/A,TRUE,"general";"via2",#N/A,TRUE,"general";"via3",#N/A,TRUE,"general"}</definedName>
    <definedName name="DSD" hidden="1">{"via1",#N/A,TRUE,"general";"via2",#N/A,TRUE,"general";"via3",#N/A,TRUE,"general"}</definedName>
    <definedName name="dsdads4" localSheetId="16" hidden="1">{"TAB1",#N/A,TRUE,"GENERAL";"TAB2",#N/A,TRUE,"GENERAL";"TAB3",#N/A,TRUE,"GENERAL";"TAB4",#N/A,TRUE,"GENERAL";"TAB5",#N/A,TRUE,"GENERAL"}</definedName>
    <definedName name="dsdads4" localSheetId="12" hidden="1">{"TAB1",#N/A,TRUE,"GENERAL";"TAB2",#N/A,TRUE,"GENERAL";"TAB3",#N/A,TRUE,"GENERAL";"TAB4",#N/A,TRUE,"GENERAL";"TAB5",#N/A,TRUE,"GENERAL"}</definedName>
    <definedName name="dsdads4" hidden="1">{"TAB1",#N/A,TRUE,"GENERAL";"TAB2",#N/A,TRUE,"GENERAL";"TAB3",#N/A,TRUE,"GENERAL";"TAB4",#N/A,TRUE,"GENERAL";"TAB5",#N/A,TRUE,"GENERAL"}</definedName>
    <definedName name="DSF" localSheetId="16" hidden="1">{"via1",#N/A,TRUE,"general";"via2",#N/A,TRUE,"general";"via3",#N/A,TRUE,"general"}</definedName>
    <definedName name="DSF" localSheetId="12" hidden="1">{"via1",#N/A,TRUE,"general";"via2",#N/A,TRUE,"general";"via3",#N/A,TRUE,"general"}</definedName>
    <definedName name="DSF" hidden="1">{"via1",#N/A,TRUE,"general";"via2",#N/A,TRUE,"general";"via3",#N/A,TRUE,"general"}</definedName>
    <definedName name="DSFCVTY" localSheetId="16" hidden="1">{"TAB1",#N/A,TRUE,"GENERAL";"TAB2",#N/A,TRUE,"GENERAL";"TAB3",#N/A,TRUE,"GENERAL";"TAB4",#N/A,TRUE,"GENERAL";"TAB5",#N/A,TRUE,"GENERAL"}</definedName>
    <definedName name="DSFCVTY" localSheetId="12" hidden="1">{"TAB1",#N/A,TRUE,"GENERAL";"TAB2",#N/A,TRUE,"GENERAL";"TAB3",#N/A,TRUE,"GENERAL";"TAB4",#N/A,TRUE,"GENERAL";"TAB5",#N/A,TRUE,"GENERAL"}</definedName>
    <definedName name="DSFCVTY" hidden="1">{"TAB1",#N/A,TRUE,"GENERAL";"TAB2",#N/A,TRUE,"GENERAL";"TAB3",#N/A,TRUE,"GENERAL";"TAB4",#N/A,TRUE,"GENERAL";"TAB5",#N/A,TRUE,"GENERAL"}</definedName>
    <definedName name="DSFFASDF">#REF!</definedName>
    <definedName name="dsfg" localSheetId="16" hidden="1">{"via1",#N/A,TRUE,"general";"via2",#N/A,TRUE,"general";"via3",#N/A,TRUE,"general"}</definedName>
    <definedName name="dsfg" localSheetId="12" hidden="1">{"via1",#N/A,TRUE,"general";"via2",#N/A,TRUE,"general";"via3",#N/A,TRUE,"general"}</definedName>
    <definedName name="dsfg" hidden="1">{"via1",#N/A,TRUE,"general";"via2",#N/A,TRUE,"general";"via3",#N/A,TRUE,"general"}</definedName>
    <definedName name="dsfhgfdh" localSheetId="16" hidden="1">{"TAB1",#N/A,TRUE,"GENERAL";"TAB2",#N/A,TRUE,"GENERAL";"TAB3",#N/A,TRUE,"GENERAL";"TAB4",#N/A,TRUE,"GENERAL";"TAB5",#N/A,TRUE,"GENERAL"}</definedName>
    <definedName name="dsfhgfdh" localSheetId="12" hidden="1">{"TAB1",#N/A,TRUE,"GENERAL";"TAB2",#N/A,TRUE,"GENERAL";"TAB3",#N/A,TRUE,"GENERAL";"TAB4",#N/A,TRUE,"GENERAL";"TAB5",#N/A,TRUE,"GENERAL"}</definedName>
    <definedName name="dsfhgfdh" hidden="1">{"TAB1",#N/A,TRUE,"GENERAL";"TAB2",#N/A,TRUE,"GENERAL";"TAB3",#N/A,TRUE,"GENERAL";"TAB4",#N/A,TRUE,"GENERAL";"TAB5",#N/A,TRUE,"GENERAL"}</definedName>
    <definedName name="dsfsdf" localSheetId="16" hidden="1">{"via1",#N/A,TRUE,"general";"via2",#N/A,TRUE,"general";"via3",#N/A,TRUE,"general"}</definedName>
    <definedName name="dsfsdf" localSheetId="12" hidden="1">{"via1",#N/A,TRUE,"general";"via2",#N/A,TRUE,"general";"via3",#N/A,TRUE,"general"}</definedName>
    <definedName name="dsfsdf" hidden="1">{"via1",#N/A,TRUE,"general";"via2",#N/A,TRUE,"general";"via3",#N/A,TRUE,"general"}</definedName>
    <definedName name="DSFSDFCXV" localSheetId="16" hidden="1">{"TAB1",#N/A,TRUE,"GENERAL";"TAB2",#N/A,TRUE,"GENERAL";"TAB3",#N/A,TRUE,"GENERAL";"TAB4",#N/A,TRUE,"GENERAL";"TAB5",#N/A,TRUE,"GENERAL"}</definedName>
    <definedName name="DSFSDFCXV" localSheetId="12" hidden="1">{"TAB1",#N/A,TRUE,"GENERAL";"TAB2",#N/A,TRUE,"GENERAL";"TAB3",#N/A,TRUE,"GENERAL";"TAB4",#N/A,TRUE,"GENERAL";"TAB5",#N/A,TRUE,"GENERAL"}</definedName>
    <definedName name="DSFSDFCXV" hidden="1">{"TAB1",#N/A,TRUE,"GENERAL";"TAB2",#N/A,TRUE,"GENERAL";"TAB3",#N/A,TRUE,"GENERAL";"TAB4",#N/A,TRUE,"GENERAL";"TAB5",#N/A,TRUE,"GENERAL"}</definedName>
    <definedName name="Dsfsff" localSheetId="16">#REF!</definedName>
    <definedName name="Dsfsff">#REF!</definedName>
    <definedName name="dsfsvm" localSheetId="16" hidden="1">{"TAB1",#N/A,TRUE,"GENERAL";"TAB2",#N/A,TRUE,"GENERAL";"TAB3",#N/A,TRUE,"GENERAL";"TAB4",#N/A,TRUE,"GENERAL";"TAB5",#N/A,TRUE,"GENERAL"}</definedName>
    <definedName name="dsfsvm" localSheetId="12" hidden="1">{"TAB1",#N/A,TRUE,"GENERAL";"TAB2",#N/A,TRUE,"GENERAL";"TAB3",#N/A,TRUE,"GENERAL";"TAB4",#N/A,TRUE,"GENERAL";"TAB5",#N/A,TRUE,"GENERAL"}</definedName>
    <definedName name="dsfsvm" hidden="1">{"TAB1",#N/A,TRUE,"GENERAL";"TAB2",#N/A,TRUE,"GENERAL";"TAB3",#N/A,TRUE,"GENERAL";"TAB4",#N/A,TRUE,"GENERAL";"TAB5",#N/A,TRUE,"GENERAL"}</definedName>
    <definedName name="dsftbv" localSheetId="16" hidden="1">{"via1",#N/A,TRUE,"general";"via2",#N/A,TRUE,"general";"via3",#N/A,TRUE,"general"}</definedName>
    <definedName name="dsftbv" localSheetId="12" hidden="1">{"via1",#N/A,TRUE,"general";"via2",#N/A,TRUE,"general";"via3",#N/A,TRUE,"general"}</definedName>
    <definedName name="dsftbv" hidden="1">{"via1",#N/A,TRUE,"general";"via2",#N/A,TRUE,"general";"via3",#N/A,TRUE,"general"}</definedName>
    <definedName name="DSP">#REF!</definedName>
    <definedName name="DSP1_1">#REF!</definedName>
    <definedName name="DSP1_1_1">#REF!</definedName>
    <definedName name="DSQA">#REF!</definedName>
    <definedName name="dt">#N/A</definedName>
    <definedName name="dtf">#REF!</definedName>
    <definedName name="dtrhj" localSheetId="16" hidden="1">{"via1",#N/A,TRUE,"general";"via2",#N/A,TRUE,"general";"via3",#N/A,TRUE,"general"}</definedName>
    <definedName name="dtrhj" localSheetId="12" hidden="1">{"via1",#N/A,TRUE,"general";"via2",#N/A,TRUE,"general";"via3",#N/A,TRUE,"general"}</definedName>
    <definedName name="dtrhj" hidden="1">{"via1",#N/A,TRUE,"general";"via2",#N/A,TRUE,"general";"via3",#N/A,TRUE,"general"}</definedName>
    <definedName name="DTS">#N/A</definedName>
    <definedName name="ducha_antivandalica_mezclador">#REF!</definedName>
    <definedName name="Duitama">#REF!</definedName>
    <definedName name="DUKIK">#N/A</definedName>
    <definedName name="dURACION">#REF!</definedName>
    <definedName name="DuracionMeses">'[22]PERSONAL Y OTROS'!$D$10</definedName>
    <definedName name="DuracionSemanas">'[22]PERSONAL Y OTROS'!$B$10</definedName>
    <definedName name="Durmiente_3_m">#REF!</definedName>
    <definedName name="Durmiente_Abarco_4m">#REF!</definedName>
    <definedName name="Durmiente_Ordinario_4m">#REF!</definedName>
    <definedName name="Dv">#REF!</definedName>
    <definedName name="dxfgg" localSheetId="16" hidden="1">{"via1",#N/A,TRUE,"general";"via2",#N/A,TRUE,"general";"via3",#N/A,TRUE,"general"}</definedName>
    <definedName name="dxfgg" localSheetId="12" hidden="1">{"via1",#N/A,TRUE,"general";"via2",#N/A,TRUE,"general";"via3",#N/A,TRUE,"general"}</definedName>
    <definedName name="dxfgg" hidden="1">{"via1",#N/A,TRUE,"general";"via2",#N/A,TRUE,"general";"via3",#N/A,TRUE,"general"}</definedName>
    <definedName name="dzfc" localSheetId="1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dzfc"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E">#REF!</definedName>
    <definedName name="E2.160">#N/A</definedName>
    <definedName name="E21viga1">#REF!</definedName>
    <definedName name="e3e33" localSheetId="16" hidden="1">{"via1",#N/A,TRUE,"general";"via2",#N/A,TRUE,"general";"via3",#N/A,TRUE,"general"}</definedName>
    <definedName name="e3e33" localSheetId="12" hidden="1">{"via1",#N/A,TRUE,"general";"via2",#N/A,TRUE,"general";"via3",#N/A,TRUE,"general"}</definedName>
    <definedName name="e3e33" hidden="1">{"via1",#N/A,TRUE,"general";"via2",#N/A,TRUE,"general";"via3",#N/A,TRUE,"general"}</definedName>
    <definedName name="eaeda">#REF!</definedName>
    <definedName name="ECOSTOS">#N/A</definedName>
    <definedName name="ECP">#REF!</definedName>
    <definedName name="ECP1_1">#REF!</definedName>
    <definedName name="ECP1_1_1">#REF!</definedName>
    <definedName name="ED">#REF!</definedName>
    <definedName name="EDC">#REF!</definedName>
    <definedName name="EDEDWSWQA" localSheetId="16" hidden="1">{"TAB1",#N/A,TRUE,"GENERAL";"TAB2",#N/A,TRUE,"GENERAL";"TAB3",#N/A,TRUE,"GENERAL";"TAB4",#N/A,TRUE,"GENERAL";"TAB5",#N/A,TRUE,"GENERAL"}</definedName>
    <definedName name="EDEDWSWQA" localSheetId="12" hidden="1">{"TAB1",#N/A,TRUE,"GENERAL";"TAB2",#N/A,TRUE,"GENERAL";"TAB3",#N/A,TRUE,"GENERAL";"TAB4",#N/A,TRUE,"GENERAL";"TAB5",#N/A,TRUE,"GENERAL"}</definedName>
    <definedName name="EDEDWSWQA" hidden="1">{"TAB1",#N/A,TRUE,"GENERAL";"TAB2",#N/A,TRUE,"GENERAL";"TAB3",#N/A,TRUE,"GENERAL";"TAB4",#N/A,TRUE,"GENERAL";"TAB5",#N/A,TRUE,"GENERAL"}</definedName>
    <definedName name="edgfhmn" localSheetId="16" hidden="1">{"via1",#N/A,TRUE,"general";"via2",#N/A,TRUE,"general";"via3",#N/A,TRUE,"general"}</definedName>
    <definedName name="edgfhmn" localSheetId="12" hidden="1">{"via1",#N/A,TRUE,"general";"via2",#N/A,TRUE,"general";"via3",#N/A,TRUE,"general"}</definedName>
    <definedName name="edgfhmn" hidden="1">{"via1",#N/A,TRUE,"general";"via2",#N/A,TRUE,"general";"via3",#N/A,TRUE,"general"}</definedName>
    <definedName name="EdicAnt">#REF!</definedName>
    <definedName name="EDWIN">#REF!</definedName>
    <definedName name="ee">#N/A</definedName>
    <definedName name="eea">#REF!</definedName>
    <definedName name="EEE" hidden="1">#REF!</definedName>
    <definedName name="eeedfr" localSheetId="16" hidden="1">{"TAB1",#N/A,TRUE,"GENERAL";"TAB2",#N/A,TRUE,"GENERAL";"TAB3",#N/A,TRUE,"GENERAL";"TAB4",#N/A,TRUE,"GENERAL";"TAB5",#N/A,TRUE,"GENERAL"}</definedName>
    <definedName name="eeedfr" localSheetId="12" hidden="1">{"TAB1",#N/A,TRUE,"GENERAL";"TAB2",#N/A,TRUE,"GENERAL";"TAB3",#N/A,TRUE,"GENERAL";"TAB4",#N/A,TRUE,"GENERAL";"TAB5",#N/A,TRUE,"GENERAL"}</definedName>
    <definedName name="eeedfr" hidden="1">{"TAB1",#N/A,TRUE,"GENERAL";"TAB2",#N/A,TRUE,"GENERAL";"TAB3",#N/A,TRUE,"GENERAL";"TAB4",#N/A,TRUE,"GENERAL";"TAB5",#N/A,TRUE,"GENERAL"}</definedName>
    <definedName name="eeeeeeeeeefffffff">#REF!</definedName>
    <definedName name="EEEEEEEEESSSSSSSSSSSSS">#N/A</definedName>
    <definedName name="eeeeeeeeggggggg">#N/A</definedName>
    <definedName name="eeeeer" localSheetId="16" hidden="1">{"TAB1",#N/A,TRUE,"GENERAL";"TAB2",#N/A,TRUE,"GENERAL";"TAB3",#N/A,TRUE,"GENERAL";"TAB4",#N/A,TRUE,"GENERAL";"TAB5",#N/A,TRUE,"GENERAL"}</definedName>
    <definedName name="eeeeer" localSheetId="12" hidden="1">{"TAB1",#N/A,TRUE,"GENERAL";"TAB2",#N/A,TRUE,"GENERAL";"TAB3",#N/A,TRUE,"GENERAL";"TAB4",#N/A,TRUE,"GENERAL";"TAB5",#N/A,TRUE,"GENERAL"}</definedName>
    <definedName name="eeeeer" hidden="1">{"TAB1",#N/A,TRUE,"GENERAL";"TAB2",#N/A,TRUE,"GENERAL";"TAB3",#N/A,TRUE,"GENERAL";"TAB4",#N/A,TRUE,"GENERAL";"TAB5",#N/A,TRUE,"GENERAL"}</definedName>
    <definedName name="eeerfd" localSheetId="16" hidden="1">{"via1",#N/A,TRUE,"general";"via2",#N/A,TRUE,"general";"via3",#N/A,TRUE,"general"}</definedName>
    <definedName name="eeerfd" localSheetId="12" hidden="1">{"via1",#N/A,TRUE,"general";"via2",#N/A,TRUE,"general";"via3",#N/A,TRUE,"general"}</definedName>
    <definedName name="eeerfd" hidden="1">{"via1",#N/A,TRUE,"general";"via2",#N/A,TRUE,"general";"via3",#N/A,TRUE,"general"}</definedName>
    <definedName name="EF">#REF!</definedName>
    <definedName name="EFA">#REF!</definedName>
    <definedName name="efef" localSheetId="16" hidden="1">{"TAB1",#N/A,TRUE,"GENERAL";"TAB2",#N/A,TRUE,"GENERAL";"TAB3",#N/A,TRUE,"GENERAL";"TAB4",#N/A,TRUE,"GENERAL";"TAB5",#N/A,TRUE,"GENERAL"}</definedName>
    <definedName name="efef" localSheetId="12" hidden="1">{"TAB1",#N/A,TRUE,"GENERAL";"TAB2",#N/A,TRUE,"GENERAL";"TAB3",#N/A,TRUE,"GENERAL";"TAB4",#N/A,TRUE,"GENERAL";"TAB5",#N/A,TRUE,"GENERAL"}</definedName>
    <definedName name="efef" hidden="1">{"TAB1",#N/A,TRUE,"GENERAL";"TAB2",#N/A,TRUE,"GENERAL";"TAB3",#N/A,TRUE,"GENERAL";"TAB4",#N/A,TRUE,"GENERAL";"TAB5",#N/A,TRUE,"GENERAL"}</definedName>
    <definedName name="efer" localSheetId="16" hidden="1">{"via1",#N/A,TRUE,"general";"via2",#N/A,TRUE,"general";"via3",#N/A,TRUE,"general"}</definedName>
    <definedName name="efer" localSheetId="12" hidden="1">{"via1",#N/A,TRUE,"general";"via2",#N/A,TRUE,"general";"via3",#N/A,TRUE,"general"}</definedName>
    <definedName name="efer" hidden="1">{"via1",#N/A,TRUE,"general";"via2",#N/A,TRUE,"general";"via3",#N/A,TRUE,"general"}</definedName>
    <definedName name="egefqe">#N/A</definedName>
    <definedName name="egeg" localSheetId="16" hidden="1">{"TAB1",#N/A,TRUE,"GENERAL";"TAB2",#N/A,TRUE,"GENERAL";"TAB3",#N/A,TRUE,"GENERAL";"TAB4",#N/A,TRUE,"GENERAL";"TAB5",#N/A,TRUE,"GENERAL"}</definedName>
    <definedName name="egeg" localSheetId="12" hidden="1">{"TAB1",#N/A,TRUE,"GENERAL";"TAB2",#N/A,TRUE,"GENERAL";"TAB3",#N/A,TRUE,"GENERAL";"TAB4",#N/A,TRUE,"GENERAL";"TAB5",#N/A,TRUE,"GENERAL"}</definedName>
    <definedName name="egeg" hidden="1">{"TAB1",#N/A,TRUE,"GENERAL";"TAB2",#N/A,TRUE,"GENERAL";"TAB3",#N/A,TRUE,"GENERAL";"TAB4",#N/A,TRUE,"GENERAL";"TAB5",#N/A,TRUE,"GENERAL"}</definedName>
    <definedName name="egtrgthrt" localSheetId="16" hidden="1">{"TAB1",#N/A,TRUE,"GENERAL";"TAB2",#N/A,TRUE,"GENERAL";"TAB3",#N/A,TRUE,"GENERAL";"TAB4",#N/A,TRUE,"GENERAL";"TAB5",#N/A,TRUE,"GENERAL"}</definedName>
    <definedName name="egtrgthrt" localSheetId="12" hidden="1">{"TAB1",#N/A,TRUE,"GENERAL";"TAB2",#N/A,TRUE,"GENERAL";"TAB3",#N/A,TRUE,"GENERAL";"TAB4",#N/A,TRUE,"GENERAL";"TAB5",#N/A,TRUE,"GENERAL"}</definedName>
    <definedName name="egtrgthrt" hidden="1">{"TAB1",#N/A,TRUE,"GENERAL";"TAB2",#N/A,TRUE,"GENERAL";"TAB3",#N/A,TRUE,"GENERAL";"TAB4",#N/A,TRUE,"GENERAL";"TAB5",#N/A,TRUE,"GENERAL"}</definedName>
    <definedName name="EINAR">#REF!</definedName>
    <definedName name="EJEC">#REF!</definedName>
    <definedName name="EJECUTADO" hidden="1">#REF!</definedName>
    <definedName name="Ejecutivo">#REF!</definedName>
    <definedName name="el">#N/A</definedName>
    <definedName name="ELB">#REF!</definedName>
    <definedName name="Eléctricos_Control_de_nivel_doble_propósito">[16]Productos!$B$288</definedName>
    <definedName name="ELECTROMAG">#REF!</definedName>
    <definedName name="ELEKTR_Zeit_1.000Bh">#REF!</definedName>
    <definedName name="ELEKTR_Zeit_10.000Bh">#REF!</definedName>
    <definedName name="ELEKTR_Zeit_100Bh">#REF!</definedName>
    <definedName name="ELEKTR_Zeit_10Bh">#REF!</definedName>
    <definedName name="ELEKTR_Zeit_15.000Bh">#REF!</definedName>
    <definedName name="ELEKTR_Zeit_20.000Bh">#REF!</definedName>
    <definedName name="ELEKTR_Zeit_250Bh">#REF!</definedName>
    <definedName name="ELEKTR_Zeit_3.000Bh">#REF!</definedName>
    <definedName name="ELEKTR_Zeit_30.000Bh">#REF!</definedName>
    <definedName name="ELEKTR_Zeit_5.000Bh">#REF!</definedName>
    <definedName name="ELEKTR_Zeit_500Bh">#REF!</definedName>
    <definedName name="ELEKTR_Zeit_7.500Bh">#REF!</definedName>
    <definedName name="ELIMINACIONPROYC">#REF!</definedName>
    <definedName name="ELTOTAL">#REF!</definedName>
    <definedName name="EM.2">#REF!</definedName>
    <definedName name="EM.4">#REF!</definedName>
    <definedName name="EM.5">#REF!</definedName>
    <definedName name="emanto">#REF!</definedName>
    <definedName name="eme">#N/A</definedName>
    <definedName name="Emeflex_3_00_mm">#REF!</definedName>
    <definedName name="EMPLEADO">#REF!</definedName>
    <definedName name="empotra">[5]datos!$W$5:$W$300</definedName>
    <definedName name="Empresa">#REF!</definedName>
    <definedName name="EMR">#REF!</definedName>
    <definedName name="EMULSION">#REF!</definedName>
    <definedName name="ENCABEZA">#REF!</definedName>
    <definedName name="Enchape_euro_o_corona">#REF!</definedName>
    <definedName name="encof">#REF!</definedName>
    <definedName name="End_Bal">#REF!</definedName>
    <definedName name="Endurecedor">#REF!</definedName>
    <definedName name="ENE">#REF!</definedName>
    <definedName name="ENERGIATABLA1.2.4">#REF!</definedName>
    <definedName name="Ensayos">'[22]PERSONAL Y OTROS'!$P$101</definedName>
    <definedName name="ENT">#REF!</definedName>
    <definedName name="entibado">[5]datos!$T$5:$T$300</definedName>
    <definedName name="ENTIDAD" localSheetId="16">#REF!</definedName>
    <definedName name="ENTIDAD" localSheetId="12">#REF!</definedName>
    <definedName name="Entidad" hidden="1">#REF!</definedName>
    <definedName name="ENTRADASP">#REF!</definedName>
    <definedName name="Entramado_piso__repisas_8_4_3">#REF!</definedName>
    <definedName name="EPECIALIDAD_SIDOE">#REF!</definedName>
    <definedName name="EQU">#REF!</definedName>
    <definedName name="EQUI" localSheetId="12">#REF!</definedName>
    <definedName name="EQUI">[32]EQUIPO!$B$2:$B$36</definedName>
    <definedName name="EQUIP100">#REF!</definedName>
    <definedName name="EQUIP101">#REF!</definedName>
    <definedName name="EQUIP102">#REF!</definedName>
    <definedName name="EQUIP103">#REF!</definedName>
    <definedName name="EQUIP104">#REF!</definedName>
    <definedName name="EQUIP105">#REF!</definedName>
    <definedName name="EQUIP106">#REF!</definedName>
    <definedName name="EQUIP107">#REF!</definedName>
    <definedName name="EQUIP49">#REF!</definedName>
    <definedName name="EQUIP50">#REF!</definedName>
    <definedName name="EQUIP51">#REF!</definedName>
    <definedName name="EQUIP52">#REF!</definedName>
    <definedName name="EQUIP53">#REF!</definedName>
    <definedName name="EQUIP54">#REF!</definedName>
    <definedName name="EQUIP55">#REF!</definedName>
    <definedName name="EQUIP56">#REF!</definedName>
    <definedName name="EQUIP57">#REF!</definedName>
    <definedName name="EQUIP58">#REF!</definedName>
    <definedName name="EQUIP59">#REF!</definedName>
    <definedName name="EQUIP60">#REF!</definedName>
    <definedName name="EQUIP61">#REF!</definedName>
    <definedName name="EQUIP62">#REF!</definedName>
    <definedName name="EQUIP63">#REF!</definedName>
    <definedName name="EQUIP64">#REF!</definedName>
    <definedName name="EQUIP65">#REF!</definedName>
    <definedName name="EQUIP66">#REF!</definedName>
    <definedName name="EQUIP67">#REF!</definedName>
    <definedName name="EQUIP68">#REF!</definedName>
    <definedName name="EQUIP69">#REF!</definedName>
    <definedName name="EQUIP70">#REF!</definedName>
    <definedName name="EQUIP71">#REF!</definedName>
    <definedName name="EQUIP72">#REF!</definedName>
    <definedName name="EQUIP73">#REF!</definedName>
    <definedName name="EQUIP74">#REF!</definedName>
    <definedName name="EQUIP75">#REF!</definedName>
    <definedName name="EQUIP76">#REF!</definedName>
    <definedName name="EQUIP77">#REF!</definedName>
    <definedName name="EQUIP78">#REF!</definedName>
    <definedName name="EQUIP79">#REF!</definedName>
    <definedName name="EQUIP80">#REF!</definedName>
    <definedName name="EQUIP81">#REF!</definedName>
    <definedName name="EQUIP82">#REF!</definedName>
    <definedName name="EQUIP83">#REF!</definedName>
    <definedName name="EQUIP84">#REF!</definedName>
    <definedName name="EQUIP85">#REF!</definedName>
    <definedName name="EQUIP86">#REF!</definedName>
    <definedName name="EQUIP87">#REF!</definedName>
    <definedName name="EQUIP88">#REF!</definedName>
    <definedName name="EQUIP89">#REF!</definedName>
    <definedName name="EQUIP90">#REF!</definedName>
    <definedName name="EQUIP91">#REF!</definedName>
    <definedName name="EQUIP92">#REF!</definedName>
    <definedName name="EQUIP93">#REF!</definedName>
    <definedName name="EQUIP94">#REF!</definedName>
    <definedName name="EQUIP95">#REF!</definedName>
    <definedName name="EQUIP96">#REF!</definedName>
    <definedName name="EQUIP97">#REF!</definedName>
    <definedName name="EQUIP98">#REF!</definedName>
    <definedName name="EQUIP99">#REF!</definedName>
    <definedName name="EQUIPO">#REF!</definedName>
    <definedName name="EQUIPO_1">[32]EQUIPO!$B$2:$D$36</definedName>
    <definedName name="Equipo_de_Medida_de_Energia_Activa_y_Reactiva__Transformadores_de_Corriente_de_660_5_A_Bornera_de_Prueba_y_Celda">#REF!</definedName>
    <definedName name="Equipo_de_soldadura">#REF!</definedName>
    <definedName name="Equipo_para_Suministro_Agua_No_Potable_Según_Especificacion">#REF!</definedName>
    <definedName name="Equipo_para_Suministro_de_Agua_Potable_Según_Especificacion">#REF!</definedName>
    <definedName name="Equipo_Proteccion_de_Incendio_Según_Especificacion">#REF!</definedName>
    <definedName name="EQUIPO1">#REF!</definedName>
    <definedName name="Equipos" localSheetId="16">#REF!</definedName>
    <definedName name="Equipos">#REF!</definedName>
    <definedName name="EQUIPOS1">#REF!</definedName>
    <definedName name="EquiposEspeciales" localSheetId="16">#REF!</definedName>
    <definedName name="EquiposEspeciales">#REF!</definedName>
    <definedName name="eqw" localSheetId="16" hidden="1">{"via1",#N/A,TRUE,"general";"via2",#N/A,TRUE,"general";"via3",#N/A,TRUE,"general"}</definedName>
    <definedName name="eqw" localSheetId="12" hidden="1">{"via1",#N/A,TRUE,"general";"via2",#N/A,TRUE,"general";"via3",#N/A,TRUE,"general"}</definedName>
    <definedName name="eqw" hidden="1">{"via1",#N/A,TRUE,"general";"via2",#N/A,TRUE,"general";"via3",#N/A,TRUE,"general"}</definedName>
    <definedName name="er">#N/A</definedName>
    <definedName name="ERE_ART">#REF!</definedName>
    <definedName name="EREE">#REF!</definedName>
    <definedName name="erfg" localSheetId="16" hidden="1">{#N/A,#N/A,FALSE,"Hoja1";#N/A,#N/A,FALSE,"Hoja2"}</definedName>
    <definedName name="erfg" localSheetId="12" hidden="1">{#N/A,#N/A,FALSE,"Hoja1";#N/A,#N/A,FALSE,"Hoja2"}</definedName>
    <definedName name="erfg" hidden="1">{#N/A,#N/A,FALSE,"Hoja1";#N/A,#N/A,FALSE,"Hoja2"}</definedName>
    <definedName name="erg" localSheetId="16" hidden="1">{"TAB1",#N/A,TRUE,"GENERAL";"TAB2",#N/A,TRUE,"GENERAL";"TAB3",#N/A,TRUE,"GENERAL";"TAB4",#N/A,TRUE,"GENERAL";"TAB5",#N/A,TRUE,"GENERAL"}</definedName>
    <definedName name="erg" localSheetId="12" hidden="1">{"TAB1",#N/A,TRUE,"GENERAL";"TAB2",#N/A,TRUE,"GENERAL";"TAB3",#N/A,TRUE,"GENERAL";"TAB4",#N/A,TRUE,"GENERAL";"TAB5",#N/A,TRUE,"GENERAL"}</definedName>
    <definedName name="erg" hidden="1">{"TAB1",#N/A,TRUE,"GENERAL";"TAB2",#N/A,TRUE,"GENERAL";"TAB3",#N/A,TRUE,"GENERAL";"TAB4",#N/A,TRUE,"GENERAL";"TAB5",#N/A,TRUE,"GENERAL"}</definedName>
    <definedName name="erger" localSheetId="16" hidden="1">{"via1",#N/A,TRUE,"general";"via2",#N/A,TRUE,"general";"via3",#N/A,TRUE,"general"}</definedName>
    <definedName name="erger" localSheetId="12" hidden="1">{"via1",#N/A,TRUE,"general";"via2",#N/A,TRUE,"general";"via3",#N/A,TRUE,"general"}</definedName>
    <definedName name="erger" hidden="1">{"via1",#N/A,TRUE,"general";"via2",#N/A,TRUE,"general";"via3",#N/A,TRUE,"general"}</definedName>
    <definedName name="ergerg" localSheetId="16" hidden="1">{"via1",#N/A,TRUE,"general";"via2",#N/A,TRUE,"general";"via3",#N/A,TRUE,"general"}</definedName>
    <definedName name="ergerg" localSheetId="12" hidden="1">{"via1",#N/A,TRUE,"general";"via2",#N/A,TRUE,"general";"via3",#N/A,TRUE,"general"}</definedName>
    <definedName name="ergerg" hidden="1">{"via1",#N/A,TRUE,"general";"via2",#N/A,TRUE,"general";"via3",#N/A,TRUE,"general"}</definedName>
    <definedName name="ergfegr" localSheetId="16" hidden="1">{"via1",#N/A,TRUE,"general";"via2",#N/A,TRUE,"general";"via3",#N/A,TRUE,"general"}</definedName>
    <definedName name="ergfegr" localSheetId="12" hidden="1">{"via1",#N/A,TRUE,"general";"via2",#N/A,TRUE,"general";"via3",#N/A,TRUE,"general"}</definedName>
    <definedName name="ergfegr" hidden="1">{"via1",#N/A,TRUE,"general";"via2",#N/A,TRUE,"general";"via3",#N/A,TRUE,"general"}</definedName>
    <definedName name="ergge" localSheetId="16" hidden="1">{"TAB1",#N/A,TRUE,"GENERAL";"TAB2",#N/A,TRUE,"GENERAL";"TAB3",#N/A,TRUE,"GENERAL";"TAB4",#N/A,TRUE,"GENERAL";"TAB5",#N/A,TRUE,"GENERAL"}</definedName>
    <definedName name="ergge" localSheetId="12" hidden="1">{"TAB1",#N/A,TRUE,"GENERAL";"TAB2",#N/A,TRUE,"GENERAL";"TAB3",#N/A,TRUE,"GENERAL";"TAB4",#N/A,TRUE,"GENERAL";"TAB5",#N/A,TRUE,"GENERAL"}</definedName>
    <definedName name="ergge" hidden="1">{"TAB1",#N/A,TRUE,"GENERAL";"TAB2",#N/A,TRUE,"GENERAL";"TAB3",#N/A,TRUE,"GENERAL";"TAB4",#N/A,TRUE,"GENERAL";"TAB5",#N/A,TRUE,"GENERAL"}</definedName>
    <definedName name="erggewg" localSheetId="16" hidden="1">{"via1",#N/A,TRUE,"general";"via2",#N/A,TRUE,"general";"via3",#N/A,TRUE,"general"}</definedName>
    <definedName name="erggewg" localSheetId="12" hidden="1">{"via1",#N/A,TRUE,"general";"via2",#N/A,TRUE,"general";"via3",#N/A,TRUE,"general"}</definedName>
    <definedName name="erggewg" hidden="1">{"via1",#N/A,TRUE,"general";"via2",#N/A,TRUE,"general";"via3",#N/A,TRUE,"general"}</definedName>
    <definedName name="ergreg" localSheetId="16" hidden="1">{"TAB1",#N/A,TRUE,"GENERAL";"TAB2",#N/A,TRUE,"GENERAL";"TAB3",#N/A,TRUE,"GENERAL";"TAB4",#N/A,TRUE,"GENERAL";"TAB5",#N/A,TRUE,"GENERAL"}</definedName>
    <definedName name="ergreg" localSheetId="12" hidden="1">{"TAB1",#N/A,TRUE,"GENERAL";"TAB2",#N/A,TRUE,"GENERAL";"TAB3",#N/A,TRUE,"GENERAL";"TAB4",#N/A,TRUE,"GENERAL";"TAB5",#N/A,TRUE,"GENERAL"}</definedName>
    <definedName name="ergreg" hidden="1">{"TAB1",#N/A,TRUE,"GENERAL";"TAB2",#N/A,TRUE,"GENERAL";"TAB3",#N/A,TRUE,"GENERAL";"TAB4",#N/A,TRUE,"GENERAL";"TAB5",#N/A,TRUE,"GENERAL"}</definedName>
    <definedName name="ergregerg" localSheetId="16" hidden="1">{"via1",#N/A,TRUE,"general";"via2",#N/A,TRUE,"general";"via3",#N/A,TRUE,"general"}</definedName>
    <definedName name="ergregerg" localSheetId="12" hidden="1">{"via1",#N/A,TRUE,"general";"via2",#N/A,TRUE,"general";"via3",#N/A,TRUE,"general"}</definedName>
    <definedName name="ergregerg" hidden="1">{"via1",#N/A,TRUE,"general";"via2",#N/A,TRUE,"general";"via3",#N/A,TRUE,"general"}</definedName>
    <definedName name="ergrg" localSheetId="16" hidden="1">{"TAB1",#N/A,TRUE,"GENERAL";"TAB2",#N/A,TRUE,"GENERAL";"TAB3",#N/A,TRUE,"GENERAL";"TAB4",#N/A,TRUE,"GENERAL";"TAB5",#N/A,TRUE,"GENERAL"}</definedName>
    <definedName name="ergrg" localSheetId="12" hidden="1">{"TAB1",#N/A,TRUE,"GENERAL";"TAB2",#N/A,TRUE,"GENERAL";"TAB3",#N/A,TRUE,"GENERAL";"TAB4",#N/A,TRUE,"GENERAL";"TAB5",#N/A,TRUE,"GENERAL"}</definedName>
    <definedName name="ergrg" hidden="1">{"TAB1",#N/A,TRUE,"GENERAL";"TAB2",#N/A,TRUE,"GENERAL";"TAB3",#N/A,TRUE,"GENERAL";"TAB4",#N/A,TRUE,"GENERAL";"TAB5",#N/A,TRUE,"GENERAL"}</definedName>
    <definedName name="ergweg" localSheetId="16" hidden="1">{"TAB1",#N/A,TRUE,"GENERAL";"TAB2",#N/A,TRUE,"GENERAL";"TAB3",#N/A,TRUE,"GENERAL";"TAB4",#N/A,TRUE,"GENERAL";"TAB5",#N/A,TRUE,"GENERAL"}</definedName>
    <definedName name="ergweg" localSheetId="12" hidden="1">{"TAB1",#N/A,TRUE,"GENERAL";"TAB2",#N/A,TRUE,"GENERAL";"TAB3",#N/A,TRUE,"GENERAL";"TAB4",#N/A,TRUE,"GENERAL";"TAB5",#N/A,TRUE,"GENERAL"}</definedName>
    <definedName name="ergweg" hidden="1">{"TAB1",#N/A,TRUE,"GENERAL";"TAB2",#N/A,TRUE,"GENERAL";"TAB3",#N/A,TRUE,"GENERAL";"TAB4",#N/A,TRUE,"GENERAL";"TAB5",#N/A,TRUE,"GENERAL"}</definedName>
    <definedName name="ergwreg" localSheetId="16" hidden="1">{"via1",#N/A,TRUE,"general";"via2",#N/A,TRUE,"general";"via3",#N/A,TRUE,"general"}</definedName>
    <definedName name="ergwreg" localSheetId="12" hidden="1">{"via1",#N/A,TRUE,"general";"via2",#N/A,TRUE,"general";"via3",#N/A,TRUE,"general"}</definedName>
    <definedName name="ergwreg" hidden="1">{"via1",#N/A,TRUE,"general";"via2",#N/A,TRUE,"general";"via3",#N/A,TRUE,"general"}</definedName>
    <definedName name="erheyh" localSheetId="16" hidden="1">{"TAB1",#N/A,TRUE,"GENERAL";"TAB2",#N/A,TRUE,"GENERAL";"TAB3",#N/A,TRUE,"GENERAL";"TAB4",#N/A,TRUE,"GENERAL";"TAB5",#N/A,TRUE,"GENERAL"}</definedName>
    <definedName name="erheyh" localSheetId="12" hidden="1">{"TAB1",#N/A,TRUE,"GENERAL";"TAB2",#N/A,TRUE,"GENERAL";"TAB3",#N/A,TRUE,"GENERAL";"TAB4",#N/A,TRUE,"GENERAL";"TAB5",#N/A,TRUE,"GENERAL"}</definedName>
    <definedName name="erheyh" hidden="1">{"TAB1",#N/A,TRUE,"GENERAL";"TAB2",#N/A,TRUE,"GENERAL";"TAB3",#N/A,TRUE,"GENERAL";"TAB4",#N/A,TRUE,"GENERAL";"TAB5",#N/A,TRUE,"GENERAL"}</definedName>
    <definedName name="Eries_2_trenes">'[16]Básica eries'!$E$118</definedName>
    <definedName name="eririutriuthd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#N/A</definedName>
    <definedName name="erra">#N/A</definedName>
    <definedName name="ERRORE">#REF!</definedName>
    <definedName name="errr">#REF!</definedName>
    <definedName name="ert" localSheetId="16" hidden="1">{"via1",#N/A,TRUE,"general";"via2",#N/A,TRUE,"general";"via3",#N/A,TRUE,"general"}</definedName>
    <definedName name="ert" localSheetId="12" hidden="1">{"via1",#N/A,TRUE,"general";"via2",#N/A,TRUE,"general";"via3",#N/A,TRUE,"general"}</definedName>
    <definedName name="ert" hidden="1">{"via1",#N/A,TRUE,"general";"via2",#N/A,TRUE,"general";"via3",#N/A,TRUE,"general"}</definedName>
    <definedName name="erte" localSheetId="16" hidden="1">{"via1",#N/A,TRUE,"general";"via2",#N/A,TRUE,"general";"via3",#N/A,TRUE,"general"}</definedName>
    <definedName name="erte" localSheetId="12" hidden="1">{"via1",#N/A,TRUE,"general";"via2",#N/A,TRUE,"general";"via3",#N/A,TRUE,"general"}</definedName>
    <definedName name="erte" hidden="1">{"via1",#N/A,TRUE,"general";"via2",#N/A,TRUE,"general";"via3",#N/A,TRUE,"general"}</definedName>
    <definedName name="erter" localSheetId="16" hidden="1">{"TAB1",#N/A,TRUE,"GENERAL";"TAB2",#N/A,TRUE,"GENERAL";"TAB3",#N/A,TRUE,"GENERAL";"TAB4",#N/A,TRUE,"GENERAL";"TAB5",#N/A,TRUE,"GENERAL"}</definedName>
    <definedName name="erter" localSheetId="12" hidden="1">{"TAB1",#N/A,TRUE,"GENERAL";"TAB2",#N/A,TRUE,"GENERAL";"TAB3",#N/A,TRUE,"GENERAL";"TAB4",#N/A,TRUE,"GENERAL";"TAB5",#N/A,TRUE,"GENERAL"}</definedName>
    <definedName name="erter" hidden="1">{"TAB1",#N/A,TRUE,"GENERAL";"TAB2",#N/A,TRUE,"GENERAL";"TAB3",#N/A,TRUE,"GENERAL";"TAB4",#N/A,TRUE,"GENERAL";"TAB5",#N/A,TRUE,"GENERAL"}</definedName>
    <definedName name="ertert" localSheetId="16" hidden="1">{"via1",#N/A,TRUE,"general";"via2",#N/A,TRUE,"general";"via3",#N/A,TRUE,"general"}</definedName>
    <definedName name="ertert" localSheetId="12" hidden="1">{"via1",#N/A,TRUE,"general";"via2",#N/A,TRUE,"general";"via3",#N/A,TRUE,"general"}</definedName>
    <definedName name="ertert" hidden="1">{"via1",#N/A,TRUE,"general";"via2",#N/A,TRUE,"general";"via3",#N/A,TRUE,"general"}</definedName>
    <definedName name="ertgyhik" localSheetId="16" hidden="1">{"TAB1",#N/A,TRUE,"GENERAL";"TAB2",#N/A,TRUE,"GENERAL";"TAB3",#N/A,TRUE,"GENERAL";"TAB4",#N/A,TRUE,"GENERAL";"TAB5",#N/A,TRUE,"GENERAL"}</definedName>
    <definedName name="ertgyhik" localSheetId="12" hidden="1">{"TAB1",#N/A,TRUE,"GENERAL";"TAB2",#N/A,TRUE,"GENERAL";"TAB3",#N/A,TRUE,"GENERAL";"TAB4",#N/A,TRUE,"GENERAL";"TAB5",#N/A,TRUE,"GENERAL"}</definedName>
    <definedName name="ertgyhik" hidden="1">{"TAB1",#N/A,TRUE,"GENERAL";"TAB2",#N/A,TRUE,"GENERAL";"TAB3",#N/A,TRUE,"GENERAL";"TAB4",#N/A,TRUE,"GENERAL";"TAB5",#N/A,TRUE,"GENERAL"}</definedName>
    <definedName name="ertreb" localSheetId="16" hidden="1">{"via1",#N/A,TRUE,"general";"via2",#N/A,TRUE,"general";"via3",#N/A,TRUE,"general"}</definedName>
    <definedName name="ertreb" localSheetId="12" hidden="1">{"via1",#N/A,TRUE,"general";"via2",#N/A,TRUE,"general";"via3",#N/A,TRUE,"general"}</definedName>
    <definedName name="ertreb" hidden="1">{"via1",#N/A,TRUE,"general";"via2",#N/A,TRUE,"general";"via3",#N/A,TRUE,"general"}</definedName>
    <definedName name="ertret" localSheetId="16" hidden="1">{"TAB1",#N/A,TRUE,"GENERAL";"TAB2",#N/A,TRUE,"GENERAL";"TAB3",#N/A,TRUE,"GENERAL";"TAB4",#N/A,TRUE,"GENERAL";"TAB5",#N/A,TRUE,"GENERAL"}</definedName>
    <definedName name="ertret" localSheetId="12" hidden="1">{"TAB1",#N/A,TRUE,"GENERAL";"TAB2",#N/A,TRUE,"GENERAL";"TAB3",#N/A,TRUE,"GENERAL";"TAB4",#N/A,TRUE,"GENERAL";"TAB5",#N/A,TRUE,"GENERAL"}</definedName>
    <definedName name="ertret" hidden="1">{"TAB1",#N/A,TRUE,"GENERAL";"TAB2",#N/A,TRUE,"GENERAL";"TAB3",#N/A,TRUE,"GENERAL";"TAB4",#N/A,TRUE,"GENERAL";"TAB5",#N/A,TRUE,"GENERAL"}</definedName>
    <definedName name="erttret" localSheetId="16" hidden="1">{"via1",#N/A,TRUE,"general";"via2",#N/A,TRUE,"general";"via3",#N/A,TRUE,"general"}</definedName>
    <definedName name="erttret" localSheetId="12" hidden="1">{"via1",#N/A,TRUE,"general";"via2",#N/A,TRUE,"general";"via3",#N/A,TRUE,"general"}</definedName>
    <definedName name="erttret" hidden="1">{"via1",#N/A,TRUE,"general";"via2",#N/A,TRUE,"general";"via3",#N/A,TRUE,"general"}</definedName>
    <definedName name="ertuiy" localSheetId="16" hidden="1">{"via1",#N/A,TRUE,"general";"via2",#N/A,TRUE,"general";"via3",#N/A,TRUE,"general"}</definedName>
    <definedName name="ertuiy" localSheetId="12" hidden="1">{"via1",#N/A,TRUE,"general";"via2",#N/A,TRUE,"general";"via3",#N/A,TRUE,"general"}</definedName>
    <definedName name="ertuiy" hidden="1">{"via1",#N/A,TRUE,"general";"via2",#N/A,TRUE,"general";"via3",#N/A,TRUE,"general"}</definedName>
    <definedName name="ertwert" localSheetId="16" hidden="1">{"TAB1",#N/A,TRUE,"GENERAL";"TAB2",#N/A,TRUE,"GENERAL";"TAB3",#N/A,TRUE,"GENERAL";"TAB4",#N/A,TRUE,"GENERAL";"TAB5",#N/A,TRUE,"GENERAL"}</definedName>
    <definedName name="ertwert" localSheetId="12" hidden="1">{"TAB1",#N/A,TRUE,"GENERAL";"TAB2",#N/A,TRUE,"GENERAL";"TAB3",#N/A,TRUE,"GENERAL";"TAB4",#N/A,TRUE,"GENERAL";"TAB5",#N/A,TRUE,"GENERAL"}</definedName>
    <definedName name="ertwert" hidden="1">{"TAB1",#N/A,TRUE,"GENERAL";"TAB2",#N/A,TRUE,"GENERAL";"TAB3",#N/A,TRUE,"GENERAL";"TAB4",#N/A,TRUE,"GENERAL";"TAB5",#N/A,TRUE,"GENERAL"}</definedName>
    <definedName name="eru" localSheetId="16" hidden="1">{"TAB1",#N/A,TRUE,"GENERAL";"TAB2",#N/A,TRUE,"GENERAL";"TAB3",#N/A,TRUE,"GENERAL";"TAB4",#N/A,TRUE,"GENERAL";"TAB5",#N/A,TRUE,"GENERAL"}</definedName>
    <definedName name="eru" localSheetId="12" hidden="1">{"TAB1",#N/A,TRUE,"GENERAL";"TAB2",#N/A,TRUE,"GENERAL";"TAB3",#N/A,TRUE,"GENERAL";"TAB4",#N/A,TRUE,"GENERAL";"TAB5",#N/A,TRUE,"GENERAL"}</definedName>
    <definedName name="eru" hidden="1">{"TAB1",#N/A,TRUE,"GENERAL";"TAB2",#N/A,TRUE,"GENERAL";"TAB3",#N/A,TRUE,"GENERAL";"TAB4",#N/A,TRUE,"GENERAL";"TAB5",#N/A,TRUE,"GENERAL"}</definedName>
    <definedName name="ERV" localSheetId="16" hidden="1">{"via1",#N/A,TRUE,"general";"via2",#N/A,TRUE,"general";"via3",#N/A,TRUE,"general"}</definedName>
    <definedName name="ERV" localSheetId="12" hidden="1">{"via1",#N/A,TRUE,"general";"via2",#N/A,TRUE,"general";"via3",#N/A,TRUE,"general"}</definedName>
    <definedName name="ERV" hidden="1">{"via1",#N/A,TRUE,"general";"via2",#N/A,TRUE,"general";"via3",#N/A,TRUE,"general"}</definedName>
    <definedName name="erware" localSheetId="16" hidden="1">{"via1",#N/A,TRUE,"general";"via2",#N/A,TRUE,"general";"via3",#N/A,TRUE,"general"}</definedName>
    <definedName name="erware" localSheetId="12" hidden="1">{"via1",#N/A,TRUE,"general";"via2",#N/A,TRUE,"general";"via3",#N/A,TRUE,"general"}</definedName>
    <definedName name="erware" hidden="1">{"via1",#N/A,TRUE,"general";"via2",#N/A,TRUE,"general";"via3",#N/A,TRUE,"general"}</definedName>
    <definedName name="ERWER" localSheetId="16" hidden="1">{"via1",#N/A,TRUE,"general";"via2",#N/A,TRUE,"general";"via3",#N/A,TRUE,"general"}</definedName>
    <definedName name="ERWER" localSheetId="12" hidden="1">{"via1",#N/A,TRUE,"general";"via2",#N/A,TRUE,"general";"via3",#N/A,TRUE,"general"}</definedName>
    <definedName name="ERWER" hidden="1">{"via1",#N/A,TRUE,"general";"via2",#N/A,TRUE,"general";"via3",#N/A,TRUE,"general"}</definedName>
    <definedName name="erwertd" localSheetId="16" hidden="1">{"TAB1",#N/A,TRUE,"GENERAL";"TAB2",#N/A,TRUE,"GENERAL";"TAB3",#N/A,TRUE,"GENERAL";"TAB4",#N/A,TRUE,"GENERAL";"TAB5",#N/A,TRUE,"GENERAL"}</definedName>
    <definedName name="erwertd" localSheetId="12" hidden="1">{"TAB1",#N/A,TRUE,"GENERAL";"TAB2",#N/A,TRUE,"GENERAL";"TAB3",#N/A,TRUE,"GENERAL";"TAB4",#N/A,TRUE,"GENERAL";"TAB5",#N/A,TRUE,"GENERAL"}</definedName>
    <definedName name="erwertd" hidden="1">{"TAB1",#N/A,TRUE,"GENERAL";"TAB2",#N/A,TRUE,"GENERAL";"TAB3",#N/A,TRUE,"GENERAL";"TAB4",#N/A,TRUE,"GENERAL";"TAB5",#N/A,TRUE,"GENERAL"}</definedName>
    <definedName name="erwr" localSheetId="16" hidden="1">{"TAB1",#N/A,TRUE,"GENERAL";"TAB2",#N/A,TRUE,"GENERAL";"TAB3",#N/A,TRUE,"GENERAL";"TAB4",#N/A,TRUE,"GENERAL";"TAB5",#N/A,TRUE,"GENERAL"}</definedName>
    <definedName name="erwr" localSheetId="12" hidden="1">{"TAB1",#N/A,TRUE,"GENERAL";"TAB2",#N/A,TRUE,"GENERAL";"TAB3",#N/A,TRUE,"GENERAL";"TAB4",#N/A,TRUE,"GENERAL";"TAB5",#N/A,TRUE,"GENERAL"}</definedName>
    <definedName name="erwr" hidden="1">{"TAB1",#N/A,TRUE,"GENERAL";"TAB2",#N/A,TRUE,"GENERAL";"TAB3",#N/A,TRUE,"GENERAL";"TAB4",#N/A,TRUE,"GENERAL";"TAB5",#N/A,TRUE,"GENERAL"}</definedName>
    <definedName name="ERWRL" localSheetId="16" hidden="1">{"via1",#N/A,TRUE,"general";"via2",#N/A,TRUE,"general";"via3",#N/A,TRUE,"general"}</definedName>
    <definedName name="ERWRL" localSheetId="12" hidden="1">{"via1",#N/A,TRUE,"general";"via2",#N/A,TRUE,"general";"via3",#N/A,TRUE,"general"}</definedName>
    <definedName name="ERWRL" hidden="1">{"via1",#N/A,TRUE,"general";"via2",#N/A,TRUE,"general";"via3",#N/A,TRUE,"general"}</definedName>
    <definedName name="ery" localSheetId="16" hidden="1">{"via1",#N/A,TRUE,"general";"via2",#N/A,TRUE,"general";"via3",#N/A,TRUE,"general"}</definedName>
    <definedName name="ery" localSheetId="12" hidden="1">{"via1",#N/A,TRUE,"general";"via2",#N/A,TRUE,"general";"via3",#N/A,TRUE,"general"}</definedName>
    <definedName name="ery" hidden="1">{"via1",#N/A,TRUE,"general";"via2",#N/A,TRUE,"general";"via3",#N/A,TRUE,"general"}</definedName>
    <definedName name="eryhd" localSheetId="16" hidden="1">{"via1",#N/A,TRUE,"general";"via2",#N/A,TRUE,"general";"via3",#N/A,TRUE,"general"}</definedName>
    <definedName name="eryhd" localSheetId="12" hidden="1">{"via1",#N/A,TRUE,"general";"via2",#N/A,TRUE,"general";"via3",#N/A,TRUE,"general"}</definedName>
    <definedName name="eryhd" hidden="1">{"via1",#N/A,TRUE,"general";"via2",#N/A,TRUE,"general";"via3",#N/A,TRUE,"general"}</definedName>
    <definedName name="eryhdf" localSheetId="16" hidden="1">{"TAB1",#N/A,TRUE,"GENERAL";"TAB2",#N/A,TRUE,"GENERAL";"TAB3",#N/A,TRUE,"GENERAL";"TAB4",#N/A,TRUE,"GENERAL";"TAB5",#N/A,TRUE,"GENERAL"}</definedName>
    <definedName name="eryhdf" localSheetId="12" hidden="1">{"TAB1",#N/A,TRUE,"GENERAL";"TAB2",#N/A,TRUE,"GENERAL";"TAB3",#N/A,TRUE,"GENERAL";"TAB4",#N/A,TRUE,"GENERAL";"TAB5",#N/A,TRUE,"GENERAL"}</definedName>
    <definedName name="eryhdf" hidden="1">{"TAB1",#N/A,TRUE,"GENERAL";"TAB2",#N/A,TRUE,"GENERAL";"TAB3",#N/A,TRUE,"GENERAL";"TAB4",#N/A,TRUE,"GENERAL";"TAB5",#N/A,TRUE,"GENERAL"}</definedName>
    <definedName name="eryhk" localSheetId="16" hidden="1">{"TAB1",#N/A,TRUE,"GENERAL";"TAB2",#N/A,TRUE,"GENERAL";"TAB3",#N/A,TRUE,"GENERAL";"TAB4",#N/A,TRUE,"GENERAL";"TAB5",#N/A,TRUE,"GENERAL"}</definedName>
    <definedName name="eryhk" localSheetId="12" hidden="1">{"TAB1",#N/A,TRUE,"GENERAL";"TAB2",#N/A,TRUE,"GENERAL";"TAB3",#N/A,TRUE,"GENERAL";"TAB4",#N/A,TRUE,"GENERAL";"TAB5",#N/A,TRUE,"GENERAL"}</definedName>
    <definedName name="eryhk" hidden="1">{"TAB1",#N/A,TRUE,"GENERAL";"TAB2",#N/A,TRUE,"GENERAL";"TAB3",#N/A,TRUE,"GENERAL";"TAB4",#N/A,TRUE,"GENERAL";"TAB5",#N/A,TRUE,"GENERAL"}</definedName>
    <definedName name="eryhrf" localSheetId="16" hidden="1">{"TAB1",#N/A,TRUE,"GENERAL";"TAB2",#N/A,TRUE,"GENERAL";"TAB3",#N/A,TRUE,"GENERAL";"TAB4",#N/A,TRUE,"GENERAL";"TAB5",#N/A,TRUE,"GENERAL"}</definedName>
    <definedName name="eryhrf" localSheetId="12" hidden="1">{"TAB1",#N/A,TRUE,"GENERAL";"TAB2",#N/A,TRUE,"GENERAL";"TAB3",#N/A,TRUE,"GENERAL";"TAB4",#N/A,TRUE,"GENERAL";"TAB5",#N/A,TRUE,"GENERAL"}</definedName>
    <definedName name="eryhrf" hidden="1">{"TAB1",#N/A,TRUE,"GENERAL";"TAB2",#N/A,TRUE,"GENERAL";"TAB3",#N/A,TRUE,"GENERAL";"TAB4",#N/A,TRUE,"GENERAL";"TAB5",#N/A,TRUE,"GENERAL"}</definedName>
    <definedName name="eryre" localSheetId="16" hidden="1">{"TAB1",#N/A,TRUE,"GENERAL";"TAB2",#N/A,TRUE,"GENERAL";"TAB3",#N/A,TRUE,"GENERAL";"TAB4",#N/A,TRUE,"GENERAL";"TAB5",#N/A,TRUE,"GENERAL"}</definedName>
    <definedName name="eryre" localSheetId="12" hidden="1">{"TAB1",#N/A,TRUE,"GENERAL";"TAB2",#N/A,TRUE,"GENERAL";"TAB3",#N/A,TRUE,"GENERAL";"TAB4",#N/A,TRUE,"GENERAL";"TAB5",#N/A,TRUE,"GENERAL"}</definedName>
    <definedName name="eryre" hidden="1">{"TAB1",#N/A,TRUE,"GENERAL";"TAB2",#N/A,TRUE,"GENERAL";"TAB3",#N/A,TRUE,"GENERAL";"TAB4",#N/A,TRUE,"GENERAL";"TAB5",#N/A,TRUE,"GENERAL"}</definedName>
    <definedName name="erytd" localSheetId="16" hidden="1">{"via1",#N/A,TRUE,"general";"via2",#N/A,TRUE,"general";"via3",#N/A,TRUE,"general"}</definedName>
    <definedName name="erytd" localSheetId="12" hidden="1">{"via1",#N/A,TRUE,"general";"via2",#N/A,TRUE,"general";"via3",#N/A,TRUE,"general"}</definedName>
    <definedName name="erytd" hidden="1">{"via1",#N/A,TRUE,"general";"via2",#N/A,TRUE,"general";"via3",#N/A,TRUE,"general"}</definedName>
    <definedName name="eryty" localSheetId="16" hidden="1">{"via1",#N/A,TRUE,"general";"via2",#N/A,TRUE,"general";"via3",#N/A,TRUE,"general"}</definedName>
    <definedName name="eryty" localSheetId="12" hidden="1">{"via1",#N/A,TRUE,"general";"via2",#N/A,TRUE,"general";"via3",#N/A,TRUE,"general"}</definedName>
    <definedName name="eryty" hidden="1">{"via1",#N/A,TRUE,"general";"via2",#N/A,TRUE,"general";"via3",#N/A,TRUE,"general"}</definedName>
    <definedName name="eryy" localSheetId="16" hidden="1">{"via1",#N/A,TRUE,"general";"via2",#N/A,TRUE,"general";"via3",#N/A,TRUE,"general"}</definedName>
    <definedName name="eryy" localSheetId="12" hidden="1">{"via1",#N/A,TRUE,"general";"via2",#N/A,TRUE,"general";"via3",#N/A,TRUE,"general"}</definedName>
    <definedName name="eryy" hidden="1">{"via1",#N/A,TRUE,"general";"via2",#N/A,TRUE,"general";"via3",#N/A,TRUE,"general"}</definedName>
    <definedName name="ES">#REF!</definedName>
    <definedName name="ES1_1">#REF!</definedName>
    <definedName name="ES1_10">#REF!</definedName>
    <definedName name="ES1_11">#REF!</definedName>
    <definedName name="ES1_12">#REF!</definedName>
    <definedName name="ES1_13">#REF!</definedName>
    <definedName name="ES1_14">#REF!</definedName>
    <definedName name="ES1_15">#REF!</definedName>
    <definedName name="ES1_16">#REF!</definedName>
    <definedName name="ES1_17">#REF!</definedName>
    <definedName name="ES1_18">#REF!</definedName>
    <definedName name="ES1_19">#REF!</definedName>
    <definedName name="ES1_2">#REF!</definedName>
    <definedName name="ES1_20">#REF!</definedName>
    <definedName name="ES1_21">#REF!</definedName>
    <definedName name="ES1_22">#REF!</definedName>
    <definedName name="ES1_23">#REF!</definedName>
    <definedName name="ES1_24">#REF!</definedName>
    <definedName name="ES1_25">#REF!</definedName>
    <definedName name="ES1_26">#REF!</definedName>
    <definedName name="ES1_27">#REF!</definedName>
    <definedName name="ES1_28">#REF!</definedName>
    <definedName name="ES1_29">#REF!</definedName>
    <definedName name="ES1_3">#REF!</definedName>
    <definedName name="ES1_30">#REF!</definedName>
    <definedName name="ES1_31">#REF!</definedName>
    <definedName name="ES1_32">#REF!</definedName>
    <definedName name="ES1_33">#REF!</definedName>
    <definedName name="ES1_34">#REF!</definedName>
    <definedName name="ES1_35">#REF!</definedName>
    <definedName name="ES1_36">#REF!</definedName>
    <definedName name="ES1_37">#REF!</definedName>
    <definedName name="ES1_38">#REF!</definedName>
    <definedName name="ES1_39">#REF!</definedName>
    <definedName name="ES1_4">#REF!</definedName>
    <definedName name="ES1_40">#REF!</definedName>
    <definedName name="ES1_41">#REF!</definedName>
    <definedName name="ES1_42">#REF!</definedName>
    <definedName name="ES1_43">#REF!</definedName>
    <definedName name="ES1_5">#REF!</definedName>
    <definedName name="ES1_6">#REF!</definedName>
    <definedName name="ES1_7">#REF!</definedName>
    <definedName name="ES1_8">#REF!</definedName>
    <definedName name="ES1_9">#REF!</definedName>
    <definedName name="ES2_1">#REF!</definedName>
    <definedName name="ES2_10">#REF!</definedName>
    <definedName name="ES2_11">#REF!</definedName>
    <definedName name="ES2_12">#REF!</definedName>
    <definedName name="ES2_13">#REF!</definedName>
    <definedName name="ES2_14">#REF!</definedName>
    <definedName name="ES2_15">#REF!</definedName>
    <definedName name="ES2_16">#REF!</definedName>
    <definedName name="ES2_17">#REF!</definedName>
    <definedName name="ES2_18">#REF!</definedName>
    <definedName name="ES2_19">#REF!</definedName>
    <definedName name="ES2_2">#REF!</definedName>
    <definedName name="ES2_20">#REF!</definedName>
    <definedName name="ES2_21">#REF!</definedName>
    <definedName name="ES2_22">#REF!</definedName>
    <definedName name="ES2_23">#REF!</definedName>
    <definedName name="ES2_24">#REF!</definedName>
    <definedName name="ES2_25">#REF!</definedName>
    <definedName name="ES2_26">#REF!</definedName>
    <definedName name="ES2_27">#REF!</definedName>
    <definedName name="ES2_28">#REF!</definedName>
    <definedName name="ES2_29">#REF!</definedName>
    <definedName name="ES2_3">#REF!</definedName>
    <definedName name="ES2_30">#REF!</definedName>
    <definedName name="ES2_31">#REF!</definedName>
    <definedName name="ES2_32">#REF!</definedName>
    <definedName name="ES2_33">#REF!</definedName>
    <definedName name="ES2_34">#REF!</definedName>
    <definedName name="ES2_35">#REF!</definedName>
    <definedName name="ES2_36">#REF!</definedName>
    <definedName name="ES2_37">#REF!</definedName>
    <definedName name="ES2_38">#REF!</definedName>
    <definedName name="ES2_39">#REF!</definedName>
    <definedName name="ES2_4">#REF!</definedName>
    <definedName name="ES2_40">#REF!</definedName>
    <definedName name="ES2_41">#REF!</definedName>
    <definedName name="ES2_42">#REF!</definedName>
    <definedName name="ES2_43">#REF!</definedName>
    <definedName name="ES2_5">#REF!</definedName>
    <definedName name="ES2_6">#REF!</definedName>
    <definedName name="ES2_7">#REF!</definedName>
    <definedName name="ES2_8">#REF!</definedName>
    <definedName name="ES2_9">#REF!</definedName>
    <definedName name="ES3_1">#REF!</definedName>
    <definedName name="ES3_10">#REF!</definedName>
    <definedName name="ES3_11">#REF!</definedName>
    <definedName name="ES3_12">#REF!</definedName>
    <definedName name="ES3_13">#REF!</definedName>
    <definedName name="ES3_14">#REF!</definedName>
    <definedName name="ES3_15">#REF!</definedName>
    <definedName name="ES3_16">#REF!</definedName>
    <definedName name="ES3_17">#REF!</definedName>
    <definedName name="ES3_18">#REF!</definedName>
    <definedName name="ES3_19">#REF!</definedName>
    <definedName name="ES3_2">#REF!</definedName>
    <definedName name="ES3_20">#REF!</definedName>
    <definedName name="ES3_21">#REF!</definedName>
    <definedName name="ES3_22">#REF!</definedName>
    <definedName name="ES3_23">#REF!</definedName>
    <definedName name="ES3_24">#REF!</definedName>
    <definedName name="ES3_25">#REF!</definedName>
    <definedName name="ES3_26">#REF!</definedName>
    <definedName name="ES3_27">#REF!</definedName>
    <definedName name="ES3_28">#REF!</definedName>
    <definedName name="ES3_29">#REF!</definedName>
    <definedName name="ES3_3">#REF!</definedName>
    <definedName name="ES3_30">#REF!</definedName>
    <definedName name="ES3_31">#REF!</definedName>
    <definedName name="ES3_32">#REF!</definedName>
    <definedName name="ES3_33">#REF!</definedName>
    <definedName name="ES3_34">#REF!</definedName>
    <definedName name="ES3_35">#REF!</definedName>
    <definedName name="ES3_36">#REF!</definedName>
    <definedName name="ES3_37">#REF!</definedName>
    <definedName name="ES3_38">#REF!</definedName>
    <definedName name="ES3_39">#REF!</definedName>
    <definedName name="ES3_4">#REF!</definedName>
    <definedName name="ES3_40">#REF!</definedName>
    <definedName name="ES3_41">#REF!</definedName>
    <definedName name="ES3_42">#REF!</definedName>
    <definedName name="ES3_43">#REF!</definedName>
    <definedName name="ES3_5">#REF!</definedName>
    <definedName name="ES3_6">#REF!</definedName>
    <definedName name="ES3_7">#REF!</definedName>
    <definedName name="ES3_8">#REF!</definedName>
    <definedName name="ES3_9">#REF!</definedName>
    <definedName name="ES4_1">#REF!</definedName>
    <definedName name="ES4_10">#REF!</definedName>
    <definedName name="ES4_11">#REF!</definedName>
    <definedName name="ES4_12">#REF!</definedName>
    <definedName name="ES4_13">#REF!</definedName>
    <definedName name="ES4_14">#REF!</definedName>
    <definedName name="ES4_15">#REF!</definedName>
    <definedName name="ES4_16">#REF!</definedName>
    <definedName name="ES4_17">#REF!</definedName>
    <definedName name="ES4_18">#REF!</definedName>
    <definedName name="ES4_19">#REF!</definedName>
    <definedName name="ES4_2">#REF!</definedName>
    <definedName name="ES4_20">#REF!</definedName>
    <definedName name="ES4_21">#REF!</definedName>
    <definedName name="ES4_22">#REF!</definedName>
    <definedName name="ES4_23">#REF!</definedName>
    <definedName name="ES4_24">#REF!</definedName>
    <definedName name="ES4_25">#REF!</definedName>
    <definedName name="ES4_26">#REF!</definedName>
    <definedName name="ES4_27">#REF!</definedName>
    <definedName name="ES4_28">#REF!</definedName>
    <definedName name="ES4_29">#REF!</definedName>
    <definedName name="ES4_3">#REF!</definedName>
    <definedName name="ES4_30">#REF!</definedName>
    <definedName name="ES4_31">#REF!</definedName>
    <definedName name="ES4_32">#REF!</definedName>
    <definedName name="ES4_33">#REF!</definedName>
    <definedName name="ES4_34">#REF!</definedName>
    <definedName name="ES4_35">#REF!</definedName>
    <definedName name="ES4_36">#REF!</definedName>
    <definedName name="ES4_37">#REF!</definedName>
    <definedName name="ES4_38">#REF!</definedName>
    <definedName name="ES4_39">#REF!</definedName>
    <definedName name="ES4_4">#REF!</definedName>
    <definedName name="ES4_40">#REF!</definedName>
    <definedName name="ES4_41">#REF!</definedName>
    <definedName name="ES4_42">#REF!</definedName>
    <definedName name="ES4_43">#REF!</definedName>
    <definedName name="ES4_5">#REF!</definedName>
    <definedName name="ES4_6">#REF!</definedName>
    <definedName name="ES4_7">#REF!</definedName>
    <definedName name="ES4_8">#REF!</definedName>
    <definedName name="ES4_9">#REF!</definedName>
    <definedName name="ES5_1">#REF!</definedName>
    <definedName name="ES5_10">#REF!</definedName>
    <definedName name="ES5_11">#REF!</definedName>
    <definedName name="ES5_12">#REF!</definedName>
    <definedName name="ES5_13">#REF!</definedName>
    <definedName name="ES5_14">#REF!</definedName>
    <definedName name="ES5_15">#REF!</definedName>
    <definedName name="ES5_16">#REF!</definedName>
    <definedName name="ES5_17">#REF!</definedName>
    <definedName name="ES5_18">#REF!</definedName>
    <definedName name="ES5_19">#REF!</definedName>
    <definedName name="ES5_2">#REF!</definedName>
    <definedName name="ES5_20">#REF!</definedName>
    <definedName name="ES5_21">#REF!</definedName>
    <definedName name="ES5_22">#REF!</definedName>
    <definedName name="ES5_23">#REF!</definedName>
    <definedName name="ES5_24">#REF!</definedName>
    <definedName name="ES5_25">#REF!</definedName>
    <definedName name="ES5_26">#REF!</definedName>
    <definedName name="ES5_27">#REF!</definedName>
    <definedName name="ES5_28">#REF!</definedName>
    <definedName name="ES5_29">#REF!</definedName>
    <definedName name="ES5_3">#REF!</definedName>
    <definedName name="ES5_30">#REF!</definedName>
    <definedName name="ES5_31">#REF!</definedName>
    <definedName name="ES5_32">#REF!</definedName>
    <definedName name="ES5_33">#REF!</definedName>
    <definedName name="ES5_34">#REF!</definedName>
    <definedName name="ES5_35">#REF!</definedName>
    <definedName name="ES5_36">#REF!</definedName>
    <definedName name="ES5_37">#REF!</definedName>
    <definedName name="ES5_38">#REF!</definedName>
    <definedName name="ES5_39">#REF!</definedName>
    <definedName name="ES5_4">#REF!</definedName>
    <definedName name="ES5_40">#REF!</definedName>
    <definedName name="ES5_41">#REF!</definedName>
    <definedName name="ES5_42">#REF!</definedName>
    <definedName name="ES5_43">#REF!</definedName>
    <definedName name="ES5_5">#REF!</definedName>
    <definedName name="ES5_6">#REF!</definedName>
    <definedName name="ES5_7">#REF!</definedName>
    <definedName name="ES5_8">#REF!</definedName>
    <definedName name="ES5_9">#REF!</definedName>
    <definedName name="ES6_1">#REF!</definedName>
    <definedName name="ES6_10">#REF!</definedName>
    <definedName name="ES6_11">#REF!</definedName>
    <definedName name="ES6_12">#REF!</definedName>
    <definedName name="ES6_13">#REF!</definedName>
    <definedName name="ES6_14">#REF!</definedName>
    <definedName name="ES6_15">#REF!</definedName>
    <definedName name="ES6_16">#REF!</definedName>
    <definedName name="ES6_17">#REF!</definedName>
    <definedName name="ES6_18">#REF!</definedName>
    <definedName name="ES6_19">#REF!</definedName>
    <definedName name="ES6_2">#REF!</definedName>
    <definedName name="ES6_20">#REF!</definedName>
    <definedName name="ES6_21">#REF!</definedName>
    <definedName name="ES6_22">#REF!</definedName>
    <definedName name="ES6_23">#REF!</definedName>
    <definedName name="ES6_24">#REF!</definedName>
    <definedName name="ES6_25">#REF!</definedName>
    <definedName name="ES6_26">#REF!</definedName>
    <definedName name="ES6_27">#REF!</definedName>
    <definedName name="ES6_28">#REF!</definedName>
    <definedName name="ES6_29">#REF!</definedName>
    <definedName name="ES6_3">#REF!</definedName>
    <definedName name="ES6_30">#REF!</definedName>
    <definedName name="ES6_31">#REF!</definedName>
    <definedName name="ES6_32">#REF!</definedName>
    <definedName name="ES6_33">#REF!</definedName>
    <definedName name="ES6_34">#REF!</definedName>
    <definedName name="ES6_35">#REF!</definedName>
    <definedName name="ES6_36">#REF!</definedName>
    <definedName name="ES6_37">#REF!</definedName>
    <definedName name="ES6_38">#REF!</definedName>
    <definedName name="ES6_39">#REF!</definedName>
    <definedName name="ES6_4">#REF!</definedName>
    <definedName name="ES6_40">#REF!</definedName>
    <definedName name="ES6_41">#REF!</definedName>
    <definedName name="ES6_42">#REF!</definedName>
    <definedName name="ES6_43">#REF!</definedName>
    <definedName name="ES6_5">#REF!</definedName>
    <definedName name="ES6_6">#REF!</definedName>
    <definedName name="ES6_7">#REF!</definedName>
    <definedName name="ES6_8">#REF!</definedName>
    <definedName name="ES6_9">#REF!</definedName>
    <definedName name="ESA">#REF!</definedName>
    <definedName name="ESC" localSheetId="16">IF([0]!LG=9,[0]!FES,"")</definedName>
    <definedName name="ESC">IF([0]!LG=9,[0]!FES,"")</definedName>
    <definedName name="Escalera_metálica_en_caracol_Diametro_1_80">#REF!</definedName>
    <definedName name="Escalera_Metalica_tramo_5_50_ML">#REF!</definedName>
    <definedName name="Escobas">#REF!</definedName>
    <definedName name="Escotilla_de_Inspeccion_tanques_de_agua">#REF!</definedName>
    <definedName name="Escudos_Americanos_para_Sprinkler">#REF!</definedName>
    <definedName name="ESE">#REF!</definedName>
    <definedName name="Esmalte_Sintético_Pintulux">#REF!</definedName>
    <definedName name="ESP201.15">#REF!</definedName>
    <definedName name="ESP201.21">#REF!</definedName>
    <definedName name="ESP201.7">#REF!</definedName>
    <definedName name="ESP201.8">#REF!</definedName>
    <definedName name="ESP210.2.2">#REF!</definedName>
    <definedName name="ESP220.1">#REF!</definedName>
    <definedName name="ESP225P">#REF!</definedName>
    <definedName name="ESP320.1">#N/A</definedName>
    <definedName name="ESP330.1">#REF!</definedName>
    <definedName name="ESP330.1P">#REF!</definedName>
    <definedName name="ESP330.2">#N/A</definedName>
    <definedName name="ESP600.1">#REF!</definedName>
    <definedName name="ESP610.1">#REF!</definedName>
    <definedName name="ESP630.4">#REF!</definedName>
    <definedName name="ESP630.6">#REF!</definedName>
    <definedName name="ESP630.7">#REF!</definedName>
    <definedName name="ESP632.1P">#REF!</definedName>
    <definedName name="ESP632.4P">#REF!</definedName>
    <definedName name="ESP640.1">#REF!</definedName>
    <definedName name="ESP640.1.2">#REF!</definedName>
    <definedName name="ESP671.1">#REF!</definedName>
    <definedName name="ESP673.1">#REF!</definedName>
    <definedName name="ESP673.2">#REF!</definedName>
    <definedName name="ESP700.1">#N/A</definedName>
    <definedName name="Espatula">#REF!</definedName>
    <definedName name="Espatulas">#REF!</definedName>
    <definedName name="Espatulas_3">#REF!</definedName>
    <definedName name="Espatulas_5">#REF!</definedName>
    <definedName name="ESPE">#REF!</definedName>
    <definedName name="ESPECIFICACION">#REF!</definedName>
    <definedName name="Especificación">#REF!</definedName>
    <definedName name="espejo">#REF!</definedName>
    <definedName name="Espejo_4.00_mm">#REF!</definedName>
    <definedName name="ESPESORPLACAS">#REF!</definedName>
    <definedName name="Esponjillas">#REF!</definedName>
    <definedName name="EST10A">#REF!</definedName>
    <definedName name="EST10V1">#REF!</definedName>
    <definedName name="EST11A">#REF!</definedName>
    <definedName name="ESTA">#REF!</definedName>
    <definedName name="ESTACA">#REF!</definedName>
    <definedName name="Estados">#REF!</definedName>
    <definedName name="Estimate_Factor">1</definedName>
    <definedName name="ESTOLON">#REF!</definedName>
    <definedName name="Estopa">#REF!</definedName>
    <definedName name="ESTRAE">#REF!</definedName>
    <definedName name="ESTRU">#REF!</definedName>
    <definedName name="ESTRUC">#REF!</definedName>
    <definedName name="ESTRUCT">#REF!</definedName>
    <definedName name="ESTRUCT01">#REF!</definedName>
    <definedName name="ESTRUCT02">#REF!</definedName>
    <definedName name="ESTRUCT03">#REF!</definedName>
    <definedName name="ESTRUCT04">#REF!</definedName>
    <definedName name="ESTRUCT05">#REF!</definedName>
    <definedName name="ESTRUCT06">#REF!</definedName>
    <definedName name="ESTRUCT07">#REF!</definedName>
    <definedName name="ESTRUCT08">#REF!</definedName>
    <definedName name="ESTRUCT09">#REF!</definedName>
    <definedName name="ESTRUCT10">#REF!</definedName>
    <definedName name="ESTRUCT11">#REF!</definedName>
    <definedName name="ESTRUCT12">#REF!</definedName>
    <definedName name="ESTRUCT13">#REF!</definedName>
    <definedName name="ESTRUCT14">#REF!</definedName>
    <definedName name="ESTRUCT15">#REF!</definedName>
    <definedName name="ESTRUCT16">#REF!</definedName>
    <definedName name="ESTRUCT17">#REF!</definedName>
    <definedName name="ESTRUCT18">#REF!</definedName>
    <definedName name="ESTRUCT19">#REF!</definedName>
    <definedName name="ESTRUCT20">#REF!</definedName>
    <definedName name="ESTRUCT21">#REF!</definedName>
    <definedName name="ESTRUCT22">#REF!</definedName>
    <definedName name="ESTRUCT23">#REF!</definedName>
    <definedName name="ESTRUCT24">#REF!</definedName>
    <definedName name="ESTRUCT25">#REF!</definedName>
    <definedName name="ESTRUCT26">#REF!</definedName>
    <definedName name="ESTRUCT27">#REF!</definedName>
    <definedName name="ESTRUCT28">#REF!</definedName>
    <definedName name="ESTRUCT29">#REF!</definedName>
    <definedName name="ESTRUCT30">#REF!</definedName>
    <definedName name="ESTRUCT31">#REF!</definedName>
    <definedName name="ESTRUCT32">#REF!</definedName>
    <definedName name="ESTRUCT33">#REF!</definedName>
    <definedName name="ESTRUCT34">#REF!</definedName>
    <definedName name="ESTRUCT35">#REF!</definedName>
    <definedName name="ESTRUCT36">#REF!</definedName>
    <definedName name="ESTRUCT37">#REF!</definedName>
    <definedName name="ESTRUCT38">#REF!</definedName>
    <definedName name="ESTRUCT39">#REF!</definedName>
    <definedName name="ESTRUCT40">#REF!</definedName>
    <definedName name="ESTRUCT41">#REF!</definedName>
    <definedName name="ESTRUCT42">#REF!</definedName>
    <definedName name="ESTRUCT43">#REF!</definedName>
    <definedName name="ESTRUCT44">#REF!</definedName>
    <definedName name="ESTRUCT45">#REF!</definedName>
    <definedName name="ESTRUCTURA" localSheetId="16" hidden="1">{#N/A,#N/A,TRUE,"INGENIERIA";#N/A,#N/A,TRUE,"COMPRAS";#N/A,#N/A,TRUE,"DIRECCION";#N/A,#N/A,TRUE,"RESUMEN"}</definedName>
    <definedName name="ESTRUCTURA" localSheetId="12" hidden="1">{#N/A,#N/A,TRUE,"INGENIERIA";#N/A,#N/A,TRUE,"COMPRAS";#N/A,#N/A,TRUE,"DIRECCION";#N/A,#N/A,TRUE,"RESUMEN"}</definedName>
    <definedName name="ESTRUCTURA" hidden="1">{#N/A,#N/A,TRUE,"INGENIERIA";#N/A,#N/A,TRUE,"COMPRAS";#N/A,#N/A,TRUE,"DIRECCION";#N/A,#N/A,TRUE,"RESUMEN"}</definedName>
    <definedName name="ESTRUCTURAS">#REF!</definedName>
    <definedName name="Estructuras_LA228__LA223_Incluye_Poste_12m_750_kg">#REF!</definedName>
    <definedName name="Estuco_gl">#REF!</definedName>
    <definedName name="Estufa_Electrica_2_Puestos">#REF!</definedName>
    <definedName name="Estufas">#REF!</definedName>
    <definedName name="ET_DSC">[25]Modelo!$P$2</definedName>
    <definedName name="ET_IMO">[25]Modelo!$O$44</definedName>
    <definedName name="ET_IND">[25]Modelo!$O$42</definedName>
    <definedName name="ETAP">#REF!</definedName>
    <definedName name="ETAPA_PACC">#REF!</definedName>
    <definedName name="ETAPA1">#REF!</definedName>
    <definedName name="ETAPA2">#REF!</definedName>
    <definedName name="ETAPA3">#REF!</definedName>
    <definedName name="Eternit__8">#REF!</definedName>
    <definedName name="ETERNIT6">#REF!</definedName>
    <definedName name="etertgg" localSheetId="16" hidden="1">{"via1",#N/A,TRUE,"general";"via2",#N/A,TRUE,"general";"via3",#N/A,TRUE,"general"}</definedName>
    <definedName name="etertgg" localSheetId="12" hidden="1">{"via1",#N/A,TRUE,"general";"via2",#N/A,TRUE,"general";"via3",#N/A,TRUE,"general"}</definedName>
    <definedName name="etertgg" hidden="1">{"via1",#N/A,TRUE,"general";"via2",#N/A,TRUE,"general";"via3",#N/A,TRUE,"general"}</definedName>
    <definedName name="etertt" localSheetId="16" hidden="1">{#N/A,#N/A,TRUE,"1842CWN0"}</definedName>
    <definedName name="etertt" localSheetId="12" hidden="1">{#N/A,#N/A,TRUE,"1842CWN0"}</definedName>
    <definedName name="etertt" hidden="1">{#N/A,#N/A,TRUE,"1842CWN0"}</definedName>
    <definedName name="etewt" localSheetId="16" hidden="1">{"TAB1",#N/A,TRUE,"GENERAL";"TAB2",#N/A,TRUE,"GENERAL";"TAB3",#N/A,TRUE,"GENERAL";"TAB4",#N/A,TRUE,"GENERAL";"TAB5",#N/A,TRUE,"GENERAL"}</definedName>
    <definedName name="etewt" localSheetId="12" hidden="1">{"TAB1",#N/A,TRUE,"GENERAL";"TAB2",#N/A,TRUE,"GENERAL";"TAB3",#N/A,TRUE,"GENERAL";"TAB4",#N/A,TRUE,"GENERAL";"TAB5",#N/A,TRUE,"GENERAL"}</definedName>
    <definedName name="etewt" hidden="1">{"TAB1",#N/A,TRUE,"GENERAL";"TAB2",#N/A,TRUE,"GENERAL";"TAB3",#N/A,TRUE,"GENERAL";"TAB4",#N/A,TRUE,"GENERAL";"TAB5",#N/A,TRUE,"GENERAL"}</definedName>
    <definedName name="ETSYJRAHETFRDE">#N/A</definedName>
    <definedName name="etu" localSheetId="16" hidden="1">{"via1",#N/A,TRUE,"general";"via2",#N/A,TRUE,"general";"via3",#N/A,TRUE,"general"}</definedName>
    <definedName name="etu" localSheetId="12" hidden="1">{"via1",#N/A,TRUE,"general";"via2",#N/A,TRUE,"general";"via3",#N/A,TRUE,"general"}</definedName>
    <definedName name="etu" hidden="1">{"via1",#N/A,TRUE,"general";"via2",#N/A,TRUE,"general";"via3",#N/A,TRUE,"general"}</definedName>
    <definedName name="etueh" localSheetId="16" hidden="1">{"via1",#N/A,TRUE,"general";"via2",#N/A,TRUE,"general";"via3",#N/A,TRUE,"general"}</definedName>
    <definedName name="etueh" localSheetId="12" hidden="1">{"via1",#N/A,TRUE,"general";"via2",#N/A,TRUE,"general";"via3",#N/A,TRUE,"general"}</definedName>
    <definedName name="etueh" hidden="1">{"via1",#N/A,TRUE,"general";"via2",#N/A,TRUE,"general";"via3",#N/A,TRUE,"general"}</definedName>
    <definedName name="etyty" localSheetId="16" hidden="1">{"via1",#N/A,TRUE,"general";"via2",#N/A,TRUE,"general";"via3",#N/A,TRUE,"general"}</definedName>
    <definedName name="etyty" localSheetId="12" hidden="1">{"via1",#N/A,TRUE,"general";"via2",#N/A,TRUE,"general";"via3",#N/A,TRUE,"general"}</definedName>
    <definedName name="etyty" hidden="1">{"via1",#N/A,TRUE,"general";"via2",#N/A,TRUE,"general";"via3",#N/A,TRUE,"general"}</definedName>
    <definedName name="etyu" localSheetId="16" hidden="1">{"TAB1",#N/A,TRUE,"GENERAL";"TAB2",#N/A,TRUE,"GENERAL";"TAB3",#N/A,TRUE,"GENERAL";"TAB4",#N/A,TRUE,"GENERAL";"TAB5",#N/A,TRUE,"GENERAL"}</definedName>
    <definedName name="etyu" localSheetId="12" hidden="1">{"TAB1",#N/A,TRUE,"GENERAL";"TAB2",#N/A,TRUE,"GENERAL";"TAB3",#N/A,TRUE,"GENERAL";"TAB4",#N/A,TRUE,"GENERAL";"TAB5",#N/A,TRUE,"GENERAL"}</definedName>
    <definedName name="etyu" hidden="1">{"TAB1",#N/A,TRUE,"GENERAL";"TAB2",#N/A,TRUE,"GENERAL";"TAB3",#N/A,TRUE,"GENERAL";"TAB4",#N/A,TRUE,"GENERAL";"TAB5",#N/A,TRUE,"GENERAL"}</definedName>
    <definedName name="eu" localSheetId="16" hidden="1">{"via1",#N/A,TRUE,"general";"via2",#N/A,TRUE,"general";"via3",#N/A,TRUE,"general"}</definedName>
    <definedName name="eu" localSheetId="12" hidden="1">{"via1",#N/A,TRUE,"general";"via2",#N/A,TRUE,"general";"via3",#N/A,TRUE,"general"}</definedName>
    <definedName name="eu" hidden="1">{"via1",#N/A,TRUE,"general";"via2",#N/A,TRUE,"general";"via3",#N/A,TRUE,"general"}</definedName>
    <definedName name="eut" localSheetId="16" hidden="1">{"via1",#N/A,TRUE,"general";"via2",#N/A,TRUE,"general";"via3",#N/A,TRUE,"general"}</definedName>
    <definedName name="eut" localSheetId="12" hidden="1">{"via1",#N/A,TRUE,"general";"via2",#N/A,TRUE,"general";"via3",#N/A,TRUE,"general"}</definedName>
    <definedName name="eut" hidden="1">{"via1",#N/A,TRUE,"general";"via2",#N/A,TRUE,"general";"via3",#N/A,TRUE,"general"}</definedName>
    <definedName name="euyt" localSheetId="16" hidden="1">{"TAB1",#N/A,TRUE,"GENERAL";"TAB2",#N/A,TRUE,"GENERAL";"TAB3",#N/A,TRUE,"GENERAL";"TAB4",#N/A,TRUE,"GENERAL";"TAB5",#N/A,TRUE,"GENERAL"}</definedName>
    <definedName name="euyt" localSheetId="1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#N/A</definedName>
    <definedName name="ewegt" localSheetId="16" hidden="1">{"TAB1",#N/A,TRUE,"GENERAL";"TAB2",#N/A,TRUE,"GENERAL";"TAB3",#N/A,TRUE,"GENERAL";"TAB4",#N/A,TRUE,"GENERAL";"TAB5",#N/A,TRUE,"GENERAL"}</definedName>
    <definedName name="ewegt" localSheetId="12" hidden="1">{"TAB1",#N/A,TRUE,"GENERAL";"TAB2",#N/A,TRUE,"GENERAL";"TAB3",#N/A,TRUE,"GENERAL";"TAB4",#N/A,TRUE,"GENERAL";"TAB5",#N/A,TRUE,"GENERAL"}</definedName>
    <definedName name="ewegt" hidden="1">{"TAB1",#N/A,TRUE,"GENERAL";"TAB2",#N/A,TRUE,"GENERAL";"TAB3",#N/A,TRUE,"GENERAL";"TAB4",#N/A,TRUE,"GENERAL";"TAB5",#N/A,TRUE,"GENERAL"}</definedName>
    <definedName name="ewfewfg" localSheetId="16" hidden="1">{"TAB1",#N/A,TRUE,"GENERAL";"TAB2",#N/A,TRUE,"GENERAL";"TAB3",#N/A,TRUE,"GENERAL";"TAB4",#N/A,TRUE,"GENERAL";"TAB5",#N/A,TRUE,"GENERAL"}</definedName>
    <definedName name="ewfewfg" localSheetId="12" hidden="1">{"TAB1",#N/A,TRUE,"GENERAL";"TAB2",#N/A,TRUE,"GENERAL";"TAB3",#N/A,TRUE,"GENERAL";"TAB4",#N/A,TRUE,"GENERAL";"TAB5",#N/A,TRUE,"GENERAL"}</definedName>
    <definedName name="ewfewfg" hidden="1">{"TAB1",#N/A,TRUE,"GENERAL";"TAB2",#N/A,TRUE,"GENERAL";"TAB3",#N/A,TRUE,"GENERAL";"TAB4",#N/A,TRUE,"GENERAL";"TAB5",#N/A,TRUE,"GENERAL"}</definedName>
    <definedName name="ewre" localSheetId="16" hidden="1">{"TAB1",#N/A,TRUE,"GENERAL";"TAB2",#N/A,TRUE,"GENERAL";"TAB3",#N/A,TRUE,"GENERAL";"TAB4",#N/A,TRUE,"GENERAL";"TAB5",#N/A,TRUE,"GENERAL"}</definedName>
    <definedName name="ewre" localSheetId="12" hidden="1">{"TAB1",#N/A,TRUE,"GENERAL";"TAB2",#N/A,TRUE,"GENERAL";"TAB3",#N/A,TRUE,"GENERAL";"TAB4",#N/A,TRUE,"GENERAL";"TAB5",#N/A,TRUE,"GENERAL"}</definedName>
    <definedName name="ewre" hidden="1">{"TAB1",#N/A,TRUE,"GENERAL";"TAB2",#N/A,TRUE,"GENERAL";"TAB3",#N/A,TRUE,"GENERAL";"TAB4",#N/A,TRUE,"GENERAL";"TAB5",#N/A,TRUE,"GENERAL"}</definedName>
    <definedName name="ewrewf" localSheetId="16" hidden="1">{"TAB1",#N/A,TRUE,"GENERAL";"TAB2",#N/A,TRUE,"GENERAL";"TAB3",#N/A,TRUE,"GENERAL";"TAB4",#N/A,TRUE,"GENERAL";"TAB5",#N/A,TRUE,"GENERAL"}</definedName>
    <definedName name="ewrewf" localSheetId="12" hidden="1">{"TAB1",#N/A,TRUE,"GENERAL";"TAB2",#N/A,TRUE,"GENERAL";"TAB3",#N/A,TRUE,"GENERAL";"TAB4",#N/A,TRUE,"GENERAL";"TAB5",#N/A,TRUE,"GENERAL"}</definedName>
    <definedName name="ewrewf" hidden="1">{"TAB1",#N/A,TRUE,"GENERAL";"TAB2",#N/A,TRUE,"GENERAL";"TAB3",#N/A,TRUE,"GENERAL";"TAB4",#N/A,TRUE,"GENERAL";"TAB5",#N/A,TRUE,"GENERAL"}</definedName>
    <definedName name="ewrr" localSheetId="16" hidden="1">{"TAB1",#N/A,TRUE,"GENERAL";"TAB2",#N/A,TRUE,"GENERAL";"TAB3",#N/A,TRUE,"GENERAL";"TAB4",#N/A,TRUE,"GENERAL";"TAB5",#N/A,TRUE,"GENERAL"}</definedName>
    <definedName name="ewrr" localSheetId="12" hidden="1">{"TAB1",#N/A,TRUE,"GENERAL";"TAB2",#N/A,TRUE,"GENERAL";"TAB3",#N/A,TRUE,"GENERAL";"TAB4",#N/A,TRUE,"GENERAL";"TAB5",#N/A,TRUE,"GENERAL"}</definedName>
    <definedName name="ewrr" hidden="1">{"TAB1",#N/A,TRUE,"GENERAL";"TAB2",#N/A,TRUE,"GENERAL";"TAB3",#N/A,TRUE,"GENERAL";"TAB4",#N/A,TRUE,"GENERAL";"TAB5",#N/A,TRUE,"GENERAL"}</definedName>
    <definedName name="ewrt" localSheetId="16" hidden="1">{"TAB1",#N/A,TRUE,"GENERAL";"TAB2",#N/A,TRUE,"GENERAL";"TAB3",#N/A,TRUE,"GENERAL";"TAB4",#N/A,TRUE,"GENERAL";"TAB5",#N/A,TRUE,"GENERAL"}</definedName>
    <definedName name="ewrt" localSheetId="12" hidden="1">{"TAB1",#N/A,TRUE,"GENERAL";"TAB2",#N/A,TRUE,"GENERAL";"TAB3",#N/A,TRUE,"GENERAL";"TAB4",#N/A,TRUE,"GENERAL";"TAB5",#N/A,TRUE,"GENERAL"}</definedName>
    <definedName name="ewrt" hidden="1">{"TAB1",#N/A,TRUE,"GENERAL";"TAB2",#N/A,TRUE,"GENERAL";"TAB3",#N/A,TRUE,"GENERAL";"TAB4",#N/A,TRUE,"GENERAL";"TAB5",#N/A,TRUE,"GENERAL"}</definedName>
    <definedName name="ewrwer" localSheetId="16" hidden="1">{"TAB1",#N/A,TRUE,"GENERAL";"TAB2",#N/A,TRUE,"GENERAL";"TAB3",#N/A,TRUE,"GENERAL";"TAB4",#N/A,TRUE,"GENERAL";"TAB5",#N/A,TRUE,"GENERAL"}</definedName>
    <definedName name="ewrwer" localSheetId="1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acavacion_mecanica">#REF!</definedName>
    <definedName name="EXC">#REF!</definedName>
    <definedName name="exc02">#REF!</definedName>
    <definedName name="exc24">#REF!</definedName>
    <definedName name="exc40">#REF!</definedName>
    <definedName name="excav">[5]datos!$P$5:$P$300</definedName>
    <definedName name="EXCAV_1">#REF!</definedName>
    <definedName name="EXCAV_2">#REF!</definedName>
    <definedName name="EXCAVACION">#REF!</definedName>
    <definedName name="Excavacion_manual_con_retiro">#REF!</definedName>
    <definedName name="excavaconglomerado">#REF!</definedName>
    <definedName name="EXCAVAMANOV">#REF!</definedName>
    <definedName name="EXCAVAMAQUINAV">#REF!</definedName>
    <definedName name="EXCAVATIERRA">#REF!</definedName>
    <definedName name="exCEL">#REF!</definedName>
    <definedName name="Excel_BuiltIn__FilterDatabase_2">#REF!</definedName>
    <definedName name="Excel_BuiltIn__FilterDatabase_21">#REF!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0">"$#REF!.$A$1:$G$17"</definedName>
    <definedName name="Excel_BuiltIn_Print_Area_10_1">'[33]CANT MG-04 AMPLIACION CARR 80'!#REF!</definedName>
    <definedName name="Excel_BuiltIn_Print_Area_11">"$#REF!.$A$1:$G$24"</definedName>
    <definedName name="Excel_BuiltIn_Print_Area_11_1">#REF!</definedName>
    <definedName name="Excel_BuiltIn_Print_Area_12">#REF!</definedName>
    <definedName name="Excel_BuiltIn_Print_Area_14">#REF!</definedName>
    <definedName name="Excel_BuiltIn_Print_Area_19">#REF!</definedName>
    <definedName name="Excel_BuiltIn_Print_Area_3">#REF!</definedName>
    <definedName name="Excel_BuiltIn_Print_Area_3_1">"$#REF!.$A$1:$G$36"</definedName>
    <definedName name="Excel_BuiltIn_Print_Area_3_X">#REF!</definedName>
    <definedName name="Excel_BuiltIn_Print_Area_4">#REF!</definedName>
    <definedName name="Excel_BuiltIn_Print_Area_5">"$#REF!.$A$6:$F$41"</definedName>
    <definedName name="Excel_BuiltIn_Print_Area_5_1">"$#REF!.$A$6:$F$40"</definedName>
    <definedName name="Excel_BuiltIn_Print_Area_5_1_1">"$#REF!.$A$7:$F$41"</definedName>
    <definedName name="Excel_BuiltIn_Print_Area_5_1_1_1">"$#REF!.$A$1:$G$16"</definedName>
    <definedName name="Excel_BuiltIn_Print_Area_6">"$#REF!.$A$1:$G$74"</definedName>
    <definedName name="Excel_BuiltIn_Print_Area_6_1">#REF!</definedName>
    <definedName name="Excel_BuiltIn_Print_Area_7">#REF!</definedName>
    <definedName name="Excel_BuiltIn_Print_Area_8">"$#REF!.$A$1:$G$29"</definedName>
    <definedName name="Excel_BuiltIn_Print_Area_9">#REF!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3">#REF!</definedName>
    <definedName name="Excel_BuiltIn_Print_Titles_3">'[34]COSTOS OFICINA'!#REF!</definedName>
    <definedName name="Excel_BuiltIn_Print_Titles_3_1">"$#REF!.$A$1:$IP$5"</definedName>
    <definedName name="Excel_BuiltIn_Print_Titles_4">'[34]COSTOS CAMPAMENTO'!#REF!</definedName>
    <definedName name="Excel_BuiltIn_Print_Titles_5">#REF!</definedName>
    <definedName name="Excel_BuiltIn_Print_Titles_5_XX">#REF!</definedName>
    <definedName name="Excel_BuiltIn_Print_Titles_6">#REF!</definedName>
    <definedName name="Excel_BuiltIn_Print_Titles_7">#REF!</definedName>
    <definedName name="Excel_BuiltIn_Print_Titles_8">#REF!</definedName>
    <definedName name="Excel_BuiltIn_Print_Titles_9">#REF!</definedName>
    <definedName name="EXCROC">'[7]Análisis de precios'!$H$52</definedName>
    <definedName name="EXPL">#REF!</definedName>
    <definedName name="ExtensionCoordinador">#REF!</definedName>
    <definedName name="Extra_Pay">#REF!</definedName>
    <definedName name="Extracción_IM">#REF!</definedName>
    <definedName name="Extractor_de_Olores_con_Persiana_Ref.">#REF!</definedName>
    <definedName name="Extras">#REF!</definedName>
    <definedName name="F._INGRESO">#REF!</definedName>
    <definedName name="F._RETIRO">#REF!</definedName>
    <definedName name="F.L">#REF!</definedName>
    <definedName name="fa">#N/A</definedName>
    <definedName name="FABI" localSheetId="16">Scheduled_Payment+Extra_Payment</definedName>
    <definedName name="FABI">Scheduled_Payment+Extra_Payment</definedName>
    <definedName name="FABIAN">#N/A</definedName>
    <definedName name="FAC" localSheetId="16" hidden="1">#REF!</definedName>
    <definedName name="FAC" localSheetId="12" hidden="1">#REF!</definedName>
    <definedName name="FAC" hidden="1">#REF!</definedName>
    <definedName name="FAC_PRU">#N/A</definedName>
    <definedName name="Facilidades">#REF!</definedName>
    <definedName name="factor">#REF!</definedName>
    <definedName name="FACTOR_01">#REF!</definedName>
    <definedName name="factor_equip">#REF!</definedName>
    <definedName name="factor_m_obra">#REF!</definedName>
    <definedName name="factor_mat">#REF!</definedName>
    <definedName name="factorarena">#REF!</definedName>
    <definedName name="FactorCostoPotencia">#REF!</definedName>
    <definedName name="FactorMultFinal">[22]FM!$E$57</definedName>
    <definedName name="FactorMultFinalFMMin">#REF!</definedName>
    <definedName name="FactorMultiplicaCalculado">[22]FM!$D$45</definedName>
    <definedName name="FactorMultiplicaCalculadoFMMin">#REF!</definedName>
    <definedName name="FACTURADO">#REF!</definedName>
    <definedName name="FALTANTES1">#REF!</definedName>
    <definedName name="FAPR">#REF!</definedName>
    <definedName name="FareWellStmnt">#REF!</definedName>
    <definedName name="FASD">#REF!</definedName>
    <definedName name="FaseProyecto">#REF!</definedName>
    <definedName name="fb">#N/A</definedName>
    <definedName name="fbstbte" hidden="1">#REF!</definedName>
    <definedName name="fcc">#N/A</definedName>
    <definedName name="FD">#REF!</definedName>
    <definedName name="fda" localSheetId="16">#N/A</definedName>
    <definedName name="fda" localSheetId="12">#N/A</definedName>
    <definedName name="fda" hidden="1">{"TAB1",#N/A,TRUE,"GENERAL";"TAB2",#N/A,TRUE,"GENERAL";"TAB3",#N/A,TRUE,"GENERAL";"TAB4",#N/A,TRUE,"GENERAL";"TAB5",#N/A,TRUE,"GENERAL"}</definedName>
    <definedName name="fdadsfa" localSheetId="16">{"PRES REHAB ARM-PER POR ITEMS  KM A KM",#N/A,TRUE,"Rehabilitacion Arm-Per"}</definedName>
    <definedName name="fdadsfa" localSheetId="12">{"PRES REHAB ARM-PER POR ITEMS  KM A KM",#N/A,TRUE,"Rehabilitacion Arm-Per"}</definedName>
    <definedName name="fdadsfa" hidden="1">{"PRES REHAB ARM-PER POR ITEMS  KM A KM",#N/A,TRUE,"Rehabilitacion Arm-Per"}</definedName>
    <definedName name="fdbjp" localSheetId="16" hidden="1">{"TAB1",#N/A,TRUE,"GENERAL";"TAB2",#N/A,TRUE,"GENERAL";"TAB3",#N/A,TRUE,"GENERAL";"TAB4",#N/A,TRUE,"GENERAL";"TAB5",#N/A,TRUE,"GENERAL"}</definedName>
    <definedName name="fdbjp" localSheetId="12" hidden="1">{"TAB1",#N/A,TRUE,"GENERAL";"TAB2",#N/A,TRUE,"GENERAL";"TAB3",#N/A,TRUE,"GENERAL";"TAB4",#N/A,TRUE,"GENERAL";"TAB5",#N/A,TRUE,"GENERAL"}</definedName>
    <definedName name="fdbjp" hidden="1">{"TAB1",#N/A,TRUE,"GENERAL";"TAB2",#N/A,TRUE,"GENERAL";"TAB3",#N/A,TRUE,"GENERAL";"TAB4",#N/A,TRUE,"GENERAL";"TAB5",#N/A,TRUE,"GENERAL"}</definedName>
    <definedName name="fdf" localSheetId="16" hidden="1">{"TAB1",#N/A,TRUE,"GENERAL";"TAB2",#N/A,TRUE,"GENERAL";"TAB3",#N/A,TRUE,"GENERAL";"TAB4",#N/A,TRUE,"GENERAL";"TAB5",#N/A,TRUE,"GENERAL"}</definedName>
    <definedName name="fdf" localSheetId="12" hidden="1">{"TAB1",#N/A,TRUE,"GENERAL";"TAB2",#N/A,TRUE,"GENERAL";"TAB3",#N/A,TRUE,"GENERAL";"TAB4",#N/A,TRUE,"GENERAL";"TAB5",#N/A,TRUE,"GENERAL"}</definedName>
    <definedName name="fdf" hidden="1">{"TAB1",#N/A,TRUE,"GENERAL";"TAB2",#N/A,TRUE,"GENERAL";"TAB3",#N/A,TRUE,"GENERAL";"TAB4",#N/A,TRUE,"GENERAL";"TAB5",#N/A,TRUE,"GENERAL"}</definedName>
    <definedName name="fdg" localSheetId="16" hidden="1">{"via1",#N/A,TRUE,"general";"via2",#N/A,TRUE,"general";"via3",#N/A,TRUE,"general"}</definedName>
    <definedName name="fdg" localSheetId="12" hidden="1">{"via1",#N/A,TRUE,"general";"via2",#N/A,TRUE,"general";"via3",#N/A,TRUE,"general"}</definedName>
    <definedName name="fdg" hidden="1">{"via1",#N/A,TRUE,"general";"via2",#N/A,TRUE,"general";"via3",#N/A,TRUE,"general"}</definedName>
    <definedName name="FDGD" localSheetId="16" hidden="1">{"TAB1",#N/A,TRUE,"GENERAL";"TAB2",#N/A,TRUE,"GENERAL";"TAB3",#N/A,TRUE,"GENERAL";"TAB4",#N/A,TRUE,"GENERAL";"TAB5",#N/A,TRUE,"GENERAL"}</definedName>
    <definedName name="FDGD" localSheetId="12" hidden="1">{"TAB1",#N/A,TRUE,"GENERAL";"TAB2",#N/A,TRUE,"GENERAL";"TAB3",#N/A,TRUE,"GENERAL";"TAB4",#N/A,TRUE,"GENERAL";"TAB5",#N/A,TRUE,"GENERAL"}</definedName>
    <definedName name="FDGD" hidden="1">{"TAB1",#N/A,TRUE,"GENERAL";"TAB2",#N/A,TRUE,"GENERAL";"TAB3",#N/A,TRUE,"GENERAL";"TAB4",#N/A,TRUE,"GENERAL";"TAB5",#N/A,TRUE,"GENERAL"}</definedName>
    <definedName name="FDGFDBBP" localSheetId="16" hidden="1">{"TAB1",#N/A,TRUE,"GENERAL";"TAB2",#N/A,TRUE,"GENERAL";"TAB3",#N/A,TRUE,"GENERAL";"TAB4",#N/A,TRUE,"GENERAL";"TAB5",#N/A,TRUE,"GENERAL"}</definedName>
    <definedName name="FDGFDBBP" localSheetId="12" hidden="1">{"TAB1",#N/A,TRUE,"GENERAL";"TAB2",#N/A,TRUE,"GENERAL";"TAB3",#N/A,TRUE,"GENERAL";"TAB4",#N/A,TRUE,"GENERAL";"TAB5",#N/A,TRUE,"GENERAL"}</definedName>
    <definedName name="FDGFDBBP" hidden="1">{"TAB1",#N/A,TRUE,"GENERAL";"TAB2",#N/A,TRUE,"GENERAL";"TAB3",#N/A,TRUE,"GENERAL";"TAB4",#N/A,TRUE,"GENERAL";"TAB5",#N/A,TRUE,"GENERAL"}</definedName>
    <definedName name="fdh" localSheetId="16" hidden="1">{"TAB1",#N/A,TRUE,"GENERAL";"TAB2",#N/A,TRUE,"GENERAL";"TAB3",#N/A,TRUE,"GENERAL";"TAB4",#N/A,TRUE,"GENERAL";"TAB5",#N/A,TRUE,"GENERAL"}</definedName>
    <definedName name="fdh" localSheetId="12" hidden="1">{"TAB1",#N/A,TRUE,"GENERAL";"TAB2",#N/A,TRUE,"GENERAL";"TAB3",#N/A,TRUE,"GENERAL";"TAB4",#N/A,TRUE,"GENERAL";"TAB5",#N/A,TRUE,"GENERAL"}</definedName>
    <definedName name="fdh" hidden="1">{"TAB1",#N/A,TRUE,"GENERAL";"TAB2",#N/A,TRUE,"GENERAL";"TAB3",#N/A,TRUE,"GENERAL";"TAB4",#N/A,TRUE,"GENERAL";"TAB5",#N/A,TRUE,"GENERAL"}</definedName>
    <definedName name="fdsf" localSheetId="16" hidden="1">{"TAB1",#N/A,TRUE,"GENERAL";"TAB2",#N/A,TRUE,"GENERAL";"TAB3",#N/A,TRUE,"GENERAL";"TAB4",#N/A,TRUE,"GENERAL";"TAB5",#N/A,TRUE,"GENERAL"}</definedName>
    <definedName name="fdsf" localSheetId="12" hidden="1">{"TAB1",#N/A,TRUE,"GENERAL";"TAB2",#N/A,TRUE,"GENERAL";"TAB3",#N/A,TRUE,"GENERAL";"TAB4",#N/A,TRUE,"GENERAL";"TAB5",#N/A,TRUE,"GENERAL"}</definedName>
    <definedName name="fdsf" hidden="1">{"TAB1",#N/A,TRUE,"GENERAL";"TAB2",#N/A,TRUE,"GENERAL";"TAB3",#N/A,TRUE,"GENERAL";"TAB4",#N/A,TRUE,"GENERAL";"TAB5",#N/A,TRUE,"GENERAL"}</definedName>
    <definedName name="fdsfds" localSheetId="16" hidden="1">{"TAB1",#N/A,TRUE,"GENERAL";"TAB2",#N/A,TRUE,"GENERAL";"TAB3",#N/A,TRUE,"GENERAL";"TAB4",#N/A,TRUE,"GENERAL";"TAB5",#N/A,TRUE,"GENERAL"}</definedName>
    <definedName name="fdsfds" localSheetId="12" hidden="1">{"TAB1",#N/A,TRUE,"GENERAL";"TAB2",#N/A,TRUE,"GENERAL";"TAB3",#N/A,TRUE,"GENERAL";"TAB4",#N/A,TRUE,"GENERAL";"TAB5",#N/A,TRUE,"GENERAL"}</definedName>
    <definedName name="fdsfds" hidden="1">{"TAB1",#N/A,TRUE,"GENERAL";"TAB2",#N/A,TRUE,"GENERAL";"TAB3",#N/A,TRUE,"GENERAL";"TAB4",#N/A,TRUE,"GENERAL";"TAB5",#N/A,TRUE,"GENERAL"}</definedName>
    <definedName name="fdsfdsf" localSheetId="16" hidden="1">{"via1",#N/A,TRUE,"general";"via2",#N/A,TRUE,"general";"via3",#N/A,TRUE,"general"}</definedName>
    <definedName name="fdsfdsf" localSheetId="12" hidden="1">{"via1",#N/A,TRUE,"general";"via2",#N/A,TRUE,"general";"via3",#N/A,TRUE,"general"}</definedName>
    <definedName name="fdsfdsf" hidden="1">{"via1",#N/A,TRUE,"general";"via2",#N/A,TRUE,"general";"via3",#N/A,TRUE,"general"}</definedName>
    <definedName name="fdsgfds" localSheetId="16" hidden="1">{"via1",#N/A,TRUE,"general";"via2",#N/A,TRUE,"general";"via3",#N/A,TRUE,"general"}</definedName>
    <definedName name="fdsgfds" localSheetId="12" hidden="1">{"via1",#N/A,TRUE,"general";"via2",#N/A,TRUE,"general";"via3",#N/A,TRUE,"general"}</definedName>
    <definedName name="fdsgfds" hidden="1">{"via1",#N/A,TRUE,"general";"via2",#N/A,TRUE,"general";"via3",#N/A,TRUE,"general"}</definedName>
    <definedName name="fdsgsdfu" localSheetId="16" hidden="1">{"TAB1",#N/A,TRUE,"GENERAL";"TAB2",#N/A,TRUE,"GENERAL";"TAB3",#N/A,TRUE,"GENERAL";"TAB4",#N/A,TRUE,"GENERAL";"TAB5",#N/A,TRUE,"GENERAL"}</definedName>
    <definedName name="fdsgsdfu" localSheetId="12" hidden="1">{"TAB1",#N/A,TRUE,"GENERAL";"TAB2",#N/A,TRUE,"GENERAL";"TAB3",#N/A,TRUE,"GENERAL";"TAB4",#N/A,TRUE,"GENERAL";"TAB5",#N/A,TRUE,"GENERAL"}</definedName>
    <definedName name="fdsgsdfu" hidden="1">{"TAB1",#N/A,TRUE,"GENERAL";"TAB2",#N/A,TRUE,"GENERAL";"TAB3",#N/A,TRUE,"GENERAL";"TAB4",#N/A,TRUE,"GENERAL";"TAB5",#N/A,TRUE,"GENERAL"}</definedName>
    <definedName name="FDSIO" localSheetId="16" hidden="1">{"TAB1",#N/A,TRUE,"GENERAL";"TAB2",#N/A,TRUE,"GENERAL";"TAB3",#N/A,TRUE,"GENERAL";"TAB4",#N/A,TRUE,"GENERAL";"TAB5",#N/A,TRUE,"GENERAL"}</definedName>
    <definedName name="FDSIO" localSheetId="12" hidden="1">{"TAB1",#N/A,TRUE,"GENERAL";"TAB2",#N/A,TRUE,"GENERAL";"TAB3",#N/A,TRUE,"GENERAL";"TAB4",#N/A,TRUE,"GENERAL";"TAB5",#N/A,TRUE,"GENERAL"}</definedName>
    <definedName name="FDSIO" hidden="1">{"TAB1",#N/A,TRUE,"GENERAL";"TAB2",#N/A,TRUE,"GENERAL";"TAB3",#N/A,TRUE,"GENERAL";"TAB4",#N/A,TRUE,"GENERAL";"TAB5",#N/A,TRUE,"GENERAL"}</definedName>
    <definedName name="fDWD">#REF!</definedName>
    <definedName name="fdwssf">#REF!</definedName>
    <definedName name="FE">1.32</definedName>
    <definedName name="FEB">#REF!</definedName>
    <definedName name="FECH">#REF!</definedName>
    <definedName name="Fecha">#REF!</definedName>
    <definedName name="Fecha_prop">#REF!</definedName>
    <definedName name="FECHA.CONTRATO">#REF!</definedName>
    <definedName name="FECHA.R1">#REF!</definedName>
    <definedName name="FECHA.R2">#REF!</definedName>
    <definedName name="FECHA.R3">#REF!</definedName>
    <definedName name="FECHA.R4">#REF!</definedName>
    <definedName name="FECHA.SMML">#REF!</definedName>
    <definedName name="FECHAFSQ">#REF!</definedName>
    <definedName name="FechaInicio">#REF!</definedName>
    <definedName name="FECHAS">#REF!</definedName>
    <definedName name="FechaTermina">#REF!</definedName>
    <definedName name="FechaTerminacion">#REF!</definedName>
    <definedName name="fer">#REF!</definedName>
    <definedName name="ferfer" localSheetId="16" hidden="1">{"via1",#N/A,TRUE,"general";"via2",#N/A,TRUE,"general";"via3",#N/A,TRUE,"general"}</definedName>
    <definedName name="ferfer" localSheetId="12" hidden="1">{"via1",#N/A,TRUE,"general";"via2",#N/A,TRUE,"general";"via3",#N/A,TRUE,"general"}</definedName>
    <definedName name="ferfer" hidden="1">{"via1",#N/A,TRUE,"general";"via2",#N/A,TRUE,"general";"via3",#N/A,TRUE,"general"}</definedName>
    <definedName name="Ferreteria" localSheetId="16">#REF!</definedName>
    <definedName name="Ferreteria">#REF!</definedName>
    <definedName name="Festivos">'[35]días habiles 2015'!$D$2:$D$21</definedName>
    <definedName name="FETTE_1.000Bh">#REF!</definedName>
    <definedName name="FETTE_10.000Bh">#REF!</definedName>
    <definedName name="FETTE_100Bh">#REF!</definedName>
    <definedName name="FETTE_10Bh">#REF!</definedName>
    <definedName name="FETTE_15.000Bh">#REF!</definedName>
    <definedName name="FETTE_20.000Bh">#REF!</definedName>
    <definedName name="FETTE_250Bh">#REF!</definedName>
    <definedName name="FETTE_3.000Bh">#REF!</definedName>
    <definedName name="FETTE_30.000Bh">#REF!</definedName>
    <definedName name="FETTE_5.000Bh">#REF!</definedName>
    <definedName name="FETTE_500Bh">#REF!</definedName>
    <definedName name="FETTE_7.500Bh">#REF!</definedName>
    <definedName name="FF">#REF!</definedName>
    <definedName name="fff" localSheetId="16" hidden="1">{"via1",#N/A,TRUE,"general";"via2",#N/A,TRUE,"general";"via3",#N/A,TRUE,"general"}</definedName>
    <definedName name="fff" localSheetId="12" hidden="1">{"via1",#N/A,TRUE,"general";"via2",#N/A,TRUE,"general";"via3",#N/A,TRUE,"general"}</definedName>
    <definedName name="fff" hidden="1">{"via1",#N/A,TRUE,"general";"via2",#N/A,TRUE,"general";"via3",#N/A,TRUE,"general"}</definedName>
    <definedName name="FFFF" hidden="1">#REF!</definedName>
    <definedName name="ffffd" localSheetId="16" hidden="1">{"via1",#N/A,TRUE,"general";"via2",#N/A,TRUE,"general";"via3",#N/A,TRUE,"general"}</definedName>
    <definedName name="ffffd" localSheetId="12" hidden="1">{"via1",#N/A,TRUE,"general";"via2",#N/A,TRUE,"general";"via3",#N/A,TRUE,"general"}</definedName>
    <definedName name="ffffd" hidden="1">{"via1",#N/A,TRUE,"general";"via2",#N/A,TRUE,"general";"via3",#N/A,TRUE,"general"}</definedName>
    <definedName name="FFFFFF">#REF!</definedName>
    <definedName name="ffffffffffrrrrrrrrrrrrreeeeeeeeeeee">#N/A</definedName>
    <definedName name="fffffft" localSheetId="16" hidden="1">{"TAB1",#N/A,TRUE,"GENERAL";"TAB2",#N/A,TRUE,"GENERAL";"TAB3",#N/A,TRUE,"GENERAL";"TAB4",#N/A,TRUE,"GENERAL";"TAB5",#N/A,TRUE,"GENERAL"}</definedName>
    <definedName name="fffffft" localSheetId="12" hidden="1">{"TAB1",#N/A,TRUE,"GENERAL";"TAB2",#N/A,TRUE,"GENERAL";"TAB3",#N/A,TRUE,"GENERAL";"TAB4",#N/A,TRUE,"GENERAL";"TAB5",#N/A,TRUE,"GENERAL"}</definedName>
    <definedName name="fffffft" hidden="1">{"TAB1",#N/A,TRUE,"GENERAL";"TAB2",#N/A,TRUE,"GENERAL";"TAB3",#N/A,TRUE,"GENERAL";"TAB4",#N/A,TRUE,"GENERAL";"TAB5",#N/A,TRUE,"GENERAL"}</definedName>
    <definedName name="FFFFFHHHHHHH">#N/A</definedName>
    <definedName name="fffffik" localSheetId="16" hidden="1">{"TAB1",#N/A,TRUE,"GENERAL";"TAB2",#N/A,TRUE,"GENERAL";"TAB3",#N/A,TRUE,"GENERAL";"TAB4",#N/A,TRUE,"GENERAL";"TAB5",#N/A,TRUE,"GENERAL"}</definedName>
    <definedName name="fffffik" localSheetId="12" hidden="1">{"TAB1",#N/A,TRUE,"GENERAL";"TAB2",#N/A,TRUE,"GENERAL";"TAB3",#N/A,TRUE,"GENERAL";"TAB4",#N/A,TRUE,"GENERAL";"TAB5",#N/A,TRUE,"GENERAL"}</definedName>
    <definedName name="fffffik" hidden="1">{"TAB1",#N/A,TRUE,"GENERAL";"TAB2",#N/A,TRUE,"GENERAL";"TAB3",#N/A,TRUE,"GENERAL";"TAB4",#N/A,TRUE,"GENERAL";"TAB5",#N/A,TRUE,"GENERAL"}</definedName>
    <definedName name="fffffj" localSheetId="16" hidden="1">{"TAB1",#N/A,TRUE,"GENERAL";"TAB2",#N/A,TRUE,"GENERAL";"TAB3",#N/A,TRUE,"GENERAL";"TAB4",#N/A,TRUE,"GENERAL";"TAB5",#N/A,TRUE,"GENERAL"}</definedName>
    <definedName name="fffffj" localSheetId="12" hidden="1">{"TAB1",#N/A,TRUE,"GENERAL";"TAB2",#N/A,TRUE,"GENERAL";"TAB3",#N/A,TRUE,"GENERAL";"TAB4",#N/A,TRUE,"GENERAL";"TAB5",#N/A,TRUE,"GENERAL"}</definedName>
    <definedName name="fffffj" hidden="1">{"TAB1",#N/A,TRUE,"GENERAL";"TAB2",#N/A,TRUE,"GENERAL";"TAB3",#N/A,TRUE,"GENERAL";"TAB4",#N/A,TRUE,"GENERAL";"TAB5",#N/A,TRUE,"GENERAL"}</definedName>
    <definedName name="ffffrd" localSheetId="16" hidden="1">{"via1",#N/A,TRUE,"general";"via2",#N/A,TRUE,"general";"via3",#N/A,TRUE,"general"}</definedName>
    <definedName name="ffffrd" localSheetId="12" hidden="1">{"via1",#N/A,TRUE,"general";"via2",#N/A,TRUE,"general";"via3",#N/A,TRUE,"general"}</definedName>
    <definedName name="ffffrd" hidden="1">{"via1",#N/A,TRUE,"general";"via2",#N/A,TRUE,"general";"via3",#N/A,TRUE,"general"}</definedName>
    <definedName name="ffffy" localSheetId="16" hidden="1">{"TAB1",#N/A,TRUE,"GENERAL";"TAB2",#N/A,TRUE,"GENERAL";"TAB3",#N/A,TRUE,"GENERAL";"TAB4",#N/A,TRUE,"GENERAL";"TAB5",#N/A,TRUE,"GENERAL"}</definedName>
    <definedName name="ffffy" localSheetId="12" hidden="1">{"TAB1",#N/A,TRUE,"GENERAL";"TAB2",#N/A,TRUE,"GENERAL";"TAB3",#N/A,TRUE,"GENERAL";"TAB4",#N/A,TRUE,"GENERAL";"TAB5",#N/A,TRUE,"GENERAL"}</definedName>
    <definedName name="ffffy" hidden="1">{"TAB1",#N/A,TRUE,"GENERAL";"TAB2",#N/A,TRUE,"GENERAL";"TAB3",#N/A,TRUE,"GENERAL";"TAB4",#N/A,TRUE,"GENERAL";"TAB5",#N/A,TRUE,"GENERAL"}</definedName>
    <definedName name="fffrfr" localSheetId="16" hidden="1">{"TAB1",#N/A,TRUE,"GENERAL";"TAB2",#N/A,TRUE,"GENERAL";"TAB3",#N/A,TRUE,"GENERAL";"TAB4",#N/A,TRUE,"GENERAL";"TAB5",#N/A,TRUE,"GENERAL"}</definedName>
    <definedName name="fffrfr" localSheetId="12" hidden="1">{"TAB1",#N/A,TRUE,"GENERAL";"TAB2",#N/A,TRUE,"GENERAL";"TAB3",#N/A,TRUE,"GENERAL";"TAB4",#N/A,TRUE,"GENERAL";"TAB5",#N/A,TRUE,"GENERAL"}</definedName>
    <definedName name="fffrfr" hidden="1">{"TAB1",#N/A,TRUE,"GENERAL";"TAB2",#N/A,TRUE,"GENERAL";"TAB3",#N/A,TRUE,"GENERAL";"TAB4",#N/A,TRUE,"GENERAL";"TAB5",#N/A,TRUE,"GENERAL"}</definedName>
    <definedName name="fffs" localSheetId="16" hidden="1">{"TAB1",#N/A,TRUE,"GENERAL";"TAB2",#N/A,TRUE,"GENERAL";"TAB3",#N/A,TRUE,"GENERAL";"TAB4",#N/A,TRUE,"GENERAL";"TAB5",#N/A,TRUE,"GENERAL"}</definedName>
    <definedName name="fffs" localSheetId="12" hidden="1">{"TAB1",#N/A,TRUE,"GENERAL";"TAB2",#N/A,TRUE,"GENERAL";"TAB3",#N/A,TRUE,"GENERAL";"TAB4",#N/A,TRUE,"GENERAL";"TAB5",#N/A,TRUE,"GENERAL"}</definedName>
    <definedName name="fffs" hidden="1">{"TAB1",#N/A,TRUE,"GENERAL";"TAB2",#N/A,TRUE,"GENERAL";"TAB3",#N/A,TRUE,"GENERAL";"TAB4",#N/A,TRUE,"GENERAL";"TAB5",#N/A,TRUE,"GENERAL"}</definedName>
    <definedName name="fg">#N/A</definedName>
    <definedName name="fgdfg" localSheetId="16" hidden="1">{"TAB1",#N/A,TRUE,"GENERAL";"TAB2",#N/A,TRUE,"GENERAL";"TAB3",#N/A,TRUE,"GENERAL";"TAB4",#N/A,TRUE,"GENERAL";"TAB5",#N/A,TRUE,"GENERAL"}</definedName>
    <definedName name="fgdfg" localSheetId="12" hidden="1">{"TAB1",#N/A,TRUE,"GENERAL";"TAB2",#N/A,TRUE,"GENERAL";"TAB3",#N/A,TRUE,"GENERAL";"TAB4",#N/A,TRUE,"GENERAL";"TAB5",#N/A,TRUE,"GENERAL"}</definedName>
    <definedName name="fgdfg" hidden="1">{"TAB1",#N/A,TRUE,"GENERAL";"TAB2",#N/A,TRUE,"GENERAL";"TAB3",#N/A,TRUE,"GENERAL";"TAB4",#N/A,TRUE,"GENERAL";"TAB5",#N/A,TRUE,"GENERAL"}</definedName>
    <definedName name="fgdfsgr" localSheetId="16" hidden="1">{"via1",#N/A,TRUE,"general";"via2",#N/A,TRUE,"general";"via3",#N/A,TRUE,"general"}</definedName>
    <definedName name="fgdfsgr" localSheetId="12" hidden="1">{"via1",#N/A,TRUE,"general";"via2",#N/A,TRUE,"general";"via3",#N/A,TRUE,"general"}</definedName>
    <definedName name="fgdfsgr" hidden="1">{"via1",#N/A,TRUE,"general";"via2",#N/A,TRUE,"general";"via3",#N/A,TRUE,"general"}</definedName>
    <definedName name="fgdsfg" localSheetId="16" hidden="1">{"TAB1",#N/A,TRUE,"GENERAL";"TAB2",#N/A,TRUE,"GENERAL";"TAB3",#N/A,TRUE,"GENERAL";"TAB4",#N/A,TRUE,"GENERAL";"TAB5",#N/A,TRUE,"GENERAL"}</definedName>
    <definedName name="fgdsfg" localSheetId="12" hidden="1">{"TAB1",#N/A,TRUE,"GENERAL";"TAB2",#N/A,TRUE,"GENERAL";"TAB3",#N/A,TRUE,"GENERAL";"TAB4",#N/A,TRUE,"GENERAL";"TAB5",#N/A,TRUE,"GENERAL"}</definedName>
    <definedName name="fgdsfg" hidden="1">{"TAB1",#N/A,TRUE,"GENERAL";"TAB2",#N/A,TRUE,"GENERAL";"TAB3",#N/A,TRUE,"GENERAL";"TAB4",#N/A,TRUE,"GENERAL";"TAB5",#N/A,TRUE,"GENERAL"}</definedName>
    <definedName name="FGFDH" localSheetId="16" hidden="1">{"via1",#N/A,TRUE,"general";"via2",#N/A,TRUE,"general";"via3",#N/A,TRUE,"general"}</definedName>
    <definedName name="FGFDH" localSheetId="12" hidden="1">{"via1",#N/A,TRUE,"general";"via2",#N/A,TRUE,"general";"via3",#N/A,TRUE,"general"}</definedName>
    <definedName name="FGFDH" hidden="1">{"via1",#N/A,TRUE,"general";"via2",#N/A,TRUE,"general";"via3",#N/A,TRUE,"general"}</definedName>
    <definedName name="fgghhj" localSheetId="16" hidden="1">{"via1",#N/A,TRUE,"general";"via2",#N/A,TRUE,"general";"via3",#N/A,TRUE,"general"}</definedName>
    <definedName name="fgghhj" localSheetId="12" hidden="1">{"via1",#N/A,TRUE,"general";"via2",#N/A,TRUE,"general";"via3",#N/A,TRUE,"general"}</definedName>
    <definedName name="fgghhj" hidden="1">{"via1",#N/A,TRUE,"general";"via2",#N/A,TRUE,"general";"via3",#N/A,TRUE,"general"}</definedName>
    <definedName name="fgh">#REF!</definedName>
    <definedName name="FGHFBC" localSheetId="16" hidden="1">{"via1",#N/A,TRUE,"general";"via2",#N/A,TRUE,"general";"via3",#N/A,TRUE,"general"}</definedName>
    <definedName name="FGHFBC" localSheetId="12" hidden="1">{"via1",#N/A,TRUE,"general";"via2",#N/A,TRUE,"general";"via3",#N/A,TRUE,"general"}</definedName>
    <definedName name="FGHFBC" hidden="1">{"via1",#N/A,TRUE,"general";"via2",#N/A,TRUE,"general";"via3",#N/A,TRUE,"general"}</definedName>
    <definedName name="fghfg" localSheetId="16" hidden="1">{"TAB1",#N/A,TRUE,"GENERAL";"TAB2",#N/A,TRUE,"GENERAL";"TAB3",#N/A,TRUE,"GENERAL";"TAB4",#N/A,TRUE,"GENERAL";"TAB5",#N/A,TRUE,"GENERAL"}</definedName>
    <definedName name="fghfg" localSheetId="12" hidden="1">{"TAB1",#N/A,TRUE,"GENERAL";"TAB2",#N/A,TRUE,"GENERAL";"TAB3",#N/A,TRUE,"GENERAL";"TAB4",#N/A,TRUE,"GENERAL";"TAB5",#N/A,TRUE,"GENERAL"}</definedName>
    <definedName name="fghfg" hidden="1">{"TAB1",#N/A,TRUE,"GENERAL";"TAB2",#N/A,TRUE,"GENERAL";"TAB3",#N/A,TRUE,"GENERAL";"TAB4",#N/A,TRUE,"GENERAL";"TAB5",#N/A,TRUE,"GENERAL"}</definedName>
    <definedName name="fghfgh" localSheetId="16" hidden="1">{"via1",#N/A,TRUE,"general";"via2",#N/A,TRUE,"general";"via3",#N/A,TRUE,"general"}</definedName>
    <definedName name="fghfgh" localSheetId="12" hidden="1">{"via1",#N/A,TRUE,"general";"via2",#N/A,TRUE,"general";"via3",#N/A,TRUE,"general"}</definedName>
    <definedName name="fghfgh" hidden="1">{"via1",#N/A,TRUE,"general";"via2",#N/A,TRUE,"general";"via3",#N/A,TRUE,"general"}</definedName>
    <definedName name="FGHFW" localSheetId="16" hidden="1">{"via1",#N/A,TRUE,"general";"via2",#N/A,TRUE,"general";"via3",#N/A,TRUE,"general"}</definedName>
    <definedName name="FGHFW" localSheetId="12" hidden="1">{"via1",#N/A,TRUE,"general";"via2",#N/A,TRUE,"general";"via3",#N/A,TRUE,"general"}</definedName>
    <definedName name="FGHFW" hidden="1">{"via1",#N/A,TRUE,"general";"via2",#N/A,TRUE,"general";"via3",#N/A,TRUE,"general"}</definedName>
    <definedName name="fghhh" localSheetId="16" hidden="1">{"TAB1",#N/A,TRUE,"GENERAL";"TAB2",#N/A,TRUE,"GENERAL";"TAB3",#N/A,TRUE,"GENERAL";"TAB4",#N/A,TRUE,"GENERAL";"TAB5",#N/A,TRUE,"GENERAL"}</definedName>
    <definedName name="fghhh" localSheetId="12" hidden="1">{"TAB1",#N/A,TRUE,"GENERAL";"TAB2",#N/A,TRUE,"GENERAL";"TAB3",#N/A,TRUE,"GENERAL";"TAB4",#N/A,TRUE,"GENERAL";"TAB5",#N/A,TRUE,"GENERAL"}</definedName>
    <definedName name="fghhh" hidden="1">{"TAB1",#N/A,TRUE,"GENERAL";"TAB2",#N/A,TRUE,"GENERAL";"TAB3",#N/A,TRUE,"GENERAL";"TAB4",#N/A,TRUE,"GENERAL";"TAB5",#N/A,TRUE,"GENERAL"}</definedName>
    <definedName name="fghsfgh" localSheetId="16" hidden="1">{"via1",#N/A,TRUE,"general";"via2",#N/A,TRUE,"general";"via3",#N/A,TRUE,"general"}</definedName>
    <definedName name="fghsfgh" localSheetId="12" hidden="1">{"via1",#N/A,TRUE,"general";"via2",#N/A,TRUE,"general";"via3",#N/A,TRUE,"general"}</definedName>
    <definedName name="fghsfgh" hidden="1">{"via1",#N/A,TRUE,"general";"via2",#N/A,TRUE,"general";"via3",#N/A,TRUE,"general"}</definedName>
    <definedName name="fght" localSheetId="16" hidden="1">{"TAB1",#N/A,TRUE,"GENERAL";"TAB2",#N/A,TRUE,"GENERAL";"TAB3",#N/A,TRUE,"GENERAL";"TAB4",#N/A,TRUE,"GENERAL";"TAB5",#N/A,TRUE,"GENERAL"}</definedName>
    <definedName name="fght" localSheetId="12" hidden="1">{"TAB1",#N/A,TRUE,"GENERAL";"TAB2",#N/A,TRUE,"GENERAL";"TAB3",#N/A,TRUE,"GENERAL";"TAB4",#N/A,TRUE,"GENERAL";"TAB5",#N/A,TRUE,"GENERAL"}</definedName>
    <definedName name="fght" hidden="1">{"TAB1",#N/A,TRUE,"GENERAL";"TAB2",#N/A,TRUE,"GENERAL";"TAB3",#N/A,TRUE,"GENERAL";"TAB4",#N/A,TRUE,"GENERAL";"TAB5",#N/A,TRUE,"GENERAL"}</definedName>
    <definedName name="fgjgryi" localSheetId="16" hidden="1">{"TAB1",#N/A,TRUE,"GENERAL";"TAB2",#N/A,TRUE,"GENERAL";"TAB3",#N/A,TRUE,"GENERAL";"TAB4",#N/A,TRUE,"GENERAL";"TAB5",#N/A,TRUE,"GENERAL"}</definedName>
    <definedName name="fgjgryi" localSheetId="12" hidden="1">{"TAB1",#N/A,TRUE,"GENERAL";"TAB2",#N/A,TRUE,"GENERAL";"TAB3",#N/A,TRUE,"GENERAL";"TAB4",#N/A,TRUE,"GENERAL";"TAB5",#N/A,TRUE,"GENERAL"}</definedName>
    <definedName name="fgjgryi" hidden="1">{"TAB1",#N/A,TRUE,"GENERAL";"TAB2",#N/A,TRUE,"GENERAL";"TAB3",#N/A,TRUE,"GENERAL";"TAB4",#N/A,TRUE,"GENERAL";"TAB5",#N/A,TRUE,"GENERAL"}</definedName>
    <definedName name="FGV">#N/A</definedName>
    <definedName name="fhfg" localSheetId="16" hidden="1">{"TAB1",#N/A,TRUE,"GENERAL";"TAB2",#N/A,TRUE,"GENERAL";"TAB3",#N/A,TRUE,"GENERAL";"TAB4",#N/A,TRUE,"GENERAL";"TAB5",#N/A,TRUE,"GENERAL"}</definedName>
    <definedName name="fhfg" localSheetId="12" hidden="1">{"TAB1",#N/A,TRUE,"GENERAL";"TAB2",#N/A,TRUE,"GENERAL";"TAB3",#N/A,TRUE,"GENERAL";"TAB4",#N/A,TRUE,"GENERAL";"TAB5",#N/A,TRUE,"GENERAL"}</definedName>
    <definedName name="fhfg" hidden="1">{"TAB1",#N/A,TRUE,"GENERAL";"TAB2",#N/A,TRUE,"GENERAL";"TAB3",#N/A,TRUE,"GENERAL";"TAB4",#N/A,TRUE,"GENERAL";"TAB5",#N/A,TRUE,"GENERAL"}</definedName>
    <definedName name="fhfgh" localSheetId="16" hidden="1">{"via1",#N/A,TRUE,"general";"via2",#N/A,TRUE,"general";"via3",#N/A,TRUE,"general"}</definedName>
    <definedName name="fhfgh" localSheetId="12" hidden="1">{"via1",#N/A,TRUE,"general";"via2",#N/A,TRUE,"general";"via3",#N/A,TRUE,"general"}</definedName>
    <definedName name="fhfgh" hidden="1">{"via1",#N/A,TRUE,"general";"via2",#N/A,TRUE,"general";"via3",#N/A,TRUE,"general"}</definedName>
    <definedName name="fhg" localSheetId="16" hidden="1">{#N/A,#N/A,TRUE,"1842CWN0"}</definedName>
    <definedName name="fhg" localSheetId="12" hidden="1">{#N/A,#N/A,TRUE,"1842CWN0"}</definedName>
    <definedName name="fhg" hidden="1">{#N/A,#N/A,TRUE,"1842CWN0"}</definedName>
    <definedName name="fhgh" localSheetId="16" hidden="1">{"via1",#N/A,TRUE,"general";"via2",#N/A,TRUE,"general";"via3",#N/A,TRUE,"general"}</definedName>
    <definedName name="fhgh" localSheetId="12" hidden="1">{"via1",#N/A,TRUE,"general";"via2",#N/A,TRUE,"general";"via3",#N/A,TRUE,"general"}</definedName>
    <definedName name="fhgh" hidden="1">{"via1",#N/A,TRUE,"general";"via2",#N/A,TRUE,"general";"via3",#N/A,TRUE,"general"}</definedName>
    <definedName name="fhpltyunh" localSheetId="16" hidden="1">{"via1",#N/A,TRUE,"general";"via2",#N/A,TRUE,"general";"via3",#N/A,TRUE,"general"}</definedName>
    <definedName name="fhpltyunh" localSheetId="12" hidden="1">{"via1",#N/A,TRUE,"general";"via2",#N/A,TRUE,"general";"via3",#N/A,TRUE,"general"}</definedName>
    <definedName name="fhpltyunh" hidden="1">{"via1",#N/A,TRUE,"general";"via2",#N/A,TRUE,"general";"via3",#N/A,TRUE,"general"}</definedName>
    <definedName name="fi">#N/A</definedName>
    <definedName name="FIBER">#REF!</definedName>
    <definedName name="Fibra_de_vidrio_Cabezal_plástico_distribuidor_1___1050">[16]Productos!$B$337</definedName>
    <definedName name="Fibra_de_vidrio_Canastilla_tanque_hasta_14">[16]Productos!$B$336</definedName>
    <definedName name="Fibra_de_vidrio_Mezclador_estático_1·1_2">[16]Productos!$B$325</definedName>
    <definedName name="Fibra_de_vidrio_Tanque__8__x_44">[16]Productos!$B$333</definedName>
    <definedName name="Fibra_de_vidrio_Tanque_10__x_54">[16]Productos!$B$334</definedName>
    <definedName name="Fibra_de_vidrio_Tanque_12__x_48">[16]Productos!$B$335</definedName>
    <definedName name="Fibra_de_vidrio_Tubo_plástico_3_4__54__malla_standard">[16]Productos!$B$338</definedName>
    <definedName name="Fijamix_Alfa">#REF!</definedName>
    <definedName name="FIL">#REF!</definedName>
    <definedName name="Fil_Fechas">#REF!</definedName>
    <definedName name="FILB1">#REF!</definedName>
    <definedName name="FILB2">#REF!</definedName>
    <definedName name="FILB3">#REF!</definedName>
    <definedName name="FILC1">#REF!</definedName>
    <definedName name="FILC2">#REF!</definedName>
    <definedName name="FILCAR">#REF!</definedName>
    <definedName name="FILCO">#REF!</definedName>
    <definedName name="filename">MID(CELL("nombrearchivo"),FIND("[",CELL("nombrearchivo")),FIND("]",CELL("nombrearchivo"))-FIND("[",CELL("nombrearchivo"))+1)</definedName>
    <definedName name="FILEX">#REF!</definedName>
    <definedName name="fill1" localSheetId="16" hidden="1">#REF!</definedName>
    <definedName name="fill1" localSheetId="12" hidden="1">#REF!</definedName>
    <definedName name="fill1" hidden="1">#REF!</definedName>
    <definedName name="FILMO">#REF!</definedName>
    <definedName name="FILSOL">#REF!</definedName>
    <definedName name="FILTROS">#REF!</definedName>
    <definedName name="filtrov">#REF!</definedName>
    <definedName name="FILV">#REF!</definedName>
    <definedName name="FILVOL">#REF!</definedName>
    <definedName name="Fin_de_semana">'[35]días habiles 2015'!$M$1:$M$2</definedName>
    <definedName name="FINAL">#REF!</definedName>
    <definedName name="FINANCIACION">#REF!</definedName>
    <definedName name="FinePrint">#REF!</definedName>
    <definedName name="fk">#N/A</definedName>
    <definedName name="FL">#REF!</definedName>
    <definedName name="Flexometro">#REF!</definedName>
    <definedName name="FLIASOLA">#REF!</definedName>
    <definedName name="Flotador_Metálico_1_1_2__Bronce">#REF!</definedName>
    <definedName name="Flotador_Metálico_2__Bronce">#REF!</definedName>
    <definedName name="flq">#N/A</definedName>
    <definedName name="fm">#N/A</definedName>
    <definedName name="fnic">#REF!</definedName>
    <definedName name="FO">#REF!</definedName>
    <definedName name="FORDESCR">#REF!</definedName>
    <definedName name="FORM_C3">#REF!</definedName>
    <definedName name="FORMA">#REF!</definedName>
    <definedName name="Formaleta">#REF!</definedName>
    <definedName name="Formaleta_Entrepisos">#REF!</definedName>
    <definedName name="Formaleta_madera">#REF!</definedName>
    <definedName name="FORMALETA_METALICA_PARA_COLUMNAS_0.4_m_x_1_m">#REF!</definedName>
    <definedName name="Formaleta_plaquetas">#REF!</definedName>
    <definedName name="Formaleta_Sardinel">#REF!</definedName>
    <definedName name="Formaletas" localSheetId="16">#REF!</definedName>
    <definedName name="Formaletas">#REF!</definedName>
    <definedName name="Format">#REF!</definedName>
    <definedName name="Formatos">#REF!</definedName>
    <definedName name="FORMOLT">#REF!</definedName>
    <definedName name="formularioCantidades">#REF!</definedName>
    <definedName name="FORSHE">#REF!</definedName>
    <definedName name="FORUNMIS">#REF!</definedName>
    <definedName name="fr">#REF!</definedName>
    <definedName name="Frank">#REF!</definedName>
    <definedName name="frbgsd" localSheetId="16" hidden="1">{"TAB1",#N/A,TRUE,"GENERAL";"TAB2",#N/A,TRUE,"GENERAL";"TAB3",#N/A,TRUE,"GENERAL";"TAB4",#N/A,TRUE,"GENERAL";"TAB5",#N/A,TRUE,"GENERAL"}</definedName>
    <definedName name="frbgsd" localSheetId="12" hidden="1">{"TAB1",#N/A,TRUE,"GENERAL";"TAB2",#N/A,TRUE,"GENERAL";"TAB3",#N/A,TRUE,"GENERAL";"TAB4",#N/A,TRUE,"GENERAL";"TAB5",#N/A,TRUE,"GENERAL"}</definedName>
    <definedName name="frbgsd" hidden="1">{"TAB1",#N/A,TRUE,"GENERAL";"TAB2",#N/A,TRUE,"GENERAL";"TAB3",#N/A,TRUE,"GENERAL";"TAB4",#N/A,TRUE,"GENERAL";"TAB5",#N/A,TRUE,"GENERAL"}</definedName>
    <definedName name="frdesd">#N/A</definedName>
    <definedName name="frefr" localSheetId="16" hidden="1">{"via1",#N/A,TRUE,"general";"via2",#N/A,TRUE,"general";"via3",#N/A,TRUE,"general"}</definedName>
    <definedName name="frefr" localSheetId="12" hidden="1">{"via1",#N/A,TRUE,"general";"via2",#N/A,TRUE,"general";"via3",#N/A,TRUE,"general"}</definedName>
    <definedName name="frefr" hidden="1">{"via1",#N/A,TRUE,"general";"via2",#N/A,TRUE,"general";"via3",#N/A,TRUE,"general"}</definedName>
    <definedName name="FREMDL_Zeit_1.000Bh">#REF!</definedName>
    <definedName name="FREMDL_Zeit_10.000Bh">#REF!</definedName>
    <definedName name="FREMDL_Zeit_100Bh">#REF!</definedName>
    <definedName name="FREMDL_Zeit_10Bh">#REF!</definedName>
    <definedName name="FREMDL_Zeit_15.000Bh">#REF!</definedName>
    <definedName name="FREMDL_Zeit_20.000Bh">#REF!</definedName>
    <definedName name="FREMDL_Zeit_250Bh">#REF!</definedName>
    <definedName name="FREMDL_Zeit_3.000Bh">#REF!</definedName>
    <definedName name="FREMDL_Zeit_30.000Bh">#REF!</definedName>
    <definedName name="FREMDL_Zeit_5.000Bh">#REF!</definedName>
    <definedName name="FREMDL_Zeit_500Bh">#REF!</definedName>
    <definedName name="FREMDL_Zeit_7.500Bh">#REF!</definedName>
    <definedName name="Frente">#REF!</definedName>
    <definedName name="frentes">OFFSET([36]DATOS!$A$88,,,COUNTA([36]DATOS!$A$88:$A$117),1)</definedName>
    <definedName name="fres">#N/A</definedName>
    <definedName name="frfa" localSheetId="16" hidden="1">{"via1",#N/A,TRUE,"general";"via2",#N/A,TRUE,"general";"via3",#N/A,TRUE,"general"}</definedName>
    <definedName name="frfa" localSheetId="12" hidden="1">{"via1",#N/A,TRUE,"general";"via2",#N/A,TRUE,"general";"via3",#N/A,TRUE,"general"}</definedName>
    <definedName name="frfa" hidden="1">{"via1",#N/A,TRUE,"general";"via2",#N/A,TRUE,"general";"via3",#N/A,TRUE,"general"}</definedName>
    <definedName name="frfr" localSheetId="16" hidden="1">{"TAB1",#N/A,TRUE,"GENERAL";"TAB2",#N/A,TRUE,"GENERAL";"TAB3",#N/A,TRUE,"GENERAL";"TAB4",#N/A,TRUE,"GENERAL";"TAB5",#N/A,TRUE,"GENERAL"}</definedName>
    <definedName name="frfr" localSheetId="1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sdfdf" localSheetId="1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fdf"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fsdsad"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dsad"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fsfs">#REF!</definedName>
    <definedName name="fsfso">#REF!</definedName>
    <definedName name="FSG">#N/A</definedName>
    <definedName name="FSV">#REF!</definedName>
    <definedName name="Ft">#REF!</definedName>
    <definedName name="fu">#N/A</definedName>
    <definedName name="Full_Print">#REF!</definedName>
    <definedName name="fv">#N/A</definedName>
    <definedName name="fwff" localSheetId="16" hidden="1">{"via1",#N/A,TRUE,"general";"via2",#N/A,TRUE,"general";"via3",#N/A,TRUE,"general"}</definedName>
    <definedName name="fwff" localSheetId="12" hidden="1">{"via1",#N/A,TRUE,"general";"via2",#N/A,TRUE,"general";"via3",#N/A,TRUE,"general"}</definedName>
    <definedName name="fwff" hidden="1">{"via1",#N/A,TRUE,"general";"via2",#N/A,TRUE,"general";"via3",#N/A,TRUE,"general"}</definedName>
    <definedName name="fwwe" localSheetId="16" hidden="1">{"via1",#N/A,TRUE,"general";"via2",#N/A,TRUE,"general";"via3",#N/A,TRUE,"general"}</definedName>
    <definedName name="fwwe" localSheetId="12" hidden="1">{"via1",#N/A,TRUE,"general";"via2",#N/A,TRUE,"general";"via3",#N/A,TRUE,"general"}</definedName>
    <definedName name="fwwe" hidden="1">{"via1",#N/A,TRUE,"general";"via2",#N/A,TRUE,"general";"via3",#N/A,TRUE,"general"}</definedName>
    <definedName name="FXMO">#REF!</definedName>
    <definedName name="FXSC">#REF!</definedName>
    <definedName name="fy">#N/A</definedName>
    <definedName name="fyy">#N/A</definedName>
    <definedName name="g">#REF!</definedName>
    <definedName name="G_C1">#REF!</definedName>
    <definedName name="G_C10">#REF!</definedName>
    <definedName name="G_C11">#REF!</definedName>
    <definedName name="G_C12">#REF!</definedName>
    <definedName name="G_C13">#REF!</definedName>
    <definedName name="G_C14">#REF!</definedName>
    <definedName name="G_C15">#REF!</definedName>
    <definedName name="G_C16">#REF!</definedName>
    <definedName name="G_C17">#REF!</definedName>
    <definedName name="G_C18">#REF!</definedName>
    <definedName name="G_C19">#REF!</definedName>
    <definedName name="G_C2">#REF!</definedName>
    <definedName name="G_C20">#REF!</definedName>
    <definedName name="G_C21">#REF!</definedName>
    <definedName name="G_C22">#REF!</definedName>
    <definedName name="G_C3">#REF!</definedName>
    <definedName name="G_C4">#REF!</definedName>
    <definedName name="G_C5">#REF!</definedName>
    <definedName name="G_C6">#REF!</definedName>
    <definedName name="G_C7">#REF!</definedName>
    <definedName name="G_C8">#REF!</definedName>
    <definedName name="G_C9">#REF!</definedName>
    <definedName name="G.Eg">#REF!</definedName>
    <definedName name="G.Em">#REF!</definedName>
    <definedName name="G.Eo">#REF!</definedName>
    <definedName name="G.Ew">#REF!</definedName>
    <definedName name="G1_">#REF!</definedName>
    <definedName name="ga">#N/A</definedName>
    <definedName name="Gabinete_Cerrado_de_Comunicaciones_de_100x60x60_cm.">#REF!</definedName>
    <definedName name="Gabinete_Cerrado_de_Comunicaciones_de_60x60x60_cm.">#REF!</definedName>
    <definedName name="Gabinetes_de_Incendio">#REF!</definedName>
    <definedName name="Gabinetes_de_Incendio_Clase_I">#REF!</definedName>
    <definedName name="Gabinetes_Metalicos__Cal._16_min__Color_Gris_Claro_para_T_GEN_1">#REF!</definedName>
    <definedName name="Gabinetes_Metalicos__Cal._16_min__Color_Gris_Claro_para_T_GEN_2">#REF!</definedName>
    <definedName name="Gabinetes_Metalicos__Cal._16_min__Color_Gris_Claro_para_T_GEN_3">#REF!</definedName>
    <definedName name="Gabinetes_Metalicos__Cal._16_min__Color_Gris_Claro_para_Tablero_General">#REF!</definedName>
    <definedName name="GAJ">#REF!</definedName>
    <definedName name="GALON">#REF!</definedName>
    <definedName name="Galvanizado_Abrazadera_ajustable_para_canal_estructural_1_2">[16]Productos!$B$119</definedName>
    <definedName name="Galvanizado_Abrazadera_ajustable_para_canal_estructural1">[16]Productos!$B$121</definedName>
    <definedName name="Galvanizado_Abrazadera_industrial_3">[16]Productos!$C$126</definedName>
    <definedName name="GANCHO">#REF!</definedName>
    <definedName name="Gancho_teja_eternit_55_MM">#REF!</definedName>
    <definedName name="GAS">#REF!</definedName>
    <definedName name="Gas_cilindro_40Lb">[16]Productos!$B$244</definedName>
    <definedName name="GastosViajes">'[22]PERSONAL Y OTROS'!$A$265:$A$269</definedName>
    <definedName name="gb">#N/A</definedName>
    <definedName name="gba" localSheetId="16" hidden="1">{#N/A,#N/A,FALSE,"orthoflow";#N/A,#N/A,FALSE,"Miscelaneos";#N/A,#N/A,FALSE,"Instrumentacio";#N/A,#N/A,FALSE,"Electrico";#N/A,#N/A,FALSE,"Valv. Seguridad"}</definedName>
    <definedName name="gba" localSheetId="12"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16" hidden="1">{#N/A,#N/A,FALSE,"Estatico";#N/A,#N/A,FALSE,"Tuberia";#N/A,#N/A,FALSE,"Instrumentación";#N/A,#N/A,FALSE,"Mecanica";#N/A,#N/A,FALSE,"Electrico";#N/A,#N/A,FALSE,"Ofic.Civiles"}</definedName>
    <definedName name="gbac" localSheetId="12"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16" hidden="1">{"TAB1",#N/A,TRUE,"GENERAL";"TAB2",#N/A,TRUE,"GENERAL";"TAB3",#N/A,TRUE,"GENERAL";"TAB4",#N/A,TRUE,"GENERAL";"TAB5",#N/A,TRUE,"GENERAL"}</definedName>
    <definedName name="gbbfghghj" localSheetId="12" hidden="1">{"TAB1",#N/A,TRUE,"GENERAL";"TAB2",#N/A,TRUE,"GENERAL";"TAB3",#N/A,TRUE,"GENERAL";"TAB4",#N/A,TRUE,"GENERAL";"TAB5",#N/A,TRUE,"GENERAL"}</definedName>
    <definedName name="gbbfghghj" hidden="1">{"TAB1",#N/A,TRUE,"GENERAL";"TAB2",#N/A,TRUE,"GENERAL";"TAB3",#N/A,TRUE,"GENERAL";"TAB4",#N/A,TRUE,"GENERAL";"TAB5",#N/A,TRUE,"GENERAL"}</definedName>
    <definedName name="GBGB">#REF!</definedName>
    <definedName name="gc">#N/A</definedName>
    <definedName name="GCB">#REF!</definedName>
    <definedName name="GCI">#REF!</definedName>
    <definedName name="GCN">#REF!</definedName>
    <definedName name="GCP">#REF!</definedName>
    <definedName name="gd">#N/A</definedName>
    <definedName name="gdj">#N/A</definedName>
    <definedName name="GDN">#REF!</definedName>
    <definedName name="GDR">#REF!</definedName>
    <definedName name="gdt" localSheetId="16" hidden="1">{"TAB1",#N/A,TRUE,"GENERAL";"TAB2",#N/A,TRUE,"GENERAL";"TAB3",#N/A,TRUE,"GENERAL";"TAB4",#N/A,TRUE,"GENERAL";"TAB5",#N/A,TRUE,"GENERAL"}</definedName>
    <definedName name="gdt" localSheetId="12" hidden="1">{"TAB1",#N/A,TRUE,"GENERAL";"TAB2",#N/A,TRUE,"GENERAL";"TAB3",#N/A,TRUE,"GENERAL";"TAB4",#N/A,TRUE,"GENERAL";"TAB5",#N/A,TRUE,"GENERAL"}</definedName>
    <definedName name="gdt" hidden="1">{"TAB1",#N/A,TRUE,"GENERAL";"TAB2",#N/A,TRUE,"GENERAL";"TAB3",#N/A,TRUE,"GENERAL";"TAB4",#N/A,TRUE,"GENERAL";"TAB5",#N/A,TRUE,"GENERAL"}</definedName>
    <definedName name="Ge">#REF!</definedName>
    <definedName name="GEA">#REF!</definedName>
    <definedName name="GEA1_1">#REF!</definedName>
    <definedName name="GEA1_1_1">#REF!</definedName>
    <definedName name="GEA1_1_10">#REF!</definedName>
    <definedName name="GEA1_1_2">#REF!</definedName>
    <definedName name="GEA1_1_3">#REF!</definedName>
    <definedName name="GEA1_1_4">#REF!</definedName>
    <definedName name="GEA1_1_5">#REF!</definedName>
    <definedName name="GEA1_1_6">#REF!</definedName>
    <definedName name="GEA1_1_7">#REF!</definedName>
    <definedName name="GEA1_1_8">#REF!</definedName>
    <definedName name="GEA1_1_9">#REF!</definedName>
    <definedName name="GEA1_2">#REF!</definedName>
    <definedName name="GEA1_3">#REF!</definedName>
    <definedName name="GEA1_4">#REF!</definedName>
    <definedName name="GEC">#REF!</definedName>
    <definedName name="GEC_ON_DAPIAY">#REF!</definedName>
    <definedName name="GEC_ON_GER">#REF!</definedName>
    <definedName name="geg" localSheetId="16" hidden="1">{"via1",#N/A,TRUE,"general";"via2",#N/A,TRUE,"general";"via3",#N/A,TRUE,"general"}</definedName>
    <definedName name="geg" localSheetId="12" hidden="1">{"via1",#N/A,TRUE,"general";"via2",#N/A,TRUE,"general";"via3",#N/A,TRUE,"general"}</definedName>
    <definedName name="geg" hidden="1">{"via1",#N/A,TRUE,"general";"via2",#N/A,TRUE,"general";"via3",#N/A,TRUE,"general"}</definedName>
    <definedName name="Generación_de_análisis_de_precios_Unitarios.">#REF!</definedName>
    <definedName name="GENERAL">#REF!</definedName>
    <definedName name="GENERAL1">#REF!</definedName>
    <definedName name="GEO">#REF!</definedName>
    <definedName name="Geosinteticos" localSheetId="16">#REF!</definedName>
    <definedName name="Geosinteticos">#REF!</definedName>
    <definedName name="Geotex">#REF!</definedName>
    <definedName name="Geotextil_tejido_ST_200">#REF!</definedName>
    <definedName name="GERENCIA">#REF!</definedName>
    <definedName name="GERENCIA1">#REF!</definedName>
    <definedName name="GERENCIA2">#REF!</definedName>
    <definedName name="Gerente">#REF!</definedName>
    <definedName name="gerg" localSheetId="16" hidden="1">{"TAB1",#N/A,TRUE,"GENERAL";"TAB2",#N/A,TRUE,"GENERAL";"TAB3",#N/A,TRUE,"GENERAL";"TAB4",#N/A,TRUE,"GENERAL";"TAB5",#N/A,TRUE,"GENERAL"}</definedName>
    <definedName name="gerg" localSheetId="12" hidden="1">{"TAB1",#N/A,TRUE,"GENERAL";"TAB2",#N/A,TRUE,"GENERAL";"TAB3",#N/A,TRUE,"GENERAL";"TAB4",#N/A,TRUE,"GENERAL";"TAB5",#N/A,TRUE,"GENERAL"}</definedName>
    <definedName name="gerg" hidden="1">{"TAB1",#N/A,TRUE,"GENERAL";"TAB2",#N/A,TRUE,"GENERAL";"TAB3",#N/A,TRUE,"GENERAL";"TAB4",#N/A,TRUE,"GENERAL";"TAB5",#N/A,TRUE,"GENERAL"}</definedName>
    <definedName name="gerg54" localSheetId="16" hidden="1">{"via1",#N/A,TRUE,"general";"via2",#N/A,TRUE,"general";"via3",#N/A,TRUE,"general"}</definedName>
    <definedName name="gerg54" localSheetId="12" hidden="1">{"via1",#N/A,TRUE,"general";"via2",#N/A,TRUE,"general";"via3",#N/A,TRUE,"general"}</definedName>
    <definedName name="gerg54" hidden="1">{"via1",#N/A,TRUE,"general";"via2",#N/A,TRUE,"general";"via3",#N/A,TRUE,"general"}</definedName>
    <definedName name="gergew" localSheetId="16" hidden="1">{"TAB1",#N/A,TRUE,"GENERAL";"TAB2",#N/A,TRUE,"GENERAL";"TAB3",#N/A,TRUE,"GENERAL";"TAB4",#N/A,TRUE,"GENERAL";"TAB5",#N/A,TRUE,"GENERAL"}</definedName>
    <definedName name="gergew" localSheetId="12" hidden="1">{"TAB1",#N/A,TRUE,"GENERAL";"TAB2",#N/A,TRUE,"GENERAL";"TAB3",#N/A,TRUE,"GENERAL";"TAB4",#N/A,TRUE,"GENERAL";"TAB5",#N/A,TRUE,"GENERAL"}</definedName>
    <definedName name="gergew" hidden="1">{"TAB1",#N/A,TRUE,"GENERAL";"TAB2",#N/A,TRUE,"GENERAL";"TAB3",#N/A,TRUE,"GENERAL";"TAB4",#N/A,TRUE,"GENERAL";"TAB5",#N/A,TRUE,"GENERAL"}</definedName>
    <definedName name="gergw" localSheetId="16" hidden="1">{"TAB1",#N/A,TRUE,"GENERAL";"TAB2",#N/A,TRUE,"GENERAL";"TAB3",#N/A,TRUE,"GENERAL";"TAB4",#N/A,TRUE,"GENERAL";"TAB5",#N/A,TRUE,"GENERAL"}</definedName>
    <definedName name="gergw" localSheetId="12" hidden="1">{"TAB1",#N/A,TRUE,"GENERAL";"TAB2",#N/A,TRUE,"GENERAL";"TAB3",#N/A,TRUE,"GENERAL";"TAB4",#N/A,TRUE,"GENERAL";"TAB5",#N/A,TRUE,"GENERAL"}</definedName>
    <definedName name="gergw" hidden="1">{"TAB1",#N/A,TRUE,"GENERAL";"TAB2",#N/A,TRUE,"GENERAL";"TAB3",#N/A,TRUE,"GENERAL";"TAB4",#N/A,TRUE,"GENERAL";"TAB5",#N/A,TRUE,"GENERAL"}</definedName>
    <definedName name="GETROEL_1.000Bh">#REF!</definedName>
    <definedName name="GETROEL_10.000Bh">#REF!</definedName>
    <definedName name="GETROEL_100Bh">#REF!</definedName>
    <definedName name="GETROEL_10Bh">#REF!</definedName>
    <definedName name="GETROEL_15.000Bh">#REF!</definedName>
    <definedName name="GETROEL_20.000Bh">#REF!</definedName>
    <definedName name="GETROEL_250Bh">#REF!</definedName>
    <definedName name="GETROEL_3.000Bh">#REF!</definedName>
    <definedName name="GETROEL_30.000Bh">#REF!</definedName>
    <definedName name="GETROEL_5.000Bh">#REF!</definedName>
    <definedName name="GETROEL_500Bh">#REF!</definedName>
    <definedName name="GETROEL_7.500Bh">#REF!</definedName>
    <definedName name="gf">#N/A</definedName>
    <definedName name="gfd" localSheetId="16" hidden="1">{"TAB1",#N/A,TRUE,"GENERAL";"TAB2",#N/A,TRUE,"GENERAL";"TAB3",#N/A,TRUE,"GENERAL";"TAB4",#N/A,TRUE,"GENERAL";"TAB5",#N/A,TRUE,"GENERAL"}</definedName>
    <definedName name="gfd" localSheetId="12" hidden="1">{"TAB1",#N/A,TRUE,"GENERAL";"TAB2",#N/A,TRUE,"GENERAL";"TAB3",#N/A,TRUE,"GENERAL";"TAB4",#N/A,TRUE,"GENERAL";"TAB5",#N/A,TRUE,"GENERAL"}</definedName>
    <definedName name="gfd" hidden="1">{"TAB1",#N/A,TRUE,"GENERAL";"TAB2",#N/A,TRUE,"GENERAL";"TAB3",#N/A,TRUE,"GENERAL";"TAB4",#N/A,TRUE,"GENERAL";"TAB5",#N/A,TRUE,"GENERAL"}</definedName>
    <definedName name="gfdg" localSheetId="16" hidden="1">{"via1",#N/A,TRUE,"general";"via2",#N/A,TRUE,"general";"via3",#N/A,TRUE,"general"}</definedName>
    <definedName name="gfdg" localSheetId="12" hidden="1">{"via1",#N/A,TRUE,"general";"via2",#N/A,TRUE,"general";"via3",#N/A,TRUE,"general"}</definedName>
    <definedName name="gfdg" hidden="1">{"via1",#N/A,TRUE,"general";"via2",#N/A,TRUE,"general";"via3",#N/A,TRUE,"general"}</definedName>
    <definedName name="GFDGSAGS">#REF!</definedName>
    <definedName name="gffgfhhf" localSheetId="16" hidden="1">{#N/A,#N/A,TRUE,"INGENIERIA";#N/A,#N/A,TRUE,"COMPRAS";#N/A,#N/A,TRUE,"DIRECCION";#N/A,#N/A,TRUE,"RESUMEN"}</definedName>
    <definedName name="gffgfhhf" localSheetId="12" hidden="1">{#N/A,#N/A,TRUE,"INGENIERIA";#N/A,#N/A,TRUE,"COMPRAS";#N/A,#N/A,TRUE,"DIRECCION";#N/A,#N/A,TRUE,"RESUMEN"}</definedName>
    <definedName name="gffgfhhf" hidden="1">{#N/A,#N/A,TRUE,"INGENIERIA";#N/A,#N/A,TRUE,"COMPRAS";#N/A,#N/A,TRUE,"DIRECCION";#N/A,#N/A,TRUE,"RESUMEN"}</definedName>
    <definedName name="gfgfgr" localSheetId="16" hidden="1">{"via1",#N/A,TRUE,"general";"via2",#N/A,TRUE,"general";"via3",#N/A,TRUE,"general"}</definedName>
    <definedName name="gfgfgr" localSheetId="12" hidden="1">{"via1",#N/A,TRUE,"general";"via2",#N/A,TRUE,"general";"via3",#N/A,TRUE,"general"}</definedName>
    <definedName name="gfgfgr" hidden="1">{"via1",#N/A,TRUE,"general";"via2",#N/A,TRUE,"general";"via3",#N/A,TRUE,"general"}</definedName>
    <definedName name="gfhf" localSheetId="16" hidden="1">{"via1",#N/A,TRUE,"general";"via2",#N/A,TRUE,"general";"via3",#N/A,TRUE,"general"}</definedName>
    <definedName name="gfhf" localSheetId="12" hidden="1">{"via1",#N/A,TRUE,"general";"via2",#N/A,TRUE,"general";"via3",#N/A,TRUE,"general"}</definedName>
    <definedName name="gfhf" hidden="1">{"via1",#N/A,TRUE,"general";"via2",#N/A,TRUE,"general";"via3",#N/A,TRUE,"general"}</definedName>
    <definedName name="gfhfdh" localSheetId="16" hidden="1">{"TAB1",#N/A,TRUE,"GENERAL";"TAB2",#N/A,TRUE,"GENERAL";"TAB3",#N/A,TRUE,"GENERAL";"TAB4",#N/A,TRUE,"GENERAL";"TAB5",#N/A,TRUE,"GENERAL"}</definedName>
    <definedName name="gfhfdh" localSheetId="12" hidden="1">{"TAB1",#N/A,TRUE,"GENERAL";"TAB2",#N/A,TRUE,"GENERAL";"TAB3",#N/A,TRUE,"GENERAL";"TAB4",#N/A,TRUE,"GENERAL";"TAB5",#N/A,TRUE,"GENERAL"}</definedName>
    <definedName name="gfhfdh" hidden="1">{"TAB1",#N/A,TRUE,"GENERAL";"TAB2",#N/A,TRUE,"GENERAL";"TAB3",#N/A,TRUE,"GENERAL";"TAB4",#N/A,TRUE,"GENERAL";"TAB5",#N/A,TRUE,"GENERAL"}</definedName>
    <definedName name="gfhgfh" localSheetId="16" hidden="1">{"TAB1",#N/A,TRUE,"GENERAL";"TAB2",#N/A,TRUE,"GENERAL";"TAB3",#N/A,TRUE,"GENERAL";"TAB4",#N/A,TRUE,"GENERAL";"TAB5",#N/A,TRUE,"GENERAL"}</definedName>
    <definedName name="gfhgfh" localSheetId="12" hidden="1">{"TAB1",#N/A,TRUE,"GENERAL";"TAB2",#N/A,TRUE,"GENERAL";"TAB3",#N/A,TRUE,"GENERAL";"TAB4",#N/A,TRUE,"GENERAL";"TAB5",#N/A,TRUE,"GENERAL"}</definedName>
    <definedName name="gfhgfh" hidden="1">{"TAB1",#N/A,TRUE,"GENERAL";"TAB2",#N/A,TRUE,"GENERAL";"TAB3",#N/A,TRUE,"GENERAL";"TAB4",#N/A,TRUE,"GENERAL";"TAB5",#N/A,TRUE,"GENERAL"}</definedName>
    <definedName name="GFJHGJ" localSheetId="16" hidden="1">{"TAB1",#N/A,TRUE,"GENERAL";"TAB2",#N/A,TRUE,"GENERAL";"TAB3",#N/A,TRUE,"GENERAL";"TAB4",#N/A,TRUE,"GENERAL";"TAB5",#N/A,TRUE,"GENERAL"}</definedName>
    <definedName name="GFJHGJ" localSheetId="12" hidden="1">{"TAB1",#N/A,TRUE,"GENERAL";"TAB2",#N/A,TRUE,"GENERAL";"TAB3",#N/A,TRUE,"GENERAL";"TAB4",#N/A,TRUE,"GENERAL";"TAB5",#N/A,TRUE,"GENERAL"}</definedName>
    <definedName name="GFJHGJ" hidden="1">{"TAB1",#N/A,TRUE,"GENERAL";"TAB2",#N/A,TRUE,"GENERAL";"TAB3",#N/A,TRUE,"GENERAL";"TAB4",#N/A,TRUE,"GENERAL";"TAB5",#N/A,TRUE,"GENERAL"}</definedName>
    <definedName name="gfjjh" localSheetId="16" hidden="1">{"via1",#N/A,TRUE,"general";"via2",#N/A,TRUE,"general";"via3",#N/A,TRUE,"general"}</definedName>
    <definedName name="gfjjh" localSheetId="12" hidden="1">{"via1",#N/A,TRUE,"general";"via2",#N/A,TRUE,"general";"via3",#N/A,TRUE,"general"}</definedName>
    <definedName name="gfjjh" hidden="1">{"via1",#N/A,TRUE,"general";"via2",#N/A,TRUE,"general";"via3",#N/A,TRUE,"general"}</definedName>
    <definedName name="GFN">#REF!</definedName>
    <definedName name="gft">#N/A</definedName>
    <definedName name="gfutyj6" localSheetId="16" hidden="1">{"via1",#N/A,TRUE,"general";"via2",#N/A,TRUE,"general";"via3",#N/A,TRUE,"general"}</definedName>
    <definedName name="gfutyj6" localSheetId="12" hidden="1">{"via1",#N/A,TRUE,"general";"via2",#N/A,TRUE,"general";"via3",#N/A,TRUE,"general"}</definedName>
    <definedName name="gfutyj6" hidden="1">{"via1",#N/A,TRUE,"general";"via2",#N/A,TRUE,"general";"via3",#N/A,TRUE,"general"}</definedName>
    <definedName name="GG" localSheetId="16">#REF!</definedName>
    <definedName name="GG" localSheetId="12">#REF!</definedName>
    <definedName name="gg" hidden="1">{"TAB1",#N/A,TRUE,"GENERAL";"TAB2",#N/A,TRUE,"GENERAL";"TAB3",#N/A,TRUE,"GENERAL";"TAB4",#N/A,TRUE,"GENERAL";"TAB5",#N/A,TRUE,"GENERAL"}</definedName>
    <definedName name="ggdr" localSheetId="16" hidden="1">{"via1",#N/A,TRUE,"general";"via2",#N/A,TRUE,"general";"via3",#N/A,TRUE,"general"}</definedName>
    <definedName name="ggdr" localSheetId="12" hidden="1">{"via1",#N/A,TRUE,"general";"via2",#N/A,TRUE,"general";"via3",#N/A,TRUE,"general"}</definedName>
    <definedName name="ggdr" hidden="1">{"via1",#N/A,TRUE,"general";"via2",#N/A,TRUE,"general";"via3",#N/A,TRUE,"general"}</definedName>
    <definedName name="ggerg" localSheetId="16" hidden="1">{"TAB1",#N/A,TRUE,"GENERAL";"TAB2",#N/A,TRUE,"GENERAL";"TAB3",#N/A,TRUE,"GENERAL";"TAB4",#N/A,TRUE,"GENERAL";"TAB5",#N/A,TRUE,"GENERAL"}</definedName>
    <definedName name="ggerg" localSheetId="12" hidden="1">{"TAB1",#N/A,TRUE,"GENERAL";"TAB2",#N/A,TRUE,"GENERAL";"TAB3",#N/A,TRUE,"GENERAL";"TAB4",#N/A,TRUE,"GENERAL";"TAB5",#N/A,TRUE,"GENERAL"}</definedName>
    <definedName name="ggerg" hidden="1">{"TAB1",#N/A,TRUE,"GENERAL";"TAB2",#N/A,TRUE,"GENERAL";"TAB3",#N/A,TRUE,"GENERAL";"TAB4",#N/A,TRUE,"GENERAL";"TAB5",#N/A,TRUE,"GENERAL"}</definedName>
    <definedName name="ggg" hidden="1">#REF!</definedName>
    <definedName name="gggb" localSheetId="16" hidden="1">{"TAB1",#N/A,TRUE,"GENERAL";"TAB2",#N/A,TRUE,"GENERAL";"TAB3",#N/A,TRUE,"GENERAL";"TAB4",#N/A,TRUE,"GENERAL";"TAB5",#N/A,TRUE,"GENERAL"}</definedName>
    <definedName name="gggb" localSheetId="12" hidden="1">{"TAB1",#N/A,TRUE,"GENERAL";"TAB2",#N/A,TRUE,"GENERAL";"TAB3",#N/A,TRUE,"GENERAL";"TAB4",#N/A,TRUE,"GENERAL";"TAB5",#N/A,TRUE,"GENERAL"}</definedName>
    <definedName name="gggb" hidden="1">{"TAB1",#N/A,TRUE,"GENERAL";"TAB2",#N/A,TRUE,"GENERAL";"TAB3",#N/A,TRUE,"GENERAL";"TAB4",#N/A,TRUE,"GENERAL";"TAB5",#N/A,TRUE,"GENERAL"}</definedName>
    <definedName name="gggg" localSheetId="16" hidden="1">{"via1",#N/A,TRUE,"general";"via2",#N/A,TRUE,"general";"via3",#N/A,TRUE,"general"}</definedName>
    <definedName name="gggg" localSheetId="12" hidden="1">{"via1",#N/A,TRUE,"general";"via2",#N/A,TRUE,"general";"via3",#N/A,TRUE,"general"}</definedName>
    <definedName name="gggg" hidden="1">{"via1",#N/A,TRUE,"general";"via2",#N/A,TRUE,"general";"via3",#N/A,TRUE,"general"}</definedName>
    <definedName name="ggggd" localSheetId="16" hidden="1">{"TAB1",#N/A,TRUE,"GENERAL";"TAB2",#N/A,TRUE,"GENERAL";"TAB3",#N/A,TRUE,"GENERAL";"TAB4",#N/A,TRUE,"GENERAL";"TAB5",#N/A,TRUE,"GENERAL"}</definedName>
    <definedName name="ggggd" localSheetId="12" hidden="1">{"TAB1",#N/A,TRUE,"GENERAL";"TAB2",#N/A,TRUE,"GENERAL";"TAB3",#N/A,TRUE,"GENERAL";"TAB4",#N/A,TRUE,"GENERAL";"TAB5",#N/A,TRUE,"GENERAL"}</definedName>
    <definedName name="ggggd" hidden="1">{"TAB1",#N/A,TRUE,"GENERAL";"TAB2",#N/A,TRUE,"GENERAL";"TAB3",#N/A,TRUE,"GENERAL";"TAB4",#N/A,TRUE,"GENERAL";"TAB5",#N/A,TRUE,"GENERAL"}</definedName>
    <definedName name="gggggddd">#N/A</definedName>
    <definedName name="gggggg">#N/A</definedName>
    <definedName name="gggggggggggbbbbbbbbbbbbbb" hidden="1">#REF!</definedName>
    <definedName name="GGGGGGGGGGGGG">#N/A</definedName>
    <definedName name="GGGGGGGGGGGGGGGGG">#N/A</definedName>
    <definedName name="GGGGGGGGGTTTTTTTTTTT">#N/A</definedName>
    <definedName name="gggggt" localSheetId="16" hidden="1">{"via1",#N/A,TRUE,"general";"via2",#N/A,TRUE,"general";"via3",#N/A,TRUE,"general"}</definedName>
    <definedName name="gggggt" localSheetId="12" hidden="1">{"via1",#N/A,TRUE,"general";"via2",#N/A,TRUE,"general";"via3",#N/A,TRUE,"general"}</definedName>
    <definedName name="gggggt" hidden="1">{"via1",#N/A,TRUE,"general";"via2",#N/A,TRUE,"general";"via3",#N/A,TRUE,"general"}</definedName>
    <definedName name="gggghn" localSheetId="16" hidden="1">{"TAB1",#N/A,TRUE,"GENERAL";"TAB2",#N/A,TRUE,"GENERAL";"TAB3",#N/A,TRUE,"GENERAL";"TAB4",#N/A,TRUE,"GENERAL";"TAB5",#N/A,TRUE,"GENERAL"}</definedName>
    <definedName name="gggghn" localSheetId="12" hidden="1">{"TAB1",#N/A,TRUE,"GENERAL";"TAB2",#N/A,TRUE,"GENERAL";"TAB3",#N/A,TRUE,"GENERAL";"TAB4",#N/A,TRUE,"GENERAL";"TAB5",#N/A,TRUE,"GENERAL"}</definedName>
    <definedName name="gggghn" hidden="1">{"TAB1",#N/A,TRUE,"GENERAL";"TAB2",#N/A,TRUE,"GENERAL";"TAB3",#N/A,TRUE,"GENERAL";"TAB4",#N/A,TRUE,"GENERAL";"TAB5",#N/A,TRUE,"GENERAL"}</definedName>
    <definedName name="GGGGJJJJKKK">#N/A</definedName>
    <definedName name="ggggt" localSheetId="16" hidden="1">{"TAB1",#N/A,TRUE,"GENERAL";"TAB2",#N/A,TRUE,"GENERAL";"TAB3",#N/A,TRUE,"GENERAL";"TAB4",#N/A,TRUE,"GENERAL";"TAB5",#N/A,TRUE,"GENERAL"}</definedName>
    <definedName name="ggggt" localSheetId="12" hidden="1">{"TAB1",#N/A,TRUE,"GENERAL";"TAB2",#N/A,TRUE,"GENERAL";"TAB3",#N/A,TRUE,"GENERAL";"TAB4",#N/A,TRUE,"GENERAL";"TAB5",#N/A,TRUE,"GENERAL"}</definedName>
    <definedName name="ggggt" hidden="1">{"TAB1",#N/A,TRUE,"GENERAL";"TAB2",#N/A,TRUE,"GENERAL";"TAB3",#N/A,TRUE,"GENERAL";"TAB4",#N/A,TRUE,"GENERAL";"TAB5",#N/A,TRUE,"GENERAL"}</definedName>
    <definedName name="ggggy" localSheetId="16" hidden="1">{"TAB1",#N/A,TRUE,"GENERAL";"TAB2",#N/A,TRUE,"GENERAL";"TAB3",#N/A,TRUE,"GENERAL";"TAB4",#N/A,TRUE,"GENERAL";"TAB5",#N/A,TRUE,"GENERAL"}</definedName>
    <definedName name="ggggy" localSheetId="12" hidden="1">{"TAB1",#N/A,TRUE,"GENERAL";"TAB2",#N/A,TRUE,"GENERAL";"TAB3",#N/A,TRUE,"GENERAL";"TAB4",#N/A,TRUE,"GENERAL";"TAB5",#N/A,TRUE,"GENERAL"}</definedName>
    <definedName name="ggggy" hidden="1">{"TAB1",#N/A,TRUE,"GENERAL";"TAB2",#N/A,TRUE,"GENERAL";"TAB3",#N/A,TRUE,"GENERAL";"TAB4",#N/A,TRUE,"GENERAL";"TAB5",#N/A,TRUE,"GENERAL"}</definedName>
    <definedName name="gggtgd" localSheetId="16" hidden="1">{"via1",#N/A,TRUE,"general";"via2",#N/A,TRUE,"general";"via3",#N/A,TRUE,"general"}</definedName>
    <definedName name="gggtgd" localSheetId="12" hidden="1">{"via1",#N/A,TRUE,"general";"via2",#N/A,TRUE,"general";"via3",#N/A,TRUE,"general"}</definedName>
    <definedName name="gggtgd" hidden="1">{"via1",#N/A,TRUE,"general";"via2",#N/A,TRUE,"general";"via3",#N/A,TRUE,"general"}</definedName>
    <definedName name="ggjgjkg" localSheetId="16" hidden="1">{#N/A,#N/A,TRUE,"1842CWN0"}</definedName>
    <definedName name="ggjgjkg" localSheetId="12" hidden="1">{#N/A,#N/A,TRUE,"1842CWN0"}</definedName>
    <definedName name="ggjgjkg" hidden="1">{#N/A,#N/A,TRUE,"1842CWN0"}</definedName>
    <definedName name="ggtgt" localSheetId="16" hidden="1">{"via1",#N/A,TRUE,"general";"via2",#N/A,TRUE,"general";"via3",#N/A,TRUE,"general"}</definedName>
    <definedName name="ggtgt" localSheetId="12" hidden="1">{"via1",#N/A,TRUE,"general";"via2",#N/A,TRUE,"general";"via3",#N/A,TRUE,"general"}</definedName>
    <definedName name="ggtgt" hidden="1">{"via1",#N/A,TRUE,"general";"via2",#N/A,TRUE,"general";"via3",#N/A,TRUE,"general"}</definedName>
    <definedName name="gh">#N/A</definedName>
    <definedName name="ghdghuy" localSheetId="16" hidden="1">{"via1",#N/A,TRUE,"general";"via2",#N/A,TRUE,"general";"via3",#N/A,TRUE,"general"}</definedName>
    <definedName name="ghdghuy" localSheetId="12" hidden="1">{"via1",#N/A,TRUE,"general";"via2",#N/A,TRUE,"general";"via3",#N/A,TRUE,"general"}</definedName>
    <definedName name="ghdghuy" hidden="1">{"via1",#N/A,TRUE,"general";"via2",#N/A,TRUE,"general";"via3",#N/A,TRUE,"general"}</definedName>
    <definedName name="GHDP" localSheetId="16" hidden="1">{"via1",#N/A,TRUE,"general";"via2",#N/A,TRUE,"general";"via3",#N/A,TRUE,"general"}</definedName>
    <definedName name="GHDP" localSheetId="12" hidden="1">{"via1",#N/A,TRUE,"general";"via2",#N/A,TRUE,"general";"via3",#N/A,TRUE,"general"}</definedName>
    <definedName name="GHDP" hidden="1">{"via1",#N/A,TRUE,"general";"via2",#N/A,TRUE,"general";"via3",#N/A,TRUE,"general"}</definedName>
    <definedName name="ghf">#REF!</definedName>
    <definedName name="ghfg" localSheetId="16" hidden="1">{"via1",#N/A,TRUE,"general";"via2",#N/A,TRUE,"general";"via3",#N/A,TRUE,"general"}</definedName>
    <definedName name="ghfg" localSheetId="12" hidden="1">{"via1",#N/A,TRUE,"general";"via2",#N/A,TRUE,"general";"via3",#N/A,TRUE,"general"}</definedName>
    <definedName name="ghfg" hidden="1">{"via1",#N/A,TRUE,"general";"via2",#N/A,TRUE,"general";"via3",#N/A,TRUE,"general"}</definedName>
    <definedName name="ghghy">#REF!</definedName>
    <definedName name="ghjghj" localSheetId="16" hidden="1">{"TAB1",#N/A,TRUE,"GENERAL";"TAB2",#N/A,TRUE,"GENERAL";"TAB3",#N/A,TRUE,"GENERAL";"TAB4",#N/A,TRUE,"GENERAL";"TAB5",#N/A,TRUE,"GENERAL"}</definedName>
    <definedName name="ghjghj" localSheetId="12" hidden="1">{"TAB1",#N/A,TRUE,"GENERAL";"TAB2",#N/A,TRUE,"GENERAL";"TAB3",#N/A,TRUE,"GENERAL";"TAB4",#N/A,TRUE,"GENERAL";"TAB5",#N/A,TRUE,"GENERAL"}</definedName>
    <definedName name="ghjghj" hidden="1">{"TAB1",#N/A,TRUE,"GENERAL";"TAB2",#N/A,TRUE,"GENERAL";"TAB3",#N/A,TRUE,"GENERAL";"TAB4",#N/A,TRUE,"GENERAL";"TAB5",#N/A,TRUE,"GENERAL"}</definedName>
    <definedName name="GHKJHK" localSheetId="16" hidden="1">{"TAB1",#N/A,TRUE,"GENERAL";"TAB2",#N/A,TRUE,"GENERAL";"TAB3",#N/A,TRUE,"GENERAL";"TAB4",#N/A,TRUE,"GENERAL";"TAB5",#N/A,TRUE,"GENERAL"}</definedName>
    <definedName name="GHKJHK" localSheetId="12" hidden="1">{"TAB1",#N/A,TRUE,"GENERAL";"TAB2",#N/A,TRUE,"GENERAL";"TAB3",#N/A,TRUE,"GENERAL";"TAB4",#N/A,TRUE,"GENERAL";"TAB5",#N/A,TRUE,"GENERAL"}</definedName>
    <definedName name="GHKJHK" hidden="1">{"TAB1",#N/A,TRUE,"GENERAL";"TAB2",#N/A,TRUE,"GENERAL";"TAB3",#N/A,TRUE,"GENERAL";"TAB4",#N/A,TRUE,"GENERAL";"TAB5",#N/A,TRUE,"GENERAL"}</definedName>
    <definedName name="ghnbbfr" localSheetId="16" hidden="1">{#N/A,#N/A,TRUE,"1842CWN0"}</definedName>
    <definedName name="ghnbbfr" localSheetId="12" hidden="1">{#N/A,#N/A,TRUE,"1842CWN0"}</definedName>
    <definedName name="ghnbbfr" hidden="1">{#N/A,#N/A,TRUE,"1842CWN0"}</definedName>
    <definedName name="ghu">#N/A</definedName>
    <definedName name="Gi">#REF!</definedName>
    <definedName name="gj">#N/A</definedName>
    <definedName name="GJHVCB" localSheetId="16" hidden="1">{"TAB1",#N/A,TRUE,"GENERAL";"TAB2",#N/A,TRUE,"GENERAL";"TAB3",#N/A,TRUE,"GENERAL";"TAB4",#N/A,TRUE,"GENERAL";"TAB5",#N/A,TRUE,"GENERAL"}</definedName>
    <definedName name="GJHVCB" localSheetId="12" hidden="1">{"TAB1",#N/A,TRUE,"GENERAL";"TAB2",#N/A,TRUE,"GENERAL";"TAB3",#N/A,TRUE,"GENERAL";"TAB4",#N/A,TRUE,"GENERAL";"TAB5",#N/A,TRUE,"GENERAL"}</definedName>
    <definedName name="GJHVCB" hidden="1">{"TAB1",#N/A,TRUE,"GENERAL";"TAB2",#N/A,TRUE,"GENERAL";"TAB3",#N/A,TRUE,"GENERAL";"TAB4",#N/A,TRUE,"GENERAL";"TAB5",#N/A,TRUE,"GENERAL"}</definedName>
    <definedName name="gk" localSheetId="16" hidden="1">{"via1",#N/A,TRUE,"general";"via2",#N/A,TRUE,"general";"via3",#N/A,TRUE,"general"}</definedName>
    <definedName name="gk" localSheetId="12" hidden="1">{"via1",#N/A,TRUE,"general";"via2",#N/A,TRUE,"general";"via3",#N/A,TRUE,"general"}</definedName>
    <definedName name="gk" hidden="1">{"via1",#N/A,TRUE,"general";"via2",#N/A,TRUE,"general";"via3",#N/A,TRUE,"general"}</definedName>
    <definedName name="GKJDGDIJZ">"Imagen 3"</definedName>
    <definedName name="gl">#N/A</definedName>
    <definedName name="GMM_ON_ASO">#REF!</definedName>
    <definedName name="GMM_ON_DMARES">#REF!</definedName>
    <definedName name="GMM_ON_DRIO">#REF!</definedName>
    <definedName name="gmt">#N/A</definedName>
    <definedName name="gn">#N/A</definedName>
    <definedName name="gnm">#N/A</definedName>
    <definedName name="gñ">#N/A</definedName>
    <definedName name="GOR">#REF!</definedName>
    <definedName name="GOT">#REF!</definedName>
    <definedName name="gp">#N/A</definedName>
    <definedName name="GPO">#REF!</definedName>
    <definedName name="GPR">#REF!</definedName>
    <definedName name="GQWRG">#REF!</definedName>
    <definedName name="GRA">#REF!</definedName>
    <definedName name="GRAB_Zeit_1.000Bh">#REF!</definedName>
    <definedName name="GRAB_Zeit_10.000Bh">#REF!</definedName>
    <definedName name="GRAB_Zeit_100Bh">#REF!</definedName>
    <definedName name="GRAB_Zeit_10Bh">#REF!</definedName>
    <definedName name="GRAB_Zeit_15.000Bh">#REF!</definedName>
    <definedName name="GRAB_Zeit_20.000Bh">#REF!</definedName>
    <definedName name="GRAB_Zeit_250Bh">#REF!</definedName>
    <definedName name="GRAB_Zeit_3.000Bh">#REF!</definedName>
    <definedName name="GRAB_Zeit_30.000Bh">#REF!</definedName>
    <definedName name="GRAB_Zeit_5.000Bh">#REF!</definedName>
    <definedName name="GRAB_Zeit_500Bh">#REF!</definedName>
    <definedName name="GRAB_Zeit_7.500Bh">#REF!</definedName>
    <definedName name="_xlnm.Recorder" localSheetId="12">#REF!</definedName>
    <definedName name="_xlnm.Recorder">#REF!</definedName>
    <definedName name="grados">#REF!</definedName>
    <definedName name="GRAF1ANO" localSheetId="16" hidden="1">{"via1",#N/A,TRUE,"general";"via2",#N/A,TRUE,"general";"via3",#N/A,TRUE,"general"}</definedName>
    <definedName name="GRAF1ANO" localSheetId="12" hidden="1">{"via1",#N/A,TRUE,"general";"via2",#N/A,TRUE,"general";"via3",#N/A,TRUE,"general"}</definedName>
    <definedName name="GRAF1ANO" hidden="1">{"via1",#N/A,TRUE,"general";"via2",#N/A,TRUE,"general";"via3",#N/A,TRUE,"general"}</definedName>
    <definedName name="GRAF1AÑO" localSheetId="16" hidden="1">{"TAB1",#N/A,TRUE,"GENERAL";"TAB2",#N/A,TRUE,"GENERAL";"TAB3",#N/A,TRUE,"GENERAL";"TAB4",#N/A,TRUE,"GENERAL";"TAB5",#N/A,TRUE,"GENERAL"}</definedName>
    <definedName name="GRAF1AÑO" localSheetId="12" hidden="1">{"TAB1",#N/A,TRUE,"GENERAL";"TAB2",#N/A,TRUE,"GENERAL";"TAB3",#N/A,TRUE,"GENERAL";"TAB4",#N/A,TRUE,"GENERAL";"TAB5",#N/A,TRUE,"GENERAL"}</definedName>
    <definedName name="GRAF1AÑO" hidden="1">{"TAB1",#N/A,TRUE,"GENERAL";"TAB2",#N/A,TRUE,"GENERAL";"TAB3",#N/A,TRUE,"GENERAL";"TAB4",#N/A,TRUE,"GENERAL";"TAB5",#N/A,TRUE,"GENERAL"}</definedName>
    <definedName name="GRAF2">#REF!</definedName>
    <definedName name="GRAF3">#REF!</definedName>
    <definedName name="graficv">'[15]Diseño Chequeo LETRAS qmh Per'!#REF!</definedName>
    <definedName name="Grama_Kikuyo">#REF!</definedName>
    <definedName name="Grama_verde">#REF!</definedName>
    <definedName name="GRANITO">#REF!</definedName>
    <definedName name="Granito__No_hay_sugerencias__peruano_No_3">#REF!</definedName>
    <definedName name="Granito_Blanco_Huila_No._1">#REF!</definedName>
    <definedName name="Granito_Rosa_Porrino_JP__30___e_10mm">#REF!</definedName>
    <definedName name="GRANO">#REF!</definedName>
    <definedName name="GRAVA">#REF!</definedName>
    <definedName name="gravilla">[5]datos!$V$5:$V$300</definedName>
    <definedName name="Gravilla_de_río">#REF!</definedName>
    <definedName name="GRC">#REF!</definedName>
    <definedName name="GRC_ON_ASO">#REF!</definedName>
    <definedName name="GRC_ON_DAPIAY">#REF!</definedName>
    <definedName name="GRC_ON_GER">#REF!</definedName>
    <definedName name="gregds" localSheetId="16" hidden="1">{"TAB1",#N/A,TRUE,"GENERAL";"TAB2",#N/A,TRUE,"GENERAL";"TAB3",#N/A,TRUE,"GENERAL";"TAB4",#N/A,TRUE,"GENERAL";"TAB5",#N/A,TRUE,"GENERAL"}</definedName>
    <definedName name="gregds" localSheetId="12" hidden="1">{"TAB1",#N/A,TRUE,"GENERAL";"TAB2",#N/A,TRUE,"GENERAL";"TAB3",#N/A,TRUE,"GENERAL";"TAB4",#N/A,TRUE,"GENERAL";"TAB5",#N/A,TRUE,"GENERAL"}</definedName>
    <definedName name="gregds" hidden="1">{"TAB1",#N/A,TRUE,"GENERAL";"TAB2",#N/A,TRUE,"GENERAL";"TAB3",#N/A,TRUE,"GENERAL";"TAB4",#N/A,TRUE,"GENERAL";"TAB5",#N/A,TRUE,"GENERAL"}</definedName>
    <definedName name="grehrtyh" localSheetId="16" hidden="1">{"TAB1",#N/A,TRUE,"GENERAL";"TAB2",#N/A,TRUE,"GENERAL";"TAB3",#N/A,TRUE,"GENERAL";"TAB4",#N/A,TRUE,"GENERAL";"TAB5",#N/A,TRUE,"GENERAL"}</definedName>
    <definedName name="grehrtyh" localSheetId="12" hidden="1">{"TAB1",#N/A,TRUE,"GENERAL";"TAB2",#N/A,TRUE,"GENERAL";"TAB3",#N/A,TRUE,"GENERAL";"TAB4",#N/A,TRUE,"GENERAL";"TAB5",#N/A,TRUE,"GENERAL"}</definedName>
    <definedName name="grehrtyh" hidden="1">{"TAB1",#N/A,TRUE,"GENERAL";"TAB2",#N/A,TRUE,"GENERAL";"TAB3",#N/A,TRUE,"GENERAL";"TAB4",#N/A,TRUE,"GENERAL";"TAB5",#N/A,TRUE,"GENERAL"}</definedName>
    <definedName name="grggwero" localSheetId="16" hidden="1">{"via1",#N/A,TRUE,"general";"via2",#N/A,TRUE,"general";"via3",#N/A,TRUE,"general"}</definedName>
    <definedName name="grggwero" localSheetId="12" hidden="1">{"via1",#N/A,TRUE,"general";"via2",#N/A,TRUE,"general";"via3",#N/A,TRUE,"general"}</definedName>
    <definedName name="grggwero" hidden="1">{"via1",#N/A,TRUE,"general";"via2",#N/A,TRUE,"general";"via3",#N/A,TRUE,"general"}</definedName>
    <definedName name="Griferia_Lavaplatos_Flamingo_Ref._90500_000_000">#REF!</definedName>
    <definedName name="grl">#N/A</definedName>
    <definedName name="GRM">#REF!</definedName>
    <definedName name="GRM_ON_DMARES">#REF!</definedName>
    <definedName name="GRM_ON_DRIO">#REF!</definedName>
    <definedName name="GRN">#REF!</definedName>
    <definedName name="GRN_ON_ASO">#REF!</definedName>
    <definedName name="GRN_ON_DIREC">#REF!</definedName>
    <definedName name="GRS">#REF!</definedName>
    <definedName name="GRS_ON_ASO">#REF!</definedName>
    <definedName name="GRS_ON_DIREC">#REF!</definedName>
    <definedName name="GRS_ON_HUIL">#REF!</definedName>
    <definedName name="grtyerh" localSheetId="16" hidden="1">{"TAB1",#N/A,TRUE,"GENERAL";"TAB2",#N/A,TRUE,"GENERAL";"TAB3",#N/A,TRUE,"GENERAL";"TAB4",#N/A,TRUE,"GENERAL";"TAB5",#N/A,TRUE,"GENERAL"}</definedName>
    <definedName name="grtyerh" localSheetId="12" hidden="1">{"TAB1",#N/A,TRUE,"GENERAL";"TAB2",#N/A,TRUE,"GENERAL";"TAB3",#N/A,TRUE,"GENERAL";"TAB4",#N/A,TRUE,"GENERAL";"TAB5",#N/A,TRUE,"GENERAL"}</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#REF!</definedName>
    <definedName name="grupo4">#REF!</definedName>
    <definedName name="grupo5">#REF!</definedName>
    <definedName name="grupo6">#REF!</definedName>
    <definedName name="grupo7">#REF!</definedName>
    <definedName name="grupo8">#REF!</definedName>
    <definedName name="grupo9">#REF!</definedName>
    <definedName name="GRW">#REF!</definedName>
    <definedName name="GSDG" localSheetId="16" hidden="1">{"TAB1",#N/A,TRUE,"GENERAL";"TAB2",#N/A,TRUE,"GENERAL";"TAB3",#N/A,TRUE,"GENERAL";"TAB4",#N/A,TRUE,"GENERAL";"TAB5",#N/A,TRUE,"GENERAL"}</definedName>
    <definedName name="GSDG" localSheetId="12" hidden="1">{"TAB1",#N/A,TRUE,"GENERAL";"TAB2",#N/A,TRUE,"GENERAL";"TAB3",#N/A,TRUE,"GENERAL";"TAB4",#N/A,TRUE,"GENERAL";"TAB5",#N/A,TRUE,"GENERAL"}</definedName>
    <definedName name="GSDG" hidden="1">{"TAB1",#N/A,TRUE,"GENERAL";"TAB2",#N/A,TRUE,"GENERAL";"TAB3",#N/A,TRUE,"GENERAL";"TAB4",#N/A,TRUE,"GENERAL";"TAB5",#N/A,TRUE,"GENERAL"}</definedName>
    <definedName name="GSEGSG">#REF!</definedName>
    <definedName name="gsfsf" localSheetId="16" hidden="1">{"via1",#N/A,TRUE,"general";"via2",#N/A,TRUE,"general";"via3",#N/A,TRUE,"general"}</definedName>
    <definedName name="gsfsf" localSheetId="12" hidden="1">{"via1",#N/A,TRUE,"general";"via2",#N/A,TRUE,"general";"via3",#N/A,TRUE,"general"}</definedName>
    <definedName name="gsfsf" hidden="1">{"via1",#N/A,TRUE,"general";"via2",#N/A,TRUE,"general";"via3",#N/A,TRUE,"general"}</definedName>
    <definedName name="GT" localSheetId="16">IF([0]!LG=9,[0]!FES,"")</definedName>
    <definedName name="GT">IF([0]!LG=9,[0]!FES,"")</definedName>
    <definedName name="GTC">#REF!</definedName>
    <definedName name="gte">#N/A</definedName>
    <definedName name="GTG">#N/A</definedName>
    <definedName name="gtgt" localSheetId="16" hidden="1">{"via1",#N/A,TRUE,"general";"via2",#N/A,TRUE,"general";"via3",#N/A,TRUE,"general"}</definedName>
    <definedName name="gtgt" localSheetId="12" hidden="1">{"via1",#N/A,TRUE,"general";"via2",#N/A,TRUE,"general";"via3",#N/A,TRUE,"general"}</definedName>
    <definedName name="gtgt" hidden="1">{"via1",#N/A,TRUE,"general";"via2",#N/A,TRUE,"general";"via3",#N/A,TRUE,"general"}</definedName>
    <definedName name="gtgtg" localSheetId="16" hidden="1">{"via1",#N/A,TRUE,"general";"via2",#N/A,TRUE,"general";"via3",#N/A,TRUE,"general"}</definedName>
    <definedName name="gtgtg" localSheetId="12" hidden="1">{"via1",#N/A,TRUE,"general";"via2",#N/A,TRUE,"general";"via3",#N/A,TRUE,"general"}</definedName>
    <definedName name="gtgtg" hidden="1">{"via1",#N/A,TRUE,"general";"via2",#N/A,TRUE,"general";"via3",#N/A,TRUE,"general"}</definedName>
    <definedName name="gtgtgff" localSheetId="16" hidden="1">{"via1",#N/A,TRUE,"general";"via2",#N/A,TRUE,"general";"via3",#N/A,TRUE,"general"}</definedName>
    <definedName name="gtgtgff" localSheetId="12" hidden="1">{"via1",#N/A,TRUE,"general";"via2",#N/A,TRUE,"general";"via3",#N/A,TRUE,"general"}</definedName>
    <definedName name="gtgtgff" hidden="1">{"via1",#N/A,TRUE,"general";"via2",#N/A,TRUE,"general";"via3",#N/A,TRUE,"general"}</definedName>
    <definedName name="gtgtgtgt">#N/A</definedName>
    <definedName name="gtgtgyh" localSheetId="16" hidden="1">{"TAB1",#N/A,TRUE,"GENERAL";"TAB2",#N/A,TRUE,"GENERAL";"TAB3",#N/A,TRUE,"GENERAL";"TAB4",#N/A,TRUE,"GENERAL";"TAB5",#N/A,TRUE,"GENERAL"}</definedName>
    <definedName name="gtgtgyh" localSheetId="12" hidden="1">{"TAB1",#N/A,TRUE,"GENERAL";"TAB2",#N/A,TRUE,"GENERAL";"TAB3",#N/A,TRUE,"GENERAL";"TAB4",#N/A,TRUE,"GENERAL";"TAB5",#N/A,TRUE,"GENERAL"}</definedName>
    <definedName name="gtgtgyh" hidden="1">{"TAB1",#N/A,TRUE,"GENERAL";"TAB2",#N/A,TRUE,"GENERAL";"TAB3",#N/A,TRUE,"GENERAL";"TAB4",#N/A,TRUE,"GENERAL";"TAB5",#N/A,TRUE,"GENERAL"}</definedName>
    <definedName name="gtgth" localSheetId="16" hidden="1">{"TAB1",#N/A,TRUE,"GENERAL";"TAB2",#N/A,TRUE,"GENERAL";"TAB3",#N/A,TRUE,"GENERAL";"TAB4",#N/A,TRUE,"GENERAL";"TAB5",#N/A,TRUE,"GENERAL"}</definedName>
    <definedName name="gtgth" localSheetId="12" hidden="1">{"TAB1",#N/A,TRUE,"GENERAL";"TAB2",#N/A,TRUE,"GENERAL";"TAB3",#N/A,TRUE,"GENERAL";"TAB4",#N/A,TRUE,"GENERAL";"TAB5",#N/A,TRUE,"GENERAL"}</definedName>
    <definedName name="gtgth" hidden="1">{"TAB1",#N/A,TRUE,"GENERAL";"TAB2",#N/A,TRUE,"GENERAL";"TAB3",#N/A,TRUE,"GENERAL";"TAB4",#N/A,TRUE,"GENERAL";"TAB5",#N/A,TRUE,"GENERAL"}</definedName>
    <definedName name="GTI">#N/A</definedName>
    <definedName name="GTO_ADMON">#REF!</definedName>
    <definedName name="GTO_INVEST">#REF!</definedName>
    <definedName name="GTO_OPERA">#REF!</definedName>
    <definedName name="GTP">#REF!</definedName>
    <definedName name="GTRE">#REF!</definedName>
    <definedName name="guaimar">#REF!</definedName>
    <definedName name="Guardaescoba_en_Aluminio__incl._Instalacion">#REF!</definedName>
    <definedName name="gus">#N/A</definedName>
    <definedName name="gustavo">#N/A</definedName>
    <definedName name="GUSTRA">#N/A</definedName>
    <definedName name="GUSTRA2">#N/A</definedName>
    <definedName name="Gv">#REF!</definedName>
    <definedName name="Gw">#REF!</definedName>
    <definedName name="gy">#N/A</definedName>
    <definedName name="h">#REF!</definedName>
    <definedName name="H_pump">#REF!</definedName>
    <definedName name="h.LOM">#REF!</definedName>
    <definedName name="H.LOMO">[37]TUBERIA!$S$10:$S$14</definedName>
    <definedName name="h.POZ">#REF!</definedName>
    <definedName name="h9h" localSheetId="16" hidden="1">{"via1",#N/A,TRUE,"general";"via2",#N/A,TRUE,"general";"via3",#N/A,TRUE,"general"}</definedName>
    <definedName name="h9h" localSheetId="12" hidden="1">{"via1",#N/A,TRUE,"general";"via2",#N/A,TRUE,"general";"via3",#N/A,TRUE,"general"}</definedName>
    <definedName name="h9h" hidden="1">{"via1",#N/A,TRUE,"general";"via2",#N/A,TRUE,"general";"via3",#N/A,TRUE,"general"}</definedName>
    <definedName name="ha">#N/A</definedName>
    <definedName name="hab___viv">#REF!</definedName>
    <definedName name="Hab.predio">#REF!</definedName>
    <definedName name="HALFCUP">#REF!</definedName>
    <definedName name="HARRY">#REF!</definedName>
    <definedName name="Hazards">#REF!</definedName>
    <definedName name="hb">#REF!</definedName>
    <definedName name="hbfdhrw" localSheetId="16" hidden="1">{"TAB1",#N/A,TRUE,"GENERAL";"TAB2",#N/A,TRUE,"GENERAL";"TAB3",#N/A,TRUE,"GENERAL";"TAB4",#N/A,TRUE,"GENERAL";"TAB5",#N/A,TRUE,"GENERAL"}</definedName>
    <definedName name="hbfdhrw" localSheetId="12" hidden="1">{"TAB1",#N/A,TRUE,"GENERAL";"TAB2",#N/A,TRUE,"GENERAL";"TAB3",#N/A,TRUE,"GENERAL";"TAB4",#N/A,TRUE,"GENERAL";"TAB5",#N/A,TRUE,"GENERAL"}</definedName>
    <definedName name="hbfdhrw" hidden="1">{"TAB1",#N/A,TRUE,"GENERAL";"TAB2",#N/A,TRUE,"GENERAL";"TAB3",#N/A,TRUE,"GENERAL";"TAB4",#N/A,TRUE,"GENERAL";"TAB5",#N/A,TRUE,"GENERAL"}</definedName>
    <definedName name="HC">#REF!</definedName>
    <definedName name="HD.3">#REF!</definedName>
    <definedName name="HD.4">#REF!</definedName>
    <definedName name="hdfh" localSheetId="16" hidden="1">{"via1",#N/A,TRUE,"general";"via2",#N/A,TRUE,"general";"via3",#N/A,TRUE,"general"}</definedName>
    <definedName name="hdfh" localSheetId="12" hidden="1">{"via1",#N/A,TRUE,"general";"via2",#N/A,TRUE,"general";"via3",#N/A,TRUE,"general"}</definedName>
    <definedName name="hdfh" hidden="1">{"via1",#N/A,TRUE,"general";"via2",#N/A,TRUE,"general";"via3",#N/A,TRUE,"general"}</definedName>
    <definedName name="hdfh4" localSheetId="16" hidden="1">{"TAB1",#N/A,TRUE,"GENERAL";"TAB2",#N/A,TRUE,"GENERAL";"TAB3",#N/A,TRUE,"GENERAL";"TAB4",#N/A,TRUE,"GENERAL";"TAB5",#N/A,TRUE,"GENERAL"}</definedName>
    <definedName name="hdfh4" localSheetId="12" hidden="1">{"TAB1",#N/A,TRUE,"GENERAL";"TAB2",#N/A,TRUE,"GENERAL";"TAB3",#N/A,TRUE,"GENERAL";"TAB4",#N/A,TRUE,"GENERAL";"TAB5",#N/A,TRUE,"GENERAL"}</definedName>
    <definedName name="hdfh4" hidden="1">{"TAB1",#N/A,TRUE,"GENERAL";"TAB2",#N/A,TRUE,"GENERAL";"TAB3",#N/A,TRUE,"GENERAL";"TAB4",#N/A,TRUE,"GENERAL";"TAB5",#N/A,TRUE,"GENERAL"}</definedName>
    <definedName name="hdfhwq" localSheetId="16" hidden="1">{"TAB1",#N/A,TRUE,"GENERAL";"TAB2",#N/A,TRUE,"GENERAL";"TAB3",#N/A,TRUE,"GENERAL";"TAB4",#N/A,TRUE,"GENERAL";"TAB5",#N/A,TRUE,"GENERAL"}</definedName>
    <definedName name="hdfhwq" localSheetId="12" hidden="1">{"TAB1",#N/A,TRUE,"GENERAL";"TAB2",#N/A,TRUE,"GENERAL";"TAB3",#N/A,TRUE,"GENERAL";"TAB4",#N/A,TRUE,"GENERAL";"TAB5",#N/A,TRUE,"GENERAL"}</definedName>
    <definedName name="hdfhwq" hidden="1">{"TAB1",#N/A,TRUE,"GENERAL";"TAB2",#N/A,TRUE,"GENERAL";"TAB3",#N/A,TRUE,"GENERAL";"TAB4",#N/A,TRUE,"GENERAL";"TAB5",#N/A,TRUE,"GENERAL"}</definedName>
    <definedName name="hdgh" localSheetId="16" hidden="1">{"via1",#N/A,TRUE,"general";"via2",#N/A,TRUE,"general";"via3",#N/A,TRUE,"general"}</definedName>
    <definedName name="hdgh" localSheetId="12" hidden="1">{"via1",#N/A,TRUE,"general";"via2",#N/A,TRUE,"general";"via3",#N/A,TRUE,"general"}</definedName>
    <definedName name="hdgh" hidden="1">{"via1",#N/A,TRUE,"general";"via2",#N/A,TRUE,"general";"via3",#N/A,TRUE,"general"}</definedName>
    <definedName name="hdhf" localSheetId="16" hidden="1">{"TAB1",#N/A,TRUE,"GENERAL";"TAB2",#N/A,TRUE,"GENERAL";"TAB3",#N/A,TRUE,"GENERAL";"TAB4",#N/A,TRUE,"GENERAL";"TAB5",#N/A,TRUE,"GENERAL"}</definedName>
    <definedName name="hdhf" localSheetId="12" hidden="1">{"TAB1",#N/A,TRUE,"GENERAL";"TAB2",#N/A,TRUE,"GENERAL";"TAB3",#N/A,TRUE,"GENERAL";"TAB4",#N/A,TRUE,"GENERAL";"TAB5",#N/A,TRUE,"GENERAL"}</definedName>
    <definedName name="hdhf" hidden="1">{"TAB1",#N/A,TRUE,"GENERAL";"TAB2",#N/A,TRUE,"GENERAL";"TAB3",#N/A,TRUE,"GENERAL";"TAB4",#N/A,TRUE,"GENERAL";"TAB5",#N/A,TRUE,"GENERAL"}</definedName>
    <definedName name="he">#REF!</definedName>
    <definedName name="Header_Row">ROW(#REF!)</definedName>
    <definedName name="hed">#REF!</definedName>
    <definedName name="hen">#REF!</definedName>
    <definedName name="Herr">#REF!</definedName>
    <definedName name="HERRAMIENTA_MENOR">#REF!</definedName>
    <definedName name="HERRAMIENTAS">#REF!</definedName>
    <definedName name="HERRAMIENTAS_MENORES_PARA_MONTAJES_MECANICOS_Y_TUBERÍA_EN_AC_HD">#REF!</definedName>
    <definedName name="HERRERO">#REF!</definedName>
    <definedName name="hfgh" localSheetId="16" hidden="1">{"via1",#N/A,TRUE,"general";"via2",#N/A,TRUE,"general";"via3",#N/A,TRUE,"general"}</definedName>
    <definedName name="hfgh" localSheetId="12" hidden="1">{"via1",#N/A,TRUE,"general";"via2",#N/A,TRUE,"general";"via3",#N/A,TRUE,"general"}</definedName>
    <definedName name="hfgh" hidden="1">{"via1",#N/A,TRUE,"general";"via2",#N/A,TRUE,"general";"via3",#N/A,TRUE,"general"}</definedName>
    <definedName name="hfh" localSheetId="16" hidden="1">{"TAB1",#N/A,TRUE,"GENERAL";"TAB2",#N/A,TRUE,"GENERAL";"TAB3",#N/A,TRUE,"GENERAL";"TAB4",#N/A,TRUE,"GENERAL";"TAB5",#N/A,TRUE,"GENERAL"}</definedName>
    <definedName name="hfh" localSheetId="12" hidden="1">{"TAB1",#N/A,TRUE,"GENERAL";"TAB2",#N/A,TRUE,"GENERAL";"TAB3",#N/A,TRUE,"GENERAL";"TAB4",#N/A,TRUE,"GENERAL";"TAB5",#N/A,TRUE,"GENERAL"}</definedName>
    <definedName name="hfh" hidden="1">{"TAB1",#N/A,TRUE,"GENERAL";"TAB2",#N/A,TRUE,"GENERAL";"TAB3",#N/A,TRUE,"GENERAL";"TAB4",#N/A,TRUE,"GENERAL";"TAB5",#N/A,TRUE,"GENERAL"}</definedName>
    <definedName name="hfhg" localSheetId="16" hidden="1">{"TAB1",#N/A,TRUE,"GENERAL";"TAB2",#N/A,TRUE,"GENERAL";"TAB3",#N/A,TRUE,"GENERAL";"TAB4",#N/A,TRUE,"GENERAL";"TAB5",#N/A,TRUE,"GENERAL"}</definedName>
    <definedName name="hfhg" localSheetId="12" hidden="1">{"TAB1",#N/A,TRUE,"GENERAL";"TAB2",#N/A,TRUE,"GENERAL";"TAB3",#N/A,TRUE,"GENERAL";"TAB4",#N/A,TRUE,"GENERAL";"TAB5",#N/A,TRUE,"GENERAL"}</definedName>
    <definedName name="hfhg" hidden="1">{"TAB1",#N/A,TRUE,"GENERAL";"TAB2",#N/A,TRUE,"GENERAL";"TAB3",#N/A,TRUE,"GENERAL";"TAB4",#N/A,TRUE,"GENERAL";"TAB5",#N/A,TRUE,"GENERAL"}</definedName>
    <definedName name="hfthr" localSheetId="16" hidden="1">{"via1",#N/A,TRUE,"general";"via2",#N/A,TRUE,"general";"via3",#N/A,TRUE,"general"}</definedName>
    <definedName name="hfthr" localSheetId="12" hidden="1">{"via1",#N/A,TRUE,"general";"via2",#N/A,TRUE,"general";"via3",#N/A,TRUE,"general"}</definedName>
    <definedName name="hfthr" hidden="1">{"via1",#N/A,TRUE,"general";"via2",#N/A,TRUE,"general";"via3",#N/A,TRUE,"general"}</definedName>
    <definedName name="hg" localSheetId="16" hidden="1">{"via1",#N/A,TRUE,"general";"via2",#N/A,TRUE,"general";"via3",#N/A,TRUE,"general"}</definedName>
    <definedName name="hg" localSheetId="12" hidden="1">{"via1",#N/A,TRUE,"general";"via2",#N/A,TRUE,"general";"via3",#N/A,TRUE,"general"}</definedName>
    <definedName name="hg" hidden="1">{"via1",#N/A,TRUE,"general";"via2",#N/A,TRUE,"general";"via3",#N/A,TRUE,"general"}</definedName>
    <definedName name="hgfc">#REF!</definedName>
    <definedName name="HGFH" localSheetId="16" hidden="1">{"via1",#N/A,TRUE,"general";"via2",#N/A,TRUE,"general";"via3",#N/A,TRUE,"general"}</definedName>
    <definedName name="HGFH" localSheetId="12" hidden="1">{"via1",#N/A,TRUE,"general";"via2",#N/A,TRUE,"general";"via3",#N/A,TRUE,"general"}</definedName>
    <definedName name="HGFH" hidden="1">{"via1",#N/A,TRUE,"general";"via2",#N/A,TRUE,"general";"via3",#N/A,TRUE,"general"}</definedName>
    <definedName name="hgfhty" localSheetId="16" hidden="1">{"via1",#N/A,TRUE,"general";"via2",#N/A,TRUE,"general";"via3",#N/A,TRUE,"general"}</definedName>
    <definedName name="hgfhty" localSheetId="12" hidden="1">{"via1",#N/A,TRUE,"general";"via2",#N/A,TRUE,"general";"via3",#N/A,TRUE,"general"}</definedName>
    <definedName name="hgfhty" hidden="1">{"via1",#N/A,TRUE,"general";"via2",#N/A,TRUE,"general";"via3",#N/A,TRUE,"general"}</definedName>
    <definedName name="HGHFH7" localSheetId="16" hidden="1">{"TAB1",#N/A,TRUE,"GENERAL";"TAB2",#N/A,TRUE,"GENERAL";"TAB3",#N/A,TRUE,"GENERAL";"TAB4",#N/A,TRUE,"GENERAL";"TAB5",#N/A,TRUE,"GENERAL"}</definedName>
    <definedName name="HGHFH7" localSheetId="12" hidden="1">{"TAB1",#N/A,TRUE,"GENERAL";"TAB2",#N/A,TRUE,"GENERAL";"TAB3",#N/A,TRUE,"GENERAL";"TAB4",#N/A,TRUE,"GENERAL";"TAB5",#N/A,TRUE,"GENERAL"}</definedName>
    <definedName name="HGHFH7" hidden="1">{"TAB1",#N/A,TRUE,"GENERAL";"TAB2",#N/A,TRUE,"GENERAL";"TAB3",#N/A,TRUE,"GENERAL";"TAB4",#N/A,TRUE,"GENERAL";"TAB5",#N/A,TRUE,"GENERAL"}</definedName>
    <definedName name="hghhj" localSheetId="16" hidden="1">{"TAB1",#N/A,TRUE,"GENERAL";"TAB2",#N/A,TRUE,"GENERAL";"TAB3",#N/A,TRUE,"GENERAL";"TAB4",#N/A,TRUE,"GENERAL";"TAB5",#N/A,TRUE,"GENERAL"}</definedName>
    <definedName name="hghhj" localSheetId="12" hidden="1">{"TAB1",#N/A,TRUE,"GENERAL";"TAB2",#N/A,TRUE,"GENERAL";"TAB3",#N/A,TRUE,"GENERAL";"TAB4",#N/A,TRUE,"GENERAL";"TAB5",#N/A,TRUE,"GENERAL"}</definedName>
    <definedName name="hghhj" hidden="1">{"TAB1",#N/A,TRUE,"GENERAL";"TAB2",#N/A,TRUE,"GENERAL";"TAB3",#N/A,TRUE,"GENERAL";"TAB4",#N/A,TRUE,"GENERAL";"TAB5",#N/A,TRUE,"GENERAL"}</definedName>
    <definedName name="hghydj" localSheetId="16" hidden="1">{"via1",#N/A,TRUE,"general";"via2",#N/A,TRUE,"general";"via3",#N/A,TRUE,"general"}</definedName>
    <definedName name="hghydj" localSheetId="12" hidden="1">{"via1",#N/A,TRUE,"general";"via2",#N/A,TRUE,"general";"via3",#N/A,TRUE,"general"}</definedName>
    <definedName name="hghydj" hidden="1">{"via1",#N/A,TRUE,"general";"via2",#N/A,TRUE,"general";"via3",#N/A,TRUE,"general"}</definedName>
    <definedName name="hgjfjw" localSheetId="16" hidden="1">{"via1",#N/A,TRUE,"general";"via2",#N/A,TRUE,"general";"via3",#N/A,TRUE,"general"}</definedName>
    <definedName name="hgjfjw" localSheetId="12" hidden="1">{"via1",#N/A,TRUE,"general";"via2",#N/A,TRUE,"general";"via3",#N/A,TRUE,"general"}</definedName>
    <definedName name="hgjfjw" hidden="1">{"via1",#N/A,TRUE,"general";"via2",#N/A,TRUE,"general";"via3",#N/A,TRUE,"general"}</definedName>
    <definedName name="HGJG" localSheetId="16" hidden="1">{"TAB1",#N/A,TRUE,"GENERAL";"TAB2",#N/A,TRUE,"GENERAL";"TAB3",#N/A,TRUE,"GENERAL";"TAB4",#N/A,TRUE,"GENERAL";"TAB5",#N/A,TRUE,"GENERAL"}</definedName>
    <definedName name="HGJG" localSheetId="12" hidden="1">{"TAB1",#N/A,TRUE,"GENERAL";"TAB2",#N/A,TRUE,"GENERAL";"TAB3",#N/A,TRUE,"GENERAL";"TAB4",#N/A,TRUE,"GENERAL";"TAB5",#N/A,TRUE,"GENERAL"}</definedName>
    <definedName name="HGJG" hidden="1">{"TAB1",#N/A,TRUE,"GENERAL";"TAB2",#N/A,TRUE,"GENERAL";"TAB3",#N/A,TRUE,"GENERAL";"TAB4",#N/A,TRUE,"GENERAL";"TAB5",#N/A,TRUE,"GENERAL"}</definedName>
    <definedName name="hgt">#N/A</definedName>
    <definedName name="hgu">#N/A</definedName>
    <definedName name="hh">#N/A</definedName>
    <definedName name="HHAHHAHAHAHAHH">#N/A</definedName>
    <definedName name="hhg" localSheetId="16" hidden="1">{#N/A,#N/A,TRUE,"1842CWN0"}</definedName>
    <definedName name="hhg" localSheetId="12" hidden="1">{#N/A,#N/A,TRUE,"1842CWN0"}</definedName>
    <definedName name="hhg" hidden="1">{#N/A,#N/A,TRUE,"1842CWN0"}</definedName>
    <definedName name="hhh" localSheetId="16" hidden="1">{"TAB1",#N/A,TRUE,"GENERAL";"TAB2",#N/A,TRUE,"GENERAL";"TAB3",#N/A,TRUE,"GENERAL";"TAB4",#N/A,TRUE,"GENERAL";"TAB5",#N/A,TRUE,"GENERAL"}</definedName>
    <definedName name="hhh" localSheetId="12" hidden="1">{"TAB1",#N/A,TRUE,"GENERAL";"TAB2",#N/A,TRUE,"GENERAL";"TAB3",#N/A,TRUE,"GENERAL";"TAB4",#N/A,TRUE,"GENERAL";"TAB5",#N/A,TRUE,"GENERAL"}</definedName>
    <definedName name="hhh" hidden="1">{"TAB1",#N/A,TRUE,"GENERAL";"TAB2",#N/A,TRUE,"GENERAL";"TAB3",#N/A,TRUE,"GENERAL";"TAB4",#N/A,TRUE,"GENERAL";"TAB5",#N/A,TRUE,"GENERAL"}</definedName>
    <definedName name="hhhh">#REF!</definedName>
    <definedName name="hhhhhh" localSheetId="16" hidden="1">{"via1",#N/A,TRUE,"general";"via2",#N/A,TRUE,"general";"via3",#N/A,TRUE,"general"}</definedName>
    <definedName name="hhhhhh" localSheetId="12" hidden="1">{"via1",#N/A,TRUE,"general";"via2",#N/A,TRUE,"general";"via3",#N/A,TRUE,"general"}</definedName>
    <definedName name="hhhhhh" hidden="1">{"via1",#N/A,TRUE,"general";"via2",#N/A,TRUE,"general";"via3",#N/A,TRUE,"general"}</definedName>
    <definedName name="hhhhhhhhhhhhh" hidden="1">#REF!</definedName>
    <definedName name="hhhhhhhhhhl">#REF!</definedName>
    <definedName name="hhhhhho" localSheetId="16" hidden="1">{"TAB1",#N/A,TRUE,"GENERAL";"TAB2",#N/A,TRUE,"GENERAL";"TAB3",#N/A,TRUE,"GENERAL";"TAB4",#N/A,TRUE,"GENERAL";"TAB5",#N/A,TRUE,"GENERAL"}</definedName>
    <definedName name="hhhhhho" localSheetId="12" hidden="1">{"TAB1",#N/A,TRUE,"GENERAL";"TAB2",#N/A,TRUE,"GENERAL";"TAB3",#N/A,TRUE,"GENERAL";"TAB4",#N/A,TRUE,"GENERAL";"TAB5",#N/A,TRUE,"GENERAL"}</definedName>
    <definedName name="hhhhhho" hidden="1">{"TAB1",#N/A,TRUE,"GENERAL";"TAB2",#N/A,TRUE,"GENERAL";"TAB3",#N/A,TRUE,"GENERAL";"TAB4",#N/A,TRUE,"GENERAL";"TAB5",#N/A,TRUE,"GENERAL"}</definedName>
    <definedName name="HHHHHHTTTTKKKK">#N/A</definedName>
    <definedName name="hhhhhpy" localSheetId="16" hidden="1">{"TAB1",#N/A,TRUE,"GENERAL";"TAB2",#N/A,TRUE,"GENERAL";"TAB3",#N/A,TRUE,"GENERAL";"TAB4",#N/A,TRUE,"GENERAL";"TAB5",#N/A,TRUE,"GENERAL"}</definedName>
    <definedName name="hhhhhpy" localSheetId="12" hidden="1">{"TAB1",#N/A,TRUE,"GENERAL";"TAB2",#N/A,TRUE,"GENERAL";"TAB3",#N/A,TRUE,"GENERAL";"TAB4",#N/A,TRUE,"GENERAL";"TAB5",#N/A,TRUE,"GENERAL"}</definedName>
    <definedName name="hhhhhpy" hidden="1">{"TAB1",#N/A,TRUE,"GENERAL";"TAB2",#N/A,TRUE,"GENERAL";"TAB3",#N/A,TRUE,"GENERAL";"TAB4",#N/A,TRUE,"GENERAL";"TAB5",#N/A,TRUE,"GENERAL"}</definedName>
    <definedName name="hhhhth" localSheetId="16" hidden="1">{"via1",#N/A,TRUE,"general";"via2",#N/A,TRUE,"general";"via3",#N/A,TRUE,"general"}</definedName>
    <definedName name="hhhhth" localSheetId="12" hidden="1">{"via1",#N/A,TRUE,"general";"via2",#N/A,TRUE,"general";"via3",#N/A,TRUE,"general"}</definedName>
    <definedName name="hhhhth" hidden="1">{"via1",#N/A,TRUE,"general";"via2",#N/A,TRUE,"general";"via3",#N/A,TRUE,"general"}</definedName>
    <definedName name="HHHSHSH">#N/A</definedName>
    <definedName name="hhhyhyh" localSheetId="16" hidden="1">{"TAB1",#N/A,TRUE,"GENERAL";"TAB2",#N/A,TRUE,"GENERAL";"TAB3",#N/A,TRUE,"GENERAL";"TAB4",#N/A,TRUE,"GENERAL";"TAB5",#N/A,TRUE,"GENERAL"}</definedName>
    <definedName name="hhhyhyh" localSheetId="12" hidden="1">{"TAB1",#N/A,TRUE,"GENERAL";"TAB2",#N/A,TRUE,"GENERAL";"TAB3",#N/A,TRUE,"GENERAL";"TAB4",#N/A,TRUE,"GENERAL";"TAB5",#N/A,TRUE,"GENERAL"}</definedName>
    <definedName name="hhhyhyh" hidden="1">{"TAB1",#N/A,TRUE,"GENERAL";"TAB2",#N/A,TRUE,"GENERAL";"TAB3",#N/A,TRUE,"GENERAL";"TAB4",#N/A,TRUE,"GENERAL";"TAB5",#N/A,TRUE,"GENERAL"}</definedName>
    <definedName name="hhtrhreh" localSheetId="16" hidden="1">{"via1",#N/A,TRUE,"general";"via2",#N/A,TRUE,"general";"via3",#N/A,TRUE,"general"}</definedName>
    <definedName name="hhtrhreh" localSheetId="12" hidden="1">{"via1",#N/A,TRUE,"general";"via2",#N/A,TRUE,"general";"via3",#N/A,TRUE,"general"}</definedName>
    <definedName name="hhtrhreh" hidden="1">{"via1",#N/A,TRUE,"general";"via2",#N/A,TRUE,"general";"via3",#N/A,TRUE,"general"}</definedName>
    <definedName name="Hid">#REF!</definedName>
    <definedName name="HIDE1">#REF!</definedName>
    <definedName name="HIDR160PE_S1">#REF!</definedName>
    <definedName name="HIDR160PE_S2">#REF!</definedName>
    <definedName name="HIDR160PE_S3">#REF!</definedName>
    <definedName name="HIDR160PE_S4">#REF!</definedName>
    <definedName name="HIDR160PE_S5">#REF!</definedName>
    <definedName name="HIDR160PE_S6">#REF!</definedName>
    <definedName name="HIDR200PE_S1">#REF!</definedName>
    <definedName name="HIDR200PE_S2">#REF!</definedName>
    <definedName name="HIDR200PE_S3">#REF!</definedName>
    <definedName name="HIDR200PE_S4">#REF!</definedName>
    <definedName name="HIDR200PE_S5">#REF!</definedName>
    <definedName name="HIDR200PE_S6">#REF!</definedName>
    <definedName name="hierro60v">#REF!</definedName>
    <definedName name="HILERAS">#REF!</definedName>
    <definedName name="hj">#N/A</definedName>
    <definedName name="hjfg" localSheetId="16" hidden="1">{"via1",#N/A,TRUE,"general";"via2",#N/A,TRUE,"general";"via3",#N/A,TRUE,"general"}</definedName>
    <definedName name="hjfg" localSheetId="12" hidden="1">{"via1",#N/A,TRUE,"general";"via2",#N/A,TRUE,"general";"via3",#N/A,TRUE,"general"}</definedName>
    <definedName name="hjfg" hidden="1">{"via1",#N/A,TRUE,"general";"via2",#N/A,TRUE,"general";"via3",#N/A,TRUE,"general"}</definedName>
    <definedName name="hjgh" localSheetId="16" hidden="1">{"TAB1",#N/A,TRUE,"GENERAL";"TAB2",#N/A,TRUE,"GENERAL";"TAB3",#N/A,TRUE,"GENERAL";"TAB4",#N/A,TRUE,"GENERAL";"TAB5",#N/A,TRUE,"GENERAL"}</definedName>
    <definedName name="hjgh" localSheetId="12" hidden="1">{"TAB1",#N/A,TRUE,"GENERAL";"TAB2",#N/A,TRUE,"GENERAL";"TAB3",#N/A,TRUE,"GENERAL";"TAB4",#N/A,TRUE,"GENERAL";"TAB5",#N/A,TRUE,"GENERAL"}</definedName>
    <definedName name="hjgh" hidden="1">{"TAB1",#N/A,TRUE,"GENERAL";"TAB2",#N/A,TRUE,"GENERAL";"TAB3",#N/A,TRUE,"GENERAL";"TAB4",#N/A,TRUE,"GENERAL";"TAB5",#N/A,TRUE,"GENERAL"}</definedName>
    <definedName name="hjghj" localSheetId="16" hidden="1">{"TAB1",#N/A,TRUE,"GENERAL";"TAB2",#N/A,TRUE,"GENERAL";"TAB3",#N/A,TRUE,"GENERAL";"TAB4",#N/A,TRUE,"GENERAL";"TAB5",#N/A,TRUE,"GENERAL"}</definedName>
    <definedName name="hjghj" localSheetId="12" hidden="1">{"TAB1",#N/A,TRUE,"GENERAL";"TAB2",#N/A,TRUE,"GENERAL";"TAB3",#N/A,TRUE,"GENERAL";"TAB4",#N/A,TRUE,"GENERAL";"TAB5",#N/A,TRUE,"GENERAL"}</definedName>
    <definedName name="hjghj" hidden="1">{"TAB1",#N/A,TRUE,"GENERAL";"TAB2",#N/A,TRUE,"GENERAL";"TAB3",#N/A,TRUE,"GENERAL";"TAB4",#N/A,TRUE,"GENERAL";"TAB5",#N/A,TRUE,"GENERAL"}</definedName>
    <definedName name="hjhjhg" localSheetId="16" hidden="1">{"TAB1",#N/A,TRUE,"GENERAL";"TAB2",#N/A,TRUE,"GENERAL";"TAB3",#N/A,TRUE,"GENERAL";"TAB4",#N/A,TRUE,"GENERAL";"TAB5",#N/A,TRUE,"GENERAL"}</definedName>
    <definedName name="hjhjhg" localSheetId="12" hidden="1">{"TAB1",#N/A,TRUE,"GENERAL";"TAB2",#N/A,TRUE,"GENERAL";"TAB3",#N/A,TRUE,"GENERAL";"TAB4",#N/A,TRUE,"GENERAL";"TAB5",#N/A,TRUE,"GENERAL"}</definedName>
    <definedName name="hjhjhg" hidden="1">{"TAB1",#N/A,TRUE,"GENERAL";"TAB2",#N/A,TRUE,"GENERAL";"TAB3",#N/A,TRUE,"GENERAL";"TAB4",#N/A,TRUE,"GENERAL";"TAB5",#N/A,TRUE,"GENERAL"}</definedName>
    <definedName name="HJJJJ">#REF!</definedName>
    <definedName name="hjk">#N/A</definedName>
    <definedName name="HJKH" localSheetId="16" hidden="1">{"via1",#N/A,TRUE,"general";"via2",#N/A,TRUE,"general";"via3",#N/A,TRUE,"general"}</definedName>
    <definedName name="HJKH" localSheetId="12" hidden="1">{"via1",#N/A,TRUE,"general";"via2",#N/A,TRUE,"general";"via3",#N/A,TRUE,"general"}</definedName>
    <definedName name="HJKH" hidden="1">{"via1",#N/A,TRUE,"general";"via2",#N/A,TRUE,"general";"via3",#N/A,TRUE,"general"}</definedName>
    <definedName name="hjkjk" localSheetId="16" hidden="1">{"via1",#N/A,TRUE,"general";"via2",#N/A,TRUE,"general";"via3",#N/A,TRUE,"general"}</definedName>
    <definedName name="hjkjk" localSheetId="12" hidden="1">{"via1",#N/A,TRUE,"general";"via2",#N/A,TRUE,"general";"via3",#N/A,TRUE,"general"}</definedName>
    <definedName name="hjkjk" hidden="1">{"via1",#N/A,TRUE,"general";"via2",#N/A,TRUE,"general";"via3",#N/A,TRUE,"general"}</definedName>
    <definedName name="HK">#N/A</definedName>
    <definedName name="hl">#N/A</definedName>
    <definedName name="HM">[23]Hoja1!$G$8</definedName>
    <definedName name="HMEN">#REF!</definedName>
    <definedName name="hn" localSheetId="16" hidden="1">{"TAB1",#N/A,TRUE,"GENERAL";"TAB2",#N/A,TRUE,"GENERAL";"TAB3",#N/A,TRUE,"GENERAL";"TAB4",#N/A,TRUE,"GENERAL";"TAB5",#N/A,TRUE,"GENERAL"}</definedName>
    <definedName name="hn" localSheetId="12" hidden="1">{"TAB1",#N/A,TRUE,"GENERAL";"TAB2",#N/A,TRUE,"GENERAL";"TAB3",#N/A,TRUE,"GENERAL";"TAB4",#N/A,TRUE,"GENERAL";"TAB5",#N/A,TRUE,"GENERAL"}</definedName>
    <definedName name="hn" hidden="1">{"TAB1",#N/A,TRUE,"GENERAL";"TAB2",#N/A,TRUE,"GENERAL";"TAB3",#N/A,TRUE,"GENERAL";"TAB4",#N/A,TRUE,"GENERAL";"TAB5",#N/A,TRUE,"GENERAL"}</definedName>
    <definedName name="hnt">#N/A</definedName>
    <definedName name="HOJA">#REF!</definedName>
    <definedName name="Hoja__1__de__3">#REF!</definedName>
    <definedName name="Hoja_Entamborada_en_Madera_2.10x1.50_2_Hojas">#REF!</definedName>
    <definedName name="Hoja_Entamborada_en_Madera_2.10x75">#REF!</definedName>
    <definedName name="Hoja_Entamborada_en_Madera_2.10x90">#REF!</definedName>
    <definedName name="Hoja_Entamborada_en_Madera_2.25x90">#REF!</definedName>
    <definedName name="Hoja_Entamborada_en_Madera_2.40x4.80_4_Hojas_Plegable">#REF!</definedName>
    <definedName name="HOJA1">#REF!</definedName>
    <definedName name="HOJA11">#REF!</definedName>
    <definedName name="HOJA444">#N/A</definedName>
    <definedName name="HOJA8">#REF!</definedName>
    <definedName name="HOJAOIU">#REF!</definedName>
    <definedName name="HOLA">#REF!</definedName>
    <definedName name="HonoraProfesionales">'[22]INFORMACION DEL FP'!$D$25</definedName>
    <definedName name="HonoraTecnicos">'[22]INFORMACION DEL FP'!$D$27</definedName>
    <definedName name="horat">#N/A</definedName>
    <definedName name="Horno_Microondas">#REF!</definedName>
    <definedName name="Hornos">#REF!</definedName>
    <definedName name="hoy" hidden="1">#N/A</definedName>
    <definedName name="hp">#N/A</definedName>
    <definedName name="HP_stg_Hz">#REF!</definedName>
    <definedName name="hpiso">#REF!</definedName>
    <definedName name="hqi">#N/A</definedName>
    <definedName name="hqmaxsutro">#REF!</definedName>
    <definedName name="hQminsutro">#REF!</definedName>
    <definedName name="hreer" localSheetId="16" hidden="1">{"TAB1",#N/A,TRUE,"GENERAL";"TAB2",#N/A,TRUE,"GENERAL";"TAB3",#N/A,TRUE,"GENERAL";"TAB4",#N/A,TRUE,"GENERAL";"TAB5",#N/A,TRUE,"GENERAL"}</definedName>
    <definedName name="hreer" localSheetId="12" hidden="1">{"TAB1",#N/A,TRUE,"GENERAL";"TAB2",#N/A,TRUE,"GENERAL";"TAB3",#N/A,TRUE,"GENERAL";"TAB4",#N/A,TRUE,"GENERAL";"TAB5",#N/A,TRUE,"GENERAL"}</definedName>
    <definedName name="hreer" hidden="1">{"TAB1",#N/A,TRUE,"GENERAL";"TAB2",#N/A,TRUE,"GENERAL";"TAB3",#N/A,TRUE,"GENERAL";"TAB4",#N/A,TRUE,"GENERAL";"TAB5",#N/A,TRUE,"GENERAL"}</definedName>
    <definedName name="hrhth" localSheetId="16" hidden="1">{"TAB1",#N/A,TRUE,"GENERAL";"TAB2",#N/A,TRUE,"GENERAL";"TAB3",#N/A,TRUE,"GENERAL";"TAB4",#N/A,TRUE,"GENERAL";"TAB5",#N/A,TRUE,"GENERAL"}</definedName>
    <definedName name="hrhth" localSheetId="12" hidden="1">{"TAB1",#N/A,TRUE,"GENERAL";"TAB2",#N/A,TRUE,"GENERAL";"TAB3",#N/A,TRUE,"GENERAL";"TAB4",#N/A,TRUE,"GENERAL";"TAB5",#N/A,TRUE,"GENERAL"}</definedName>
    <definedName name="hrhth" hidden="1">{"TAB1",#N/A,TRUE,"GENERAL";"TAB2",#N/A,TRUE,"GENERAL";"TAB3",#N/A,TRUE,"GENERAL";"TAB4",#N/A,TRUE,"GENERAL";"TAB5",#N/A,TRUE,"GENERAL"}</definedName>
    <definedName name="hrn">#REF!</definedName>
    <definedName name="hrthtrh" localSheetId="16" hidden="1">{"TAB1",#N/A,TRUE,"GENERAL";"TAB2",#N/A,TRUE,"GENERAL";"TAB3",#N/A,TRUE,"GENERAL";"TAB4",#N/A,TRUE,"GENERAL";"TAB5",#N/A,TRUE,"GENERAL"}</definedName>
    <definedName name="hrthtrh" localSheetId="12" hidden="1">{"TAB1",#N/A,TRUE,"GENERAL";"TAB2",#N/A,TRUE,"GENERAL";"TAB3",#N/A,TRUE,"GENERAL";"TAB4",#N/A,TRUE,"GENERAL";"TAB5",#N/A,TRUE,"GENERAL"}</definedName>
    <definedName name="hrthtrh" hidden="1">{"TAB1",#N/A,TRUE,"GENERAL";"TAB2",#N/A,TRUE,"GENERAL";"TAB3",#N/A,TRUE,"GENERAL";"TAB4",#N/A,TRUE,"GENERAL";"TAB5",#N/A,TRUE,"GENERAL"}</definedName>
    <definedName name="hs">#N/A</definedName>
    <definedName name="hsfg" localSheetId="16" hidden="1">{"via1",#N/A,TRUE,"general";"via2",#N/A,TRUE,"general";"via3",#N/A,TRUE,"general"}</definedName>
    <definedName name="hsfg" localSheetId="12" hidden="1">{"via1",#N/A,TRUE,"general";"via2",#N/A,TRUE,"general";"via3",#N/A,TRUE,"general"}</definedName>
    <definedName name="hsfg" hidden="1">{"via1",#N/A,TRUE,"general";"via2",#N/A,TRUE,"general";"via3",#N/A,TRUE,"general"}</definedName>
    <definedName name="ht">#N/A</definedName>
    <definedName name="HTAS">#REF!</definedName>
    <definedName name="HTAS1">#REF!</definedName>
    <definedName name="hthdrf" localSheetId="16" hidden="1">{"TAB1",#N/A,TRUE,"GENERAL";"TAB2",#N/A,TRUE,"GENERAL";"TAB3",#N/A,TRUE,"GENERAL";"TAB4",#N/A,TRUE,"GENERAL";"TAB5",#N/A,TRUE,"GENERAL"}</definedName>
    <definedName name="hthdrf" localSheetId="12" hidden="1">{"TAB1",#N/A,TRUE,"GENERAL";"TAB2",#N/A,TRUE,"GENERAL";"TAB3",#N/A,TRUE,"GENERAL";"TAB4",#N/A,TRUE,"GENERAL";"TAB5",#N/A,TRUE,"GENERAL"}</definedName>
    <definedName name="hthdrf" hidden="1">{"TAB1",#N/A,TRUE,"GENERAL";"TAB2",#N/A,TRUE,"GENERAL";"TAB3",#N/A,TRUE,"GENERAL";"TAB4",#N/A,TRUE,"GENERAL";"TAB5",#N/A,TRUE,"GENERAL"}</definedName>
    <definedName name="htk">#N/A</definedName>
    <definedName name="HTML_CodePage" hidden="1">1252</definedName>
    <definedName name="HTML_Control" hidden="1">{"'ANEXO 1'!$A$1:$H$111"}</definedName>
    <definedName name="HTML_Description" hidden="1">""</definedName>
    <definedName name="HTML_Email" hidden="1">""</definedName>
    <definedName name="HTML_Header" hidden="1">"ANEXO 1"</definedName>
    <definedName name="HTML_LastUpdate" hidden="1">"6/11/2003"</definedName>
    <definedName name="HTML_LineAfter" hidden="1">FALSE</definedName>
    <definedName name="HTML_LineBefore" hidden="1">FALSE</definedName>
    <definedName name="HTML_Name" hidden="1">"Santiago Robledo Salazar"</definedName>
    <definedName name="HTML_OBDlg2" hidden="1">TRUE</definedName>
    <definedName name="HTML_OBDlg4" hidden="1">TRUE</definedName>
    <definedName name="HTML_OS" hidden="1">0</definedName>
    <definedName name="HTML_PathFile" hidden="1">"C:\Mis documentos\Santiago\Proyectos 2003\Fichas\proyectos\anexos educacion\HTML.htm"</definedName>
    <definedName name="HTML_Title" hidden="1">"AnexosAmpliación Cobertura (GP-GP-R-02)"</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16" hidden="1">{"via1",#N/A,TRUE,"general";"via2",#N/A,TRUE,"general";"via3",#N/A,TRUE,"general"}</definedName>
    <definedName name="htryrt7" localSheetId="12" hidden="1">{"via1",#N/A,TRUE,"general";"via2",#N/A,TRUE,"general";"via3",#N/A,TRUE,"general"}</definedName>
    <definedName name="htryrt7" hidden="1">{"via1",#N/A,TRUE,"general";"via2",#N/A,TRUE,"general";"via3",#N/A,TRUE,"general"}</definedName>
    <definedName name="hut">#REF!</definedName>
    <definedName name="hxdfk">#REF!</definedName>
    <definedName name="HY">#REF!</definedName>
    <definedName name="HYDROEL_1.000Bh">#REF!</definedName>
    <definedName name="HYDROEL_10.000Bh">#REF!</definedName>
    <definedName name="HYDROEL_100Bh">#REF!</definedName>
    <definedName name="HYDROEL_10Bh">#REF!</definedName>
    <definedName name="HYDROEL_15.000Bh">#REF!</definedName>
    <definedName name="HYDROEL_20.000Bh">#REF!</definedName>
    <definedName name="HYDROEL_250Bh">#REF!</definedName>
    <definedName name="HYDROEL_3.000Bh">#REF!</definedName>
    <definedName name="HYDROEL_30.000Bh">#REF!</definedName>
    <definedName name="HYDROEL_5.000Bh">#REF!</definedName>
    <definedName name="HYDROEL_500Bh">#REF!</definedName>
    <definedName name="HYDROEL_7.500Bh">#REF!</definedName>
    <definedName name="hyhjop" localSheetId="16" hidden="1">{"TAB1",#N/A,TRUE,"GENERAL";"TAB2",#N/A,TRUE,"GENERAL";"TAB3",#N/A,TRUE,"GENERAL";"TAB4",#N/A,TRUE,"GENERAL";"TAB5",#N/A,TRUE,"GENERAL"}</definedName>
    <definedName name="hyhjop" localSheetId="12" hidden="1">{"TAB1",#N/A,TRUE,"GENERAL";"TAB2",#N/A,TRUE,"GENERAL";"TAB3",#N/A,TRUE,"GENERAL";"TAB4",#N/A,TRUE,"GENERAL";"TAB5",#N/A,TRUE,"GENERAL"}</definedName>
    <definedName name="hyhjop" hidden="1">{"TAB1",#N/A,TRUE,"GENERAL";"TAB2",#N/A,TRUE,"GENERAL";"TAB3",#N/A,TRUE,"GENERAL";"TAB4",#N/A,TRUE,"GENERAL";"TAB5",#N/A,TRUE,"GENERAL"}</definedName>
    <definedName name="hyhyh" localSheetId="16" hidden="1">{"TAB1",#N/A,TRUE,"GENERAL";"TAB2",#N/A,TRUE,"GENERAL";"TAB3",#N/A,TRUE,"GENERAL";"TAB4",#N/A,TRUE,"GENERAL";"TAB5",#N/A,TRUE,"GENERAL"}</definedName>
    <definedName name="hyhyh" localSheetId="12" hidden="1">{"TAB1",#N/A,TRUE,"GENERAL";"TAB2",#N/A,TRUE,"GENERAL";"TAB3",#N/A,TRUE,"GENERAL";"TAB4",#N/A,TRUE,"GENERAL";"TAB5",#N/A,TRUE,"GENERAL"}</definedName>
    <definedName name="hyhyh" hidden="1">{"TAB1",#N/A,TRUE,"GENERAL";"TAB2",#N/A,TRUE,"GENERAL";"TAB3",#N/A,TRUE,"GENERAL";"TAB4",#N/A,TRUE,"GENERAL";"TAB5",#N/A,TRUE,"GENERAL"}</definedName>
    <definedName name="hyhyuj">#N/A</definedName>
    <definedName name="HYT">#N/A</definedName>
    <definedName name="hytirs" localSheetId="16" hidden="1">{"via1",#N/A,TRUE,"general";"via2",#N/A,TRUE,"general";"via3",#N/A,TRUE,"general"}</definedName>
    <definedName name="hytirs" localSheetId="12" hidden="1">{"via1",#N/A,TRUE,"general";"via2",#N/A,TRUE,"general";"via3",#N/A,TRUE,"general"}</definedName>
    <definedName name="hytirs" hidden="1">{"via1",#N/A,TRUE,"general";"via2",#N/A,TRUE,"general";"via3",#N/A,TRUE,"general"}</definedName>
    <definedName name="I">[23]Hoja1!$G$2</definedName>
    <definedName name="I.V.A.">#REF!</definedName>
    <definedName name="i0">#REF!</definedName>
    <definedName name="i1277.">#REF!</definedName>
    <definedName name="i8i" localSheetId="16" hidden="1">{"TAB1",#N/A,TRUE,"GENERAL";"TAB2",#N/A,TRUE,"GENERAL";"TAB3",#N/A,TRUE,"GENERAL";"TAB4",#N/A,TRUE,"GENERAL";"TAB5",#N/A,TRUE,"GENERAL"}</definedName>
    <definedName name="i8i" localSheetId="12" hidden="1">{"TAB1",#N/A,TRUE,"GENERAL";"TAB2",#N/A,TRUE,"GENERAL";"TAB3",#N/A,TRUE,"GENERAL";"TAB4",#N/A,TRUE,"GENERAL";"TAB5",#N/A,TRUE,"GENERAL"}</definedName>
    <definedName name="i8i" hidden="1">{"TAB1",#N/A,TRUE,"GENERAL";"TAB2",#N/A,TRUE,"GENERAL";"TAB3",#N/A,TRUE,"GENERAL";"TAB4",#N/A,TRUE,"GENERAL";"TAB5",#N/A,TRUE,"GENERAL"}</definedName>
    <definedName name="IANC">#REF!</definedName>
    <definedName name="IAU">#REF!</definedName>
    <definedName name="ic">#REF!</definedName>
    <definedName name="icbf">#REF!</definedName>
    <definedName name="Icct">#REF!</definedName>
    <definedName name="ICP">#REF!</definedName>
    <definedName name="ICP1_1">#REF!</definedName>
    <definedName name="ICP1_1_1">#REF!</definedName>
    <definedName name="ICP1_1_2">#REF!</definedName>
    <definedName name="ICP1_1_3">#REF!</definedName>
    <definedName name="ICP1_1_4">#REF!</definedName>
    <definedName name="ICP1_2">#REF!</definedName>
    <definedName name="ICP1_3">#REF!</definedName>
    <definedName name="ICP1_4">#REF!</definedName>
    <definedName name="id">#N/A</definedName>
    <definedName name="IDDESC">#REF!</definedName>
    <definedName name="identificacion">#REF!</definedName>
    <definedName name="IF">'[38]A. P. U.'!#REF!</definedName>
    <definedName name="ig">#N/A</definedName>
    <definedName name="IHUIU7UTI66R6767">#N/A</definedName>
    <definedName name="II">#N/A</definedName>
    <definedName name="iii" localSheetId="16" hidden="1">{"via1",#N/A,TRUE,"general";"via2",#N/A,TRUE,"general";"via3",#N/A,TRUE,"general"}</definedName>
    <definedName name="iii" hidden="1">{"via1",#N/A,TRUE,"general";"via2",#N/A,TRUE,"general";"via3",#N/A,TRUE,"general"}</definedName>
    <definedName name="iiii" localSheetId="16" hidden="1">{"via1",#N/A,TRUE,"general";"via2",#N/A,TRUE,"general";"via3",#N/A,TRUE,"general"}</definedName>
    <definedName name="iiii" localSheetId="12" hidden="1">{"via1",#N/A,TRUE,"general";"via2",#N/A,TRUE,"general";"via3",#N/A,TRUE,"general"}</definedName>
    <definedName name="iiii" hidden="1">{"via1",#N/A,TRUE,"general";"via2",#N/A,TRUE,"general";"via3",#N/A,TRUE,"general"}</definedName>
    <definedName name="IIIIIHHHYYSS">#N/A</definedName>
    <definedName name="iiiiiiiiiii">#REF!</definedName>
    <definedName name="IIIIIIIIIIIIIIHHHHHHHHHHHHHHHHGGGGGGGGGGGGGGG">#N/A</definedName>
    <definedName name="iiiiiiiiiiiiiiiiiiiii">#REF!</definedName>
    <definedName name="IIIIIIIIOOOOOOOOO">#N/A</definedName>
    <definedName name="iiiiiiik" localSheetId="16" hidden="1">{"via1",#N/A,TRUE,"general";"via2",#N/A,TRUE,"general";"via3",#N/A,TRUE,"general"}</definedName>
    <definedName name="iiiiiiik" localSheetId="12" hidden="1">{"via1",#N/A,TRUE,"general";"via2",#N/A,TRUE,"general";"via3",#N/A,TRUE,"general"}</definedName>
    <definedName name="iiiiiiik" hidden="1">{"via1",#N/A,TRUE,"general";"via2",#N/A,TRUE,"general";"via3",#N/A,TRUE,"general"}</definedName>
    <definedName name="iiiiuh" localSheetId="16" hidden="1">{"TAB1",#N/A,TRUE,"GENERAL";"TAB2",#N/A,TRUE,"GENERAL";"TAB3",#N/A,TRUE,"GENERAL";"TAB4",#N/A,TRUE,"GENERAL";"TAB5",#N/A,TRUE,"GENERAL"}</definedName>
    <definedName name="iiiiuh" localSheetId="12" hidden="1">{"TAB1",#N/A,TRUE,"GENERAL";"TAB2",#N/A,TRUE,"GENERAL";"TAB3",#N/A,TRUE,"GENERAL";"TAB4",#N/A,TRUE,"GENERAL";"TAB5",#N/A,TRUE,"GENERAL"}</definedName>
    <definedName name="iiiiuh" hidden="1">{"TAB1",#N/A,TRUE,"GENERAL";"TAB2",#N/A,TRUE,"GENERAL";"TAB3",#N/A,TRUE,"GENERAL";"TAB4",#N/A,TRUE,"GENERAL";"TAB5",#N/A,TRUE,"GENERAL"}</definedName>
    <definedName name="ik">#N/A</definedName>
    <definedName name="ikikololp">#N/A</definedName>
    <definedName name="ikj">#N/A</definedName>
    <definedName name="iktgvfmu" localSheetId="16" hidden="1">{"TAB1",#N/A,TRUE,"GENERAL";"TAB2",#N/A,TRUE,"GENERAL";"TAB3",#N/A,TRUE,"GENERAL";"TAB4",#N/A,TRUE,"GENERAL";"TAB5",#N/A,TRUE,"GENERAL"}</definedName>
    <definedName name="iktgvfmu" localSheetId="1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#REF!</definedName>
    <definedName name="IMAGEN5">#REF!</definedName>
    <definedName name="ImagenCompañia">IF(#REF!="RAMSHORN INTERNATIONAL LIMITED",#REF!,IF(#REF!="COLUMBUS ENERGY",#REF!,""))</definedName>
    <definedName name="IMP">#REF!</definedName>
    <definedName name="Impacto">#REF!</definedName>
    <definedName name="Impermeabilizante_concreto_de_3000_P.S.I.">#REF!</definedName>
    <definedName name="Impermeabilizante_mortero_1_3">#REF!</definedName>
    <definedName name="Impermeabilizante_mortero_1_4">#REF!</definedName>
    <definedName name="Impermeabilizantes" localSheetId="16">#REF!</definedName>
    <definedName name="Impermeabilizantes">#REF!</definedName>
    <definedName name="IMPIPVC">#REF!</definedName>
    <definedName name="ImpPolizasConsultoria">'[22]IMPUESTOS Y VR TOTAL'!$E$39:$E$49</definedName>
    <definedName name="ImpPolizasObra">'[22]IMPUESTOS Y VR TOTAL'!$E$11:$E$24</definedName>
    <definedName name="IMPRE">2%</definedName>
    <definedName name="IMPRESION" hidden="1">#REF!</definedName>
    <definedName name="IMPRESSION">#REF!</definedName>
    <definedName name="Imprev">#REF!</definedName>
    <definedName name="IMPREVISTOS">#REF!</definedName>
    <definedName name="Imprima">#REF!</definedName>
    <definedName name="imprimir">#REF!</definedName>
    <definedName name="Imprimir_área_IM_1">#REF!</definedName>
    <definedName name="IMPTOS">#REF!</definedName>
    <definedName name="IMPTOS1">#REF!</definedName>
    <definedName name="IMPUESTOS">#REF!</definedName>
    <definedName name="IMPULSIONALCANTARILLADOTABLA1.10">#REF!</definedName>
    <definedName name="INC">#REF!</definedName>
    <definedName name="incoval" hidden="1">{"via1",#N/A,TRUE,"general";"via2",#N/A,TRUE,"general";"via3",#N/A,TRUE,"general"}</definedName>
    <definedName name="INCR._PRODC.">#REF!</definedName>
    <definedName name="Incremento_Fluido_3000_psi">#REF!</definedName>
    <definedName name="IND">#REF!</definedName>
    <definedName name="INDICE">#REF!</definedName>
    <definedName name="INDICEPRECIOSCONSUMIDOR">#REF!</definedName>
    <definedName name="inf">#REF!</definedName>
    <definedName name="INF_ACTAS">#REF!</definedName>
    <definedName name="INFF">#N/A</definedName>
    <definedName name="INFG">#REF!</definedName>
    <definedName name="infi">#N/A</definedName>
    <definedName name="Informe" localSheetId="9">{#N/A,#N/A,FALSE,"PROPON.2001"}</definedName>
    <definedName name="INFORME">#REF!</definedName>
    <definedName name="Informe_semanal">#REF!</definedName>
    <definedName name="INGENIERIA1" localSheetId="16" hidden="1">#REF!</definedName>
    <definedName name="INGENIERIA1" localSheetId="12" hidden="1">#REF!</definedName>
    <definedName name="INGENIERIA1" hidden="1">#REF!</definedName>
    <definedName name="INGENIERIA11" localSheetId="16" hidden="1">#REF!</definedName>
    <definedName name="INGENIERIA11" localSheetId="12" hidden="1">#REF!</definedName>
    <definedName name="INGENIERIA11" hidden="1">#REF!</definedName>
    <definedName name="iniciales">#REF!,#REF!,#REF!,#REF!</definedName>
    <definedName name="inicio">[36]DATOS!$B$22</definedName>
    <definedName name="inicio_secb">#REF!</definedName>
    <definedName name="inn">#REF!</definedName>
    <definedName name="Inoxidable_Abrazadera_cremallera__1_2">[16]Productos!$B$86</definedName>
    <definedName name="Inoxidable_Abrazadera_cremallera__3_4">[16]Productos!$B$87</definedName>
    <definedName name="Inoxidable_Abrazadera_cremallera_2">[16]Productos!$B$91</definedName>
    <definedName name="Inoxidable_Arandela__3_8">[16]Productos!$B$192</definedName>
    <definedName name="Inoxidable_Arandela__5_16">[16]Productos!$B$191</definedName>
    <definedName name="Inoxidable_Barra_redondo__1·1_2">[16]Productos!$C$90</definedName>
    <definedName name="Inoxidable_Codo__1_2">[16]Productos!$E$86</definedName>
    <definedName name="Inoxidable_Mezclador_estático_1">[16]Productos!$D$88</definedName>
    <definedName name="Inoxidable_Niple_1_2____2·1_2">[16]Productos!$F$92</definedName>
    <definedName name="Inoxidable_Platina__345mm_X__140mm_calibre_14">[16]Productos!$B$256</definedName>
    <definedName name="Inoxidable_Platina__700mm_X__140mm_calibre_14">[16]Productos!$B$257</definedName>
    <definedName name="Inoxidable_Tornillo_hexagonal_3_8____1">[16]Productos!$G$198</definedName>
    <definedName name="Inoxidable_Tornillo_hexagonal_5_16____1">[16]Productos!$F$198</definedName>
    <definedName name="Inoxidable_Tuerca_3_8">[16]Productos!$C$192</definedName>
    <definedName name="Inoxidable_Tuerca_5_16">[16]Productos!$C$191</definedName>
    <definedName name="INPU">#REF!</definedName>
    <definedName name="INPUT">#REF!</definedName>
    <definedName name="INS">#REF!</definedName>
    <definedName name="Inst.Electricas" localSheetId="16">#REF!</definedName>
    <definedName name="Inst.Electricas">#REF!</definedName>
    <definedName name="Inst.Hidrosanitarias" localSheetId="16">#REF!</definedName>
    <definedName name="Inst.Hidrosanitarias">#REF!</definedName>
    <definedName name="Instalacion">#REF!</definedName>
    <definedName name="instalacion_lavamanos">#REF!</definedName>
    <definedName name="instalacion_lavaplatos">#REF!</definedName>
    <definedName name="instalacion_sanitario">#REF!</definedName>
    <definedName name="Instalación_TM_incluye15Breake">#REF!</definedName>
    <definedName name="Instalación_y_dotación">#REF!</definedName>
    <definedName name="INSTALACIONES_HIDRAULICAS">#N/A</definedName>
    <definedName name="instalaciontuberia3">#REF!</definedName>
    <definedName name="INSTALENTE">#REF!</definedName>
    <definedName name="INSTALH">#REF!</definedName>
    <definedName name="INSTALSUPE">#REF!</definedName>
    <definedName name="INSU">#REF!</definedName>
    <definedName name="INSUBANCO">#REF!</definedName>
    <definedName name="INSUMO">VLOOKUP(#REF!,#REF!,2,FALSE)</definedName>
    <definedName name="INSUMOS" localSheetId="16">#REF!</definedName>
    <definedName name="INSUMOS">#N/A</definedName>
    <definedName name="Insumos_auxiliares">#REF!</definedName>
    <definedName name="Insumos_basicos">#REF!</definedName>
    <definedName name="INSUMOS_NOM" localSheetId="16">#REF!</definedName>
    <definedName name="INSUMOS_NOM">#REF!</definedName>
    <definedName name="INSUMOS_PRECIO" localSheetId="16">#REF!</definedName>
    <definedName name="INSUMOS_PRECIO">#REF!</definedName>
    <definedName name="INSUMOS_TIPO" localSheetId="16">#REF!</definedName>
    <definedName name="INSUMOS_TIPO">#REF!</definedName>
    <definedName name="INSUMOS_UNI" localSheetId="16">#REF!</definedName>
    <definedName name="INSUMOS_UNI">#REF!</definedName>
    <definedName name="INSUMOS2">#REF!</definedName>
    <definedName name="INSUMOSTOTAL">#REF!</definedName>
    <definedName name="Int">#REF!</definedName>
    <definedName name="InTap">#REF!</definedName>
    <definedName name="INTER">#REF!</definedName>
    <definedName name="Intercambiadores">#REF!</definedName>
    <definedName name="Interest_Rate">#REF!</definedName>
    <definedName name="INTERMEDIA_I">#REF!</definedName>
    <definedName name="Interruptor_Doble">#REF!</definedName>
    <definedName name="Interruptor_sencillo">#REF!</definedName>
    <definedName name="interventor">[28]INTERV.!$A$29</definedName>
    <definedName name="IntVal">#REF!</definedName>
    <definedName name="INV_11">'[7]PR 1'!$A$2:$N$655</definedName>
    <definedName name="INV_Payments">#REF!</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#REF!</definedName>
    <definedName name="IOU">#REF!</definedName>
    <definedName name="IOUHH">#N/A</definedName>
    <definedName name="IP">#REF!</definedName>
    <definedName name="IPC">#REF!</definedName>
    <definedName name="ir">#N/A</definedName>
    <definedName name="IR_CUMMIN_1.000Bh">#REF!</definedName>
    <definedName name="IR_CUMMIN_10.000Bh">#REF!</definedName>
    <definedName name="IR_CUMMIN_100Bh">#REF!</definedName>
    <definedName name="IR_CUMMIN_10Bh">#REF!</definedName>
    <definedName name="IR_CUMMIN_15.000Bh">#REF!</definedName>
    <definedName name="IR_CUMMIN_20.000Bh">#REF!</definedName>
    <definedName name="IR_CUMMIN_250Bh">#REF!</definedName>
    <definedName name="IR_CUMMIN_3.000Bh">#REF!</definedName>
    <definedName name="IR_CUMMIN_30.000Bh">#REF!</definedName>
    <definedName name="IR_CUMMIN_5.000Bh">#REF!</definedName>
    <definedName name="IR_CUMMIN_500Bh">#REF!</definedName>
    <definedName name="IR_CUMMIN_7.500Bh">#REF!</definedName>
    <definedName name="IR_ELEKTR_1.000Bh">#REF!</definedName>
    <definedName name="IR_ELEKTR_10.000Bh">#REF!</definedName>
    <definedName name="IR_ELEKTR_100Bh">#REF!</definedName>
    <definedName name="IR_ELEKTR_10Bh">#REF!</definedName>
    <definedName name="IR_ELEKTR_15.000Bh">#REF!</definedName>
    <definedName name="IR_ELEKTR_20.000Bh">#REF!</definedName>
    <definedName name="IR_ELEKTR_250Bh">#REF!</definedName>
    <definedName name="IR_ELEKTR_3.000Bh">#REF!</definedName>
    <definedName name="IR_ELEKTR_30.000Bh">#REF!</definedName>
    <definedName name="IR_ELEKTR_5.000Bh">#REF!</definedName>
    <definedName name="IR_ELEKTR_500Bh">#REF!</definedName>
    <definedName name="IR_ELEKTR_7.500Bh">#REF!</definedName>
    <definedName name="IR_FILTER_OuK_10.000Bh">#REF!</definedName>
    <definedName name="IR_FILTER_OuK_1000Bh">#REF!</definedName>
    <definedName name="IR_FILTER_OuK_100Bh">#REF!</definedName>
    <definedName name="IR_FILTER_OuK_10Bh">#REF!</definedName>
    <definedName name="IR_FILTER_OuK_15.000Bh">#REF!</definedName>
    <definedName name="IR_FILTER_OuK_20.000Bh">#REF!</definedName>
    <definedName name="IR_FILTER_OuK_250Bh">#REF!</definedName>
    <definedName name="IR_FILTER_OuK_30.000Bh">#REF!</definedName>
    <definedName name="IR_FILTER_OuK_3000Bh">#REF!</definedName>
    <definedName name="IR_FILTER_OuK_5000Bh">#REF!</definedName>
    <definedName name="IR_FILTER_OuK_500Bh">#REF!</definedName>
    <definedName name="IR_FILTER_OuK_7500Bh">#REF!</definedName>
    <definedName name="IR_FREMDL_1.000Bh">#REF!</definedName>
    <definedName name="IR_FREMDL_10.000Bh">#REF!</definedName>
    <definedName name="IR_FREMDL_100Bh">#REF!</definedName>
    <definedName name="IR_FREMDL_10Bh">#REF!</definedName>
    <definedName name="IR_FREMDL_15.000Bh">#REF!</definedName>
    <definedName name="IR_FREMDL_20.000Bh">#REF!</definedName>
    <definedName name="IR_FREMDL_250Bh">#REF!</definedName>
    <definedName name="IR_FREMDL_3.000Bh">#REF!</definedName>
    <definedName name="IR_FREMDL_5.000Bh">#REF!</definedName>
    <definedName name="IR_FREMDL_500Bh">#REF!</definedName>
    <definedName name="IR_FREMDL_7.500Bh">#REF!</definedName>
    <definedName name="IR_LAUFW_1.000Bh">#REF!</definedName>
    <definedName name="IR_LAUFW_10.000Bh">#REF!</definedName>
    <definedName name="IR_LAUFW_100Bh">#REF!</definedName>
    <definedName name="IR_LAUFW_10Bh">#REF!</definedName>
    <definedName name="IR_LAUFW_15.000Bh">#REF!</definedName>
    <definedName name="IR_LAUFW_20.000Bh">#REF!</definedName>
    <definedName name="IR_LAUFW_250Bh">#REF!</definedName>
    <definedName name="IR_LAUFW_3.000Bh">#REF!</definedName>
    <definedName name="IR_LAUFW_30.000Bh">#REF!</definedName>
    <definedName name="IR_LAUFW_5.000Bh">#REF!</definedName>
    <definedName name="IR_LAUFW_500Bh">#REF!</definedName>
    <definedName name="IR_LAUFW_7.500Bh">#REF!</definedName>
    <definedName name="IR_OK_CUM_10">#REF!</definedName>
    <definedName name="IR_OK_CUM_100">#REF!</definedName>
    <definedName name="IR_OK_CUM_1000">#REF!</definedName>
    <definedName name="IR_OK_CUM_10000">#REF!</definedName>
    <definedName name="IR_OK_CUM_101">#REF!</definedName>
    <definedName name="IR_OK_CUM_10Bh">#REF!</definedName>
    <definedName name="IR_OK_CUM_11">#REF!</definedName>
    <definedName name="IR_OK_CUM_15000">#REF!</definedName>
    <definedName name="IR_OK_CUM_20000">#REF!</definedName>
    <definedName name="IR_OK_CUM_250">#REF!</definedName>
    <definedName name="IR_OK_CUM_3000">#REF!</definedName>
    <definedName name="IR_OK_CUM_30000">#REF!</definedName>
    <definedName name="IR_OK_CUM_500">#REF!</definedName>
    <definedName name="IR_OK_CUM_5000">#REF!</definedName>
    <definedName name="IR_OK_CUM_7500">#REF!</definedName>
    <definedName name="IRCUM_Zeit_1.000Bh">#REF!</definedName>
    <definedName name="IRCUM_Zeit_10.000Bh">#REF!</definedName>
    <definedName name="IRCUM_Zeit_100Bh">#REF!</definedName>
    <definedName name="IRCUM_Zeit_10Bh">#REF!</definedName>
    <definedName name="IRCUM_Zeit_15.000Bh">#REF!</definedName>
    <definedName name="IRCUM_Zeit_20.000Bh">#REF!</definedName>
    <definedName name="IRCUM_Zeit_250Bh">#REF!</definedName>
    <definedName name="IRCUM_Zeit_3.000Bh">#REF!</definedName>
    <definedName name="IRCUM_Zeit_30.000Bh">#REF!</definedName>
    <definedName name="IRCUM_Zeit_5.000Bh">#REF!</definedName>
    <definedName name="IRCUM_Zeit_500Bh">#REF!</definedName>
    <definedName name="IRCUM_Zeit_7.500Bh">#REF!</definedName>
    <definedName name="IREM13.4">#REF!</definedName>
    <definedName name="IRFILT_OK_Zeit_1.000Bh">#REF!</definedName>
    <definedName name="IRFILT_OK_Zeit_10.000Bh">#REF!</definedName>
    <definedName name="IRFILT_OK_Zeit_100Bh">#REF!</definedName>
    <definedName name="IRFILT_OK_Zeit_10Bh">#REF!</definedName>
    <definedName name="IRFILT_OK_Zeit_15.000Bh">#REF!</definedName>
    <definedName name="IRFILT_OK_Zeit_20.000Bh">#REF!</definedName>
    <definedName name="IRFILT_OK_Zeit_250Bh">#REF!</definedName>
    <definedName name="IRFILT_OK_Zeit_3.000Bh">#REF!</definedName>
    <definedName name="IRFILT_OK_Zeit_30.000Bh">#REF!</definedName>
    <definedName name="IRFILT_OK_Zeit_5.000Bh">#REF!</definedName>
    <definedName name="IRFILT_OK_Zeit_500Bh">#REF!</definedName>
    <definedName name="IRFILT_OK_Zeit_7.500Bh">#REF!</definedName>
    <definedName name="IRFILTCU_1.000Bh">#REF!</definedName>
    <definedName name="IRFILTCU_10.000Bh">#REF!</definedName>
    <definedName name="IRFILTCU_100Bh">#REF!</definedName>
    <definedName name="IRFILTCU_10Bh">#REF!</definedName>
    <definedName name="IRFILTCU_15.000Bh">#REF!</definedName>
    <definedName name="IRFILTCU_20.000Bh">#REF!</definedName>
    <definedName name="IRFILTCU_250Bh">#REF!</definedName>
    <definedName name="IRFILTCU_3.000Bh">#REF!</definedName>
    <definedName name="IRFILTCU_30.000Bh">#REF!</definedName>
    <definedName name="IRFILTCU_5.000Bh">#REF!</definedName>
    <definedName name="IRFILTCU_500Bh">#REF!</definedName>
    <definedName name="IRFILTCU_7.500Bh">#REF!</definedName>
    <definedName name="irng" localSheetId="16" hidden="1">#REF!</definedName>
    <definedName name="irng" localSheetId="12" hidden="1">#REF!</definedName>
    <definedName name="irng" hidden="1">#REF!</definedName>
    <definedName name="IROuK_1.000Bh">#REF!</definedName>
    <definedName name="IROuK_10.000Bh">#REF!</definedName>
    <definedName name="IROuK_100Bh">#REF!</definedName>
    <definedName name="IROuK_10Bh">#REF!</definedName>
    <definedName name="IROuK_15.000Bh">#REF!</definedName>
    <definedName name="IROuK_20.000Bh">#REF!</definedName>
    <definedName name="IROuK_250Bh">#REF!</definedName>
    <definedName name="IROuK_3.000Bh">#REF!</definedName>
    <definedName name="IROuK_30.000Bh">#REF!</definedName>
    <definedName name="IROuK_5.000Bh">#REF!</definedName>
    <definedName name="IROuK_500Bh">#REF!</definedName>
    <definedName name="IROuK_7.500Bh">#REF!</definedName>
    <definedName name="IROuK_Zeit_1.000Bh">#REF!</definedName>
    <definedName name="IROuK_Zeit_10.000Bh">#REF!</definedName>
    <definedName name="IROuK_Zeit_100Bh">#REF!</definedName>
    <definedName name="IROuK_Zeit_10Bh">#REF!</definedName>
    <definedName name="IROuK_Zeit_15.000Bh">#REF!</definedName>
    <definedName name="IROuK_Zeit_20.000Bh">#REF!</definedName>
    <definedName name="IROuK_Zeit_250Bh">#REF!</definedName>
    <definedName name="IROuK_Zeit_3.000Bh">#REF!</definedName>
    <definedName name="IROuK_Zeit_30.000Bh">#REF!</definedName>
    <definedName name="IROuK_Zeit_5.000Bh">#REF!</definedName>
    <definedName name="IROuK_Zeit_500Bh">#REF!</definedName>
    <definedName name="IROuK_Zeit_7.500Bh">#REF!</definedName>
    <definedName name="IRVERSCH_GRAB_1.000Bh">#REF!</definedName>
    <definedName name="IRVERSCH_GRAB_10.000Bh">#REF!</definedName>
    <definedName name="IRVERSCH_GRAB_100Bh">#REF!</definedName>
    <definedName name="IRVERSCH_GRAB_10Bh">#REF!</definedName>
    <definedName name="IRVERSCH_GRAB_15.000Bh">#REF!</definedName>
    <definedName name="IRVERSCH_GRAB_20.000Bh">#REF!</definedName>
    <definedName name="IRVERSCH_GRAB_250Bh">#REF!</definedName>
    <definedName name="IRVERSCH_GRAB_3.000Bh">#REF!</definedName>
    <definedName name="IRVERSCH_GRAB_30.000Bh">#REF!</definedName>
    <definedName name="IRVERSCH_GRAB_5.000Bh">#REF!</definedName>
    <definedName name="IRVERSCH_GRAB_500Bh">#REF!</definedName>
    <definedName name="IRVERSCH_GRAB_7.500Bh">#REF!</definedName>
    <definedName name="Israel">#REF!,#REF!,#REF!,#REF!,#REF!,#REF!,#REF!,#REF!,#REF!</definedName>
    <definedName name="Iss">#REF!</definedName>
    <definedName name="issafp">#REF!</definedName>
    <definedName name="isscs">#REF!</definedName>
    <definedName name="isseps">#REF!</definedName>
    <definedName name="it.">#N/A</definedName>
    <definedName name="item">#REF!</definedName>
    <definedName name="ITEM1">#REF!</definedName>
    <definedName name="ITEM1.1">#REF!</definedName>
    <definedName name="ITEM1.10">#REF!</definedName>
    <definedName name="ITEM1.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100">#REF!</definedName>
    <definedName name="ITEM101">#REF!</definedName>
    <definedName name="ITEM1010">#REF!</definedName>
    <definedName name="ITEM1011">#REF!</definedName>
    <definedName name="ITEM1012">#REF!</definedName>
    <definedName name="ITEM1013">#REF!</definedName>
    <definedName name="ITEM1014">#REF!</definedName>
    <definedName name="ITEM102">#REF!</definedName>
    <definedName name="ITEM103">#REF!</definedName>
    <definedName name="ITEM104">#REF!</definedName>
    <definedName name="ITEM105">#REF!</definedName>
    <definedName name="ITEM106">#REF!</definedName>
    <definedName name="ITEM107">#REF!</definedName>
    <definedName name="ITEM108">#REF!</definedName>
    <definedName name="ITEM109">#REF!</definedName>
    <definedName name="item11">#REF!</definedName>
    <definedName name="ITEM110">#REF!</definedName>
    <definedName name="ITEM1101">#REF!</definedName>
    <definedName name="ITEM1102">#REF!</definedName>
    <definedName name="ITEM1103">#REF!</definedName>
    <definedName name="ITEM1104">#REF!</definedName>
    <definedName name="ITEM1105">#REF!</definedName>
    <definedName name="ITEM1106">#REF!</definedName>
    <definedName name="ITEM1107">#REF!</definedName>
    <definedName name="ITEM1108">#REF!</definedName>
    <definedName name="ITEM1109">#REF!</definedName>
    <definedName name="ITEM1110">#REF!</definedName>
    <definedName name="ITEM1111">#REF!</definedName>
    <definedName name="ITEM1112">#REF!</definedName>
    <definedName name="ITEM1113">#REF!</definedName>
    <definedName name="ITEM1114">#REF!</definedName>
    <definedName name="ITEM1115">#REF!</definedName>
    <definedName name="ITEM1116">#REF!</definedName>
    <definedName name="ITEM1117">#REF!</definedName>
    <definedName name="item12">#REF!</definedName>
    <definedName name="ITEM12.2">#REF!</definedName>
    <definedName name="ITEM12.3">#REF!</definedName>
    <definedName name="ITEM12.4">#REF!</definedName>
    <definedName name="ITEM12.5">#REF!</definedName>
    <definedName name="ITEM12.6">#REF!</definedName>
    <definedName name="ITEM1201">#REF!</definedName>
    <definedName name="ITEM1202">#REF!</definedName>
    <definedName name="ITEM1203">#REF!</definedName>
    <definedName name="ITEM1204">#REF!</definedName>
    <definedName name="ITEM1205">#REF!</definedName>
    <definedName name="ITEM1206">#REF!</definedName>
    <definedName name="ITEM1207">#REF!</definedName>
    <definedName name="ITEM1208">#REF!</definedName>
    <definedName name="ITEM1209">#REF!</definedName>
    <definedName name="ITEM1210">#REF!</definedName>
    <definedName name="ITEM1211">#REF!</definedName>
    <definedName name="ITEM1212">#REF!</definedName>
    <definedName name="ITEM1213">#REF!</definedName>
    <definedName name="ITEM1214">#REF!</definedName>
    <definedName name="ITEM1215">#REF!</definedName>
    <definedName name="ITEM1216">#REF!</definedName>
    <definedName name="ITEM1217">#REF!</definedName>
    <definedName name="ITEM1218">#REF!</definedName>
    <definedName name="ITEM1219">#REF!</definedName>
    <definedName name="ITEM1220">#REF!</definedName>
    <definedName name="item13">#REF!</definedName>
    <definedName name="ITEM13.10">#REF!</definedName>
    <definedName name="ITEM13.11">#REF!</definedName>
    <definedName name="ITEM13.12">#REF!</definedName>
    <definedName name="ITEM13.13">#REF!</definedName>
    <definedName name="ITEM13.14">#REF!</definedName>
    <definedName name="ITEM13.15">#REF!</definedName>
    <definedName name="ITEM13.16">#REF!</definedName>
    <definedName name="ITEM13.17">#REF!</definedName>
    <definedName name="ITEM13.18">#REF!</definedName>
    <definedName name="ITEM13.19">#REF!</definedName>
    <definedName name="ITEM13.20">#REF!</definedName>
    <definedName name="ITEM13.5">#REF!</definedName>
    <definedName name="ITEM13.6">#REF!</definedName>
    <definedName name="ITEM13.7">#REF!</definedName>
    <definedName name="ITEM13.8">#REF!</definedName>
    <definedName name="ITEM13.9">#REF!</definedName>
    <definedName name="ITEM1301">#REF!</definedName>
    <definedName name="ITEM1302">#REF!</definedName>
    <definedName name="ITEM1303">#REF!</definedName>
    <definedName name="ITEM1304">#REF!</definedName>
    <definedName name="ITEM1305">#REF!</definedName>
    <definedName name="ITEM1306">#REF!</definedName>
    <definedName name="ITEM1307">#REF!</definedName>
    <definedName name="ITEM1308">#REF!</definedName>
    <definedName name="ITEM1309">#REF!</definedName>
    <definedName name="ITEM1310">#REF!</definedName>
    <definedName name="ITEM1311">#REF!</definedName>
    <definedName name="ITEM1312">#REF!</definedName>
    <definedName name="ITEM1313">#REF!</definedName>
    <definedName name="ITEM1314">#REF!</definedName>
    <definedName name="ITEM1315">#REF!</definedName>
    <definedName name="ITEM1316">#REF!</definedName>
    <definedName name="ITEM1317">#REF!</definedName>
    <definedName name="ITEM1318">#REF!</definedName>
    <definedName name="ITEM1319">#REF!</definedName>
    <definedName name="ITEM1320">#REF!</definedName>
    <definedName name="ITEM1321">#REF!</definedName>
    <definedName name="ITEM1322">#REF!</definedName>
    <definedName name="ITEM1323">#REF!</definedName>
    <definedName name="ITEM1324">#REF!</definedName>
    <definedName name="ITEM1325">#REF!</definedName>
    <definedName name="ITEM1326">#REF!</definedName>
    <definedName name="ITEM1327">#REF!</definedName>
    <definedName name="ITEM1328">#REF!</definedName>
    <definedName name="ITEM1329">#REF!</definedName>
    <definedName name="ITEM1330">#REF!</definedName>
    <definedName name="ITEM1331">#REF!</definedName>
    <definedName name="ITEM1332">#REF!</definedName>
    <definedName name="ITEM1333">#REF!</definedName>
    <definedName name="ITEM1334">#REF!</definedName>
    <definedName name="ITEM1335">#REF!</definedName>
    <definedName name="item14">#REF!</definedName>
    <definedName name="ITEM1401">#REF!</definedName>
    <definedName name="ITEM1402">#REF!</definedName>
    <definedName name="ITEM1403">#REF!</definedName>
    <definedName name="ITEM1404">#REF!</definedName>
    <definedName name="item15">#REF!</definedName>
    <definedName name="ITEM1501">#REF!</definedName>
    <definedName name="ITEM1502">#REF!</definedName>
    <definedName name="ITEM1503">#REF!</definedName>
    <definedName name="ITEM1504">#REF!</definedName>
    <definedName name="ITEM1505">#REF!</definedName>
    <definedName name="ITEM1506">#REF!</definedName>
    <definedName name="ITEM1507">#REF!</definedName>
    <definedName name="ITEM1508">#REF!</definedName>
    <definedName name="ITEM1509">#REF!</definedName>
    <definedName name="item16">#REF!</definedName>
    <definedName name="ITEM1601">#REF!</definedName>
    <definedName name="ITEM1602">#REF!</definedName>
    <definedName name="ITEM1603">#REF!</definedName>
    <definedName name="ITEM17">#REF!</definedName>
    <definedName name="ITEM1701">#REF!</definedName>
    <definedName name="ITEM18">#REF!</definedName>
    <definedName name="ITEM1801">#REF!</definedName>
    <definedName name="ITEM19">#REF!</definedName>
    <definedName name="ITEM1901">#REF!</definedName>
    <definedName name="ITEM1902">#REF!</definedName>
    <definedName name="ITEM1903">#REF!</definedName>
    <definedName name="ITEM1904">#REF!</definedName>
    <definedName name="ITEM1905">#REF!</definedName>
    <definedName name="ITEM1906">#REF!</definedName>
    <definedName name="ITEM1907">#REF!</definedName>
    <definedName name="ITEM1908">#REF!</definedName>
    <definedName name="ITEM1909">#REF!</definedName>
    <definedName name="ITEM1910">#REF!</definedName>
    <definedName name="ITEM1911">#REF!</definedName>
    <definedName name="ITEM1912">#REF!</definedName>
    <definedName name="ITEM1913">#REF!</definedName>
    <definedName name="ITEM1914">#REF!</definedName>
    <definedName name="ITEM1915">#REF!</definedName>
    <definedName name="ITEM1916">#REF!</definedName>
    <definedName name="ITEM1917">#REF!</definedName>
    <definedName name="ITEM1918">#REF!</definedName>
    <definedName name="ITEM2">#REF!</definedName>
    <definedName name="ITEM2.1">#REF!</definedName>
    <definedName name="ITEM2.10">#REF!</definedName>
    <definedName name="ITEM2.11">#REF!</definedName>
    <definedName name="ITEM2.12">#REF!</definedName>
    <definedName name="ITEM2.2">#REF!</definedName>
    <definedName name="ITEM2.3">#REF!</definedName>
    <definedName name="ITEM2.4">#REF!</definedName>
    <definedName name="ITEM2.5">#REF!</definedName>
    <definedName name="ITEM2.6">#REF!</definedName>
    <definedName name="ITEM2.7">#REF!</definedName>
    <definedName name="ITEM2.8">#REF!</definedName>
    <definedName name="ITEM201.1">#N/A</definedName>
    <definedName name="ITEM201.2">#N/A</definedName>
    <definedName name="ITEM201.3">#N/A</definedName>
    <definedName name="ITEM21">#REF!</definedName>
    <definedName name="ITEM210.2">#N/A</definedName>
    <definedName name="item210.3">#REF!</definedName>
    <definedName name="ITEM211.1">#N/A</definedName>
    <definedName name="ITEM22">#REF!</definedName>
    <definedName name="ITEM220.1">#N/A</definedName>
    <definedName name="ITEM222">#REF!</definedName>
    <definedName name="ITEM23">#REF!</definedName>
    <definedName name="ITEM230">#N/A</definedName>
    <definedName name="item230.1">#REF!</definedName>
    <definedName name="ITEM24">#REF!</definedName>
    <definedName name="ITEM25">#REF!</definedName>
    <definedName name="ITEM26">#REF!</definedName>
    <definedName name="ITEM27">#REF!</definedName>
    <definedName name="ITEM28">#REF!</definedName>
    <definedName name="ITEM3">#REF!</definedName>
    <definedName name="ITEM3.1">#REF!</definedName>
    <definedName name="ITEM3.15">#REF!</definedName>
    <definedName name="ITEM3.16">#REF!</definedName>
    <definedName name="ITEM3.17">#REF!</definedName>
    <definedName name="ITEM3.18">#REF!</definedName>
    <definedName name="ITEM3.19">#REF!</definedName>
    <definedName name="ITEM3.2">#REF!</definedName>
    <definedName name="ITEM3.20">#REF!</definedName>
    <definedName name="ITEM3.21">#REF!</definedName>
    <definedName name="ITEM3.22">#REF!</definedName>
    <definedName name="ITEM3.23">#REF!</definedName>
    <definedName name="ITEM3.3">#REF!</definedName>
    <definedName name="ITEM31">#REF!</definedName>
    <definedName name="item310">#REF!</definedName>
    <definedName name="ITEM311">#REF!</definedName>
    <definedName name="ITEM312">#REF!</definedName>
    <definedName name="ITEM313">#REF!</definedName>
    <definedName name="ITEM314">#REF!</definedName>
    <definedName name="ITEM315">#REF!</definedName>
    <definedName name="ITEM32">#REF!</definedName>
    <definedName name="item320">#N/A</definedName>
    <definedName name="item320.2">#REF!</definedName>
    <definedName name="ITEM33">#REF!</definedName>
    <definedName name="ITEM330">#N/A</definedName>
    <definedName name="item330.1">#REF!</definedName>
    <definedName name="ITEM34">#REF!</definedName>
    <definedName name="ITEM35">#REF!</definedName>
    <definedName name="ITEM36">#REF!</definedName>
    <definedName name="ITEM37">#REF!</definedName>
    <definedName name="ITEM38">#REF!</definedName>
    <definedName name="ITEM39">#REF!</definedName>
    <definedName name="item4">#N/A</definedName>
    <definedName name="ITEM4.1">#REF!</definedName>
    <definedName name="ITEM4.10">#REF!</definedName>
    <definedName name="ITEM4.11">#REF!</definedName>
    <definedName name="ITEM4.12">#REF!</definedName>
    <definedName name="ITEM4.13">#REF!</definedName>
    <definedName name="ITEM4.2">#REF!</definedName>
    <definedName name="ITEM4.20">#REF!</definedName>
    <definedName name="ITEM4.21">#REF!</definedName>
    <definedName name="ITEM4.22">#REF!</definedName>
    <definedName name="ITEM4.23">#REF!</definedName>
    <definedName name="ITEM4.24">#REF!</definedName>
    <definedName name="ITEM4.25">#REF!</definedName>
    <definedName name="ITEM4.26">#REF!</definedName>
    <definedName name="ITEM4.27">#REF!</definedName>
    <definedName name="ITEM4.28">#REF!</definedName>
    <definedName name="ITEM4.29">#REF!</definedName>
    <definedName name="ITEM4.3">#REF!</definedName>
    <definedName name="ITEM4.30">#REF!</definedName>
    <definedName name="ITEM4.31">#REF!</definedName>
    <definedName name="ITEM4.32">#REF!</definedName>
    <definedName name="ITEM4.33">#REF!</definedName>
    <definedName name="ITEM4.34">#REF!</definedName>
    <definedName name="ITEM4.35">#REF!</definedName>
    <definedName name="ITEM4.36">#REF!</definedName>
    <definedName name="ITEM4.37">#REF!</definedName>
    <definedName name="ITEM4.38">#REF!</definedName>
    <definedName name="ITEM4.39">#REF!</definedName>
    <definedName name="ITEM4.4">#REF!</definedName>
    <definedName name="ITEM4.40">#REF!</definedName>
    <definedName name="ITEM4.41">#REF!</definedName>
    <definedName name="ITEM4.42">#REF!</definedName>
    <definedName name="ITEM4.43">#REF!</definedName>
    <definedName name="ITEM4.44">#REF!</definedName>
    <definedName name="ITEM4.45">#REF!</definedName>
    <definedName name="ITEM4.46">#REF!</definedName>
    <definedName name="ITEM4.5">#REF!</definedName>
    <definedName name="ITEM4.6">#REF!</definedName>
    <definedName name="ITEM4.7">#REF!</definedName>
    <definedName name="ITEM4.8">#REF!</definedName>
    <definedName name="ITEM4.9">#REF!</definedName>
    <definedName name="ITEM401">#REF!</definedName>
    <definedName name="ITEM402">#REF!</definedName>
    <definedName name="ITEM403">#REF!</definedName>
    <definedName name="ITEM404">#REF!</definedName>
    <definedName name="ITEM405">#REF!</definedName>
    <definedName name="ITEM406">#REF!</definedName>
    <definedName name="ITEM407">#REF!</definedName>
    <definedName name="ITEM408">#REF!</definedName>
    <definedName name="ITEM409">#REF!</definedName>
    <definedName name="ITEM410">#N/A</definedName>
    <definedName name="ITEM411">#REF!</definedName>
    <definedName name="ITEM412">#REF!</definedName>
    <definedName name="ITEM413">#REF!</definedName>
    <definedName name="ITEM414">#REF!</definedName>
    <definedName name="ITEM415">#REF!</definedName>
    <definedName name="ITEM416">#REF!</definedName>
    <definedName name="ITEM417">#REF!</definedName>
    <definedName name="item420">#REF!</definedName>
    <definedName name="ITEM450">#N/A</definedName>
    <definedName name="item450.2P">#REF!</definedName>
    <definedName name="ITEM49">#REF!</definedName>
    <definedName name="item5">#N/A</definedName>
    <definedName name="ITEM5.1">#REF!</definedName>
    <definedName name="ITEM5.100">#REF!</definedName>
    <definedName name="ITEM5.101">#REF!</definedName>
    <definedName name="ITEM5.104">#REF!</definedName>
    <definedName name="ITEM5.105">#REF!</definedName>
    <definedName name="ITEM5.106">#REF!</definedName>
    <definedName name="ITEM5.107">#REF!</definedName>
    <definedName name="ITEM5.108">#REF!</definedName>
    <definedName name="ITEM5.109">#REF!</definedName>
    <definedName name="ITEM5.111">#REF!</definedName>
    <definedName name="ITEM5.112">#REF!</definedName>
    <definedName name="ITEM5.113">#REF!</definedName>
    <definedName name="ITEM5.114">#REF!</definedName>
    <definedName name="ITEM5.115">#REF!</definedName>
    <definedName name="ITEM5.2">#REF!</definedName>
    <definedName name="ITEM5.53">#REF!</definedName>
    <definedName name="ITEM5.54">#REF!</definedName>
    <definedName name="ITEM5.55">#REF!</definedName>
    <definedName name="ITEM5.56">#REF!</definedName>
    <definedName name="ITEM5.57">#REF!</definedName>
    <definedName name="ITEM5.58">#REF!</definedName>
    <definedName name="ITEM5.59">#REF!</definedName>
    <definedName name="ITEM5.60">#REF!</definedName>
    <definedName name="ITEM5.61">#REF!</definedName>
    <definedName name="ITEM5.62">#REF!</definedName>
    <definedName name="ITEM5.63">#REF!</definedName>
    <definedName name="ITEM5.64">#REF!</definedName>
    <definedName name="ITEM5.65">#REF!</definedName>
    <definedName name="ITEM5.66">#REF!</definedName>
    <definedName name="ITEM5.67">#REF!</definedName>
    <definedName name="ITEM5.68">#REF!</definedName>
    <definedName name="ITEM5.69">#REF!</definedName>
    <definedName name="ITEM5.70">#REF!</definedName>
    <definedName name="ITEM5.71">#REF!</definedName>
    <definedName name="ITEM5.72">#REF!</definedName>
    <definedName name="ITEM5.73">#REF!</definedName>
    <definedName name="ITEM5.74">#REF!</definedName>
    <definedName name="ITEM5.77">#REF!</definedName>
    <definedName name="ITEM5.78">#REF!</definedName>
    <definedName name="ITEM5.79">#REF!</definedName>
    <definedName name="ITEM5.80">#REF!</definedName>
    <definedName name="ITEM5.82">#REF!</definedName>
    <definedName name="ITEM5.83">#REF!</definedName>
    <definedName name="ITEM5.84">#REF!</definedName>
    <definedName name="ITEM5.85">#REF!</definedName>
    <definedName name="ITEM5.86">#REF!</definedName>
    <definedName name="ITEM5.87">#REF!</definedName>
    <definedName name="ITEM5.88">#REF!</definedName>
    <definedName name="ITEM5.89">#REF!</definedName>
    <definedName name="ITEM5.90">#REF!</definedName>
    <definedName name="ITEM5.91">#REF!</definedName>
    <definedName name="ITEM5.92">#REF!</definedName>
    <definedName name="ITEM5.93">#REF!</definedName>
    <definedName name="ITEM5.94">#REF!</definedName>
    <definedName name="ITEM5.95">#REF!</definedName>
    <definedName name="ITEM5.96">#REF!</definedName>
    <definedName name="ITEM5.97">#REF!</definedName>
    <definedName name="ITEM5.98">#REF!</definedName>
    <definedName name="ITEM5.99">#REF!</definedName>
    <definedName name="ITEM50">#REF!</definedName>
    <definedName name="ITEM51">#REF!</definedName>
    <definedName name="ITEM510">#REF!</definedName>
    <definedName name="ITEM511">#REF!</definedName>
    <definedName name="ITEM512">#REF!</definedName>
    <definedName name="ITEM513">#REF!</definedName>
    <definedName name="ITEM514">#REF!</definedName>
    <definedName name="ITEM515">#REF!</definedName>
    <definedName name="ITEM516">#REF!</definedName>
    <definedName name="ITEM517">#REF!</definedName>
    <definedName name="ITEM518">#REF!</definedName>
    <definedName name="ITEM519">#REF!</definedName>
    <definedName name="ITEM52">#REF!</definedName>
    <definedName name="ITEM520">#REF!</definedName>
    <definedName name="ITEM521">#REF!</definedName>
    <definedName name="ITEM522">#REF!</definedName>
    <definedName name="ITEM523">#REF!</definedName>
    <definedName name="ITEM524">#REF!</definedName>
    <definedName name="ITEM525">#REF!</definedName>
    <definedName name="ITEM526">#REF!</definedName>
    <definedName name="ITEM527">#REF!</definedName>
    <definedName name="ITEM528">#REF!</definedName>
    <definedName name="ITEM529">#REF!</definedName>
    <definedName name="ITEM53">#REF!</definedName>
    <definedName name="ITEM530">#REF!</definedName>
    <definedName name="ITEM531">#REF!</definedName>
    <definedName name="ITEM532">#REF!</definedName>
    <definedName name="ITEM533">#REF!</definedName>
    <definedName name="ITEM54">#REF!</definedName>
    <definedName name="ITEM55">#REF!</definedName>
    <definedName name="ITEM56">#REF!</definedName>
    <definedName name="ITEM57">#REF!</definedName>
    <definedName name="ITEM58">#REF!</definedName>
    <definedName name="ITEM59">#REF!</definedName>
    <definedName name="item6">#N/A</definedName>
    <definedName name="ITEM6.1">#REF!</definedName>
    <definedName name="ITEM6.3">#REF!</definedName>
    <definedName name="ITEM6.4">#REF!</definedName>
    <definedName name="ITEM6.5">#REF!</definedName>
    <definedName name="ITEM60">#REF!</definedName>
    <definedName name="item600.1">#REF!</definedName>
    <definedName name="ITEM61">#REF!</definedName>
    <definedName name="ITEM610">#N/A</definedName>
    <definedName name="item610.1">#REF!</definedName>
    <definedName name="item610.2">#REF!</definedName>
    <definedName name="ITEM611">#REF!</definedName>
    <definedName name="ITEM612">#REF!</definedName>
    <definedName name="ITEM613">#REF!</definedName>
    <definedName name="ITEM614">#REF!</definedName>
    <definedName name="ITEM62">#REF!</definedName>
    <definedName name="ITEM63">#REF!</definedName>
    <definedName name="item630.4">#REF!</definedName>
    <definedName name="ITEM630.5">#N/A</definedName>
    <definedName name="item630.6">#REF!</definedName>
    <definedName name="item630.7">#REF!</definedName>
    <definedName name="ITEM630.8">#N/A</definedName>
    <definedName name="ITEM632">#N/A</definedName>
    <definedName name="ITEM64">#REF!</definedName>
    <definedName name="ITEM640">#N/A</definedName>
    <definedName name="item640.3">#REF!</definedName>
    <definedName name="ITEM65">#REF!</definedName>
    <definedName name="ITEM66">#REF!</definedName>
    <definedName name="item661">#REF!</definedName>
    <definedName name="ITEM67">#REF!</definedName>
    <definedName name="item671">#REF!</definedName>
    <definedName name="item673.1">#REF!</definedName>
    <definedName name="item673.3">#REF!</definedName>
    <definedName name="ITEM68">#REF!</definedName>
    <definedName name="item681">#REF!</definedName>
    <definedName name="ITEM69">#REF!</definedName>
    <definedName name="item7">#REF!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20">#REF!</definedName>
    <definedName name="ITEM7.21">#REF!</definedName>
    <definedName name="ITEM7.22">#REF!</definedName>
    <definedName name="ITEM7.23">#REF!</definedName>
    <definedName name="ITEM7.24">#REF!</definedName>
    <definedName name="ITEM7.25">#REF!</definedName>
    <definedName name="ITEM7.26">#REF!</definedName>
    <definedName name="ITEM7.27">#REF!</definedName>
    <definedName name="ITEM7.28">#REF!</definedName>
    <definedName name="ITEM7.29">#REF!</definedName>
    <definedName name="ITEM7.3">#REF!</definedName>
    <definedName name="ITEM7.30">#REF!</definedName>
    <definedName name="ITEM7.31">#REF!</definedName>
    <definedName name="ITEM7.32">#REF!</definedName>
    <definedName name="ITEM7.33">#REF!</definedName>
    <definedName name="ITEM7.34">#REF!</definedName>
    <definedName name="ITEM7.35">#REF!</definedName>
    <definedName name="ITEM7.4">#REF!</definedName>
    <definedName name="ITEM7.5">#REF!</definedName>
    <definedName name="ITEM7.6">#REF!</definedName>
    <definedName name="ITEM7.7">#REF!</definedName>
    <definedName name="ITEM7.8">#REF!</definedName>
    <definedName name="ITEM7.9">#REF!</definedName>
    <definedName name="ITEM70">#REF!</definedName>
    <definedName name="item700.1">#REF!</definedName>
    <definedName name="ITEM704">#N/A</definedName>
    <definedName name="ITEM71">#REF!</definedName>
    <definedName name="item710.1">#REF!</definedName>
    <definedName name="item710.2">#REF!</definedName>
    <definedName name="ITEM72">#REF!</definedName>
    <definedName name="ITEM720">#N/A</definedName>
    <definedName name="ITEM73">#REF!</definedName>
    <definedName name="item730.1">#REF!</definedName>
    <definedName name="item730.2">#REF!</definedName>
    <definedName name="item730.2.4">#REF!</definedName>
    <definedName name="ITEM74">#REF!</definedName>
    <definedName name="ITEM75">#REF!</definedName>
    <definedName name="ITEM76">#REF!</definedName>
    <definedName name="ITEM77">#REF!</definedName>
    <definedName name="ITEM78">#REF!</definedName>
    <definedName name="ITEM79">#REF!</definedName>
    <definedName name="ITEM8.10">#REF!</definedName>
    <definedName name="ITEM8.2">#REF!</definedName>
    <definedName name="ITEM8.3">#REF!</definedName>
    <definedName name="ITEM8.4">#REF!</definedName>
    <definedName name="ITEM8.5">#REF!</definedName>
    <definedName name="ITEM8.6">#REF!</definedName>
    <definedName name="ITEM8.7">#REF!</definedName>
    <definedName name="ITEM8.8">#REF!</definedName>
    <definedName name="ITEM8.9">#REF!</definedName>
    <definedName name="ITEM80">#REF!</definedName>
    <definedName name="ITEM81">#REF!</definedName>
    <definedName name="ITEM810">#REF!</definedName>
    <definedName name="ITEM811">#REF!</definedName>
    <definedName name="ITEM812">#REF!</definedName>
    <definedName name="ITEM813">#REF!</definedName>
    <definedName name="ITEM814">#REF!</definedName>
    <definedName name="ITEM82">#REF!</definedName>
    <definedName name="ITEM83">#REF!</definedName>
    <definedName name="ITEM84">#REF!</definedName>
    <definedName name="ITEM85">#REF!</definedName>
    <definedName name="ITEM86">#REF!</definedName>
    <definedName name="ITEM87">#REF!</definedName>
    <definedName name="ITEM88">#REF!</definedName>
    <definedName name="ITEM89">#REF!</definedName>
    <definedName name="item9">#REF!</definedName>
    <definedName name="ITEM9.1">#REF!</definedName>
    <definedName name="ITEM9.2">#REF!</definedName>
    <definedName name="ITEM9.3">#REF!</definedName>
    <definedName name="ITEM90">#REF!</definedName>
    <definedName name="ITEM900">#N/A</definedName>
    <definedName name="item900.2">#REF!</definedName>
    <definedName name="ITEM901">#REF!</definedName>
    <definedName name="ITEM902">#REF!</definedName>
    <definedName name="ITEM903">#REF!</definedName>
    <definedName name="ITEM904">#REF!</definedName>
    <definedName name="ITEM905">#REF!</definedName>
    <definedName name="ITEM906">#REF!</definedName>
    <definedName name="ITEM907">#REF!</definedName>
    <definedName name="ITEM908">#REF!</definedName>
    <definedName name="ITEM909">#REF!</definedName>
    <definedName name="ITEM91">#REF!</definedName>
    <definedName name="ITEM910">#REF!</definedName>
    <definedName name="ITEM911">#REF!</definedName>
    <definedName name="ITEM912">#REF!</definedName>
    <definedName name="ITEM913">#REF!</definedName>
    <definedName name="ITEM914">#REF!</definedName>
    <definedName name="ITEM915">#REF!</definedName>
    <definedName name="ITEM916">#REF!</definedName>
    <definedName name="ITEM92">#REF!</definedName>
    <definedName name="ITEM93">#REF!</definedName>
    <definedName name="ITEM94">#REF!</definedName>
    <definedName name="ITEM95">#REF!</definedName>
    <definedName name="ITEM96">#REF!</definedName>
    <definedName name="ITEM97">#REF!</definedName>
    <definedName name="ITEM98">#REF!</definedName>
    <definedName name="ITEM99">#REF!</definedName>
    <definedName name="ItemCodos">#REF!</definedName>
    <definedName name="ITEMS">#REF!</definedName>
    <definedName name="ITEMS2">#REF!</definedName>
    <definedName name="ITEMS3">#N/A</definedName>
    <definedName name="ITEMSCP">#REF!</definedName>
    <definedName name="ITEMSRESUMEN">#REF!</definedName>
    <definedName name="ITEN320">#N/A</definedName>
    <definedName name="IUI" localSheetId="16" hidden="1">{"TAB1",#N/A,TRUE,"GENERAL";"TAB2",#N/A,TRUE,"GENERAL";"TAB3",#N/A,TRUE,"GENERAL";"TAB4",#N/A,TRUE,"GENERAL";"TAB5",#N/A,TRUE,"GENERAL"}</definedName>
    <definedName name="IUI" localSheetId="12" hidden="1">{"TAB1",#N/A,TRUE,"GENERAL";"TAB2",#N/A,TRUE,"GENERAL";"TAB3",#N/A,TRUE,"GENERAL";"TAB4",#N/A,TRUE,"GENERAL";"TAB5",#N/A,TRUE,"GENERAL"}</definedName>
    <definedName name="IUI" hidden="1">{"TAB1",#N/A,TRUE,"GENERAL";"TAB2",#N/A,TRUE,"GENERAL";"TAB3",#N/A,TRUE,"GENERAL";"TAB4",#N/A,TRUE,"GENERAL";"TAB5",#N/A,TRUE,"GENERAL"}</definedName>
    <definedName name="iuit7" localSheetId="16" hidden="1">{"TAB1",#N/A,TRUE,"GENERAL";"TAB2",#N/A,TRUE,"GENERAL";"TAB3",#N/A,TRUE,"GENERAL";"TAB4",#N/A,TRUE,"GENERAL";"TAB5",#N/A,TRUE,"GENERAL"}</definedName>
    <definedName name="iuit7" localSheetId="12" hidden="1">{"TAB1",#N/A,TRUE,"GENERAL";"TAB2",#N/A,TRUE,"GENERAL";"TAB3",#N/A,TRUE,"GENERAL";"TAB4",#N/A,TRUE,"GENERAL";"TAB5",#N/A,TRUE,"GENERAL"}</definedName>
    <definedName name="iuit7" hidden="1">{"TAB1",#N/A,TRUE,"GENERAL";"TAB2",#N/A,TRUE,"GENERAL";"TAB3",#N/A,TRUE,"GENERAL";"TAB4",#N/A,TRUE,"GENERAL";"TAB5",#N/A,TRUE,"GENERAL"}</definedName>
    <definedName name="iul" localSheetId="16" hidden="1">{"via1",#N/A,TRUE,"general";"via2",#N/A,TRUE,"general";"via3",#N/A,TRUE,"general"}</definedName>
    <definedName name="iul" localSheetId="12" hidden="1">{"via1",#N/A,TRUE,"general";"via2",#N/A,TRUE,"general";"via3",#N/A,TRUE,"general"}</definedName>
    <definedName name="iul" hidden="1">{"via1",#N/A,TRUE,"general";"via2",#N/A,TRUE,"general";"via3",#N/A,TRUE,"general"}</definedName>
    <definedName name="iuouio" localSheetId="16" hidden="1">{"via1",#N/A,TRUE,"general";"via2",#N/A,TRUE,"general";"via3",#N/A,TRUE,"general"}</definedName>
    <definedName name="iuouio" localSheetId="12" hidden="1">{"via1",#N/A,TRUE,"general";"via2",#N/A,TRUE,"general";"via3",#N/A,TRUE,"general"}</definedName>
    <definedName name="iuouio" hidden="1">{"via1",#N/A,TRUE,"general";"via2",#N/A,TRUE,"general";"via3",#N/A,TRUE,"general"}</definedName>
    <definedName name="iuyi9" localSheetId="16" hidden="1">{"TAB1",#N/A,TRUE,"GENERAL";"TAB2",#N/A,TRUE,"GENERAL";"TAB3",#N/A,TRUE,"GENERAL";"TAB4",#N/A,TRUE,"GENERAL";"TAB5",#N/A,TRUE,"GENERAL"}</definedName>
    <definedName name="iuyi9" localSheetId="12"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VA_UTIL">#REF!</definedName>
    <definedName name="IVAConsultoria">'[22]IMPUESTOS Y VR TOTAL'!$E$41</definedName>
    <definedName name="IVASobreUtilidad">'[22]IMPUESTOS Y VR TOTAL'!$E$15</definedName>
    <definedName name="IvaSUtl">#REF!</definedName>
    <definedName name="iwjer">#REF!</definedName>
    <definedName name="iyuiuyi" localSheetId="16" hidden="1">{"via1",#N/A,TRUE,"general";"via2",#N/A,TRUE,"general";"via3",#N/A,TRUE,"general"}</definedName>
    <definedName name="iyuiuyi" localSheetId="12" hidden="1">{"via1",#N/A,TRUE,"general";"via2",#N/A,TRUE,"general";"via3",#N/A,TRUE,"general"}</definedName>
    <definedName name="iyuiuyi" hidden="1">{"via1",#N/A,TRUE,"general";"via2",#N/A,TRUE,"general";"via3",#N/A,TRUE,"general"}</definedName>
    <definedName name="IZQ_AUX">LEFT(#REF!,2)</definedName>
    <definedName name="j" localSheetId="16">#N/A</definedName>
    <definedName name="j" localSheetId="12">#N/A</definedName>
    <definedName name="j" hidden="1">{"TAB1",#N/A,TRUE,"GENERAL";"TAB2",#N/A,TRUE,"GENERAL";"TAB3",#N/A,TRUE,"GENERAL";"TAB4",#N/A,TRUE,"GENERAL";"TAB5",#N/A,TRUE,"GENERAL"}</definedName>
    <definedName name="Ja">#REF!</definedName>
    <definedName name="jajAJHQWDHG">#N/A</definedName>
    <definedName name="JAJKZ">#REF!</definedName>
    <definedName name="jardin">#REF!</definedName>
    <definedName name="Jardines">#REF!</definedName>
    <definedName name="Jb">#REF!</definedName>
    <definedName name="Jc">#REF!</definedName>
    <definedName name="jd" localSheetId="16" hidden="1">{"via1",#N/A,TRUE,"general";"via2",#N/A,TRUE,"general";"via3",#N/A,TRUE,"general"}</definedName>
    <definedName name="jd" localSheetId="12" hidden="1">{"via1",#N/A,TRUE,"general";"via2",#N/A,TRUE,"general";"via3",#N/A,TRUE,"general"}</definedName>
    <definedName name="jd" hidden="1">{"via1",#N/A,TRUE,"general";"via2",#N/A,TRUE,"general";"via3",#N/A,TRUE,"general"}</definedName>
    <definedName name="jdh" localSheetId="16" hidden="1">{"TAB1",#N/A,TRUE,"GENERAL";"TAB2",#N/A,TRUE,"GENERAL";"TAB3",#N/A,TRUE,"GENERAL";"TAB4",#N/A,TRUE,"GENERAL";"TAB5",#N/A,TRUE,"GENERAL"}</definedName>
    <definedName name="jdh" localSheetId="12" hidden="1">{"TAB1",#N/A,TRUE,"GENERAL";"TAB2",#N/A,TRUE,"GENERAL";"TAB3",#N/A,TRUE,"GENERAL";"TAB4",#N/A,TRUE,"GENERAL";"TAB5",#N/A,TRUE,"GENERAL"}</definedName>
    <definedName name="jdh" hidden="1">{"TAB1",#N/A,TRUE,"GENERAL";"TAB2",#N/A,TRUE,"GENERAL";"TAB3",#N/A,TRUE,"GENERAL";"TAB4",#N/A,TRUE,"GENERAL";"TAB5",#N/A,TRUE,"GENERAL"}</definedName>
    <definedName name="jdhdh" hidden="1">[17]Presupuesto_Via_distribuidora!#REF!</definedName>
    <definedName name="Je">#REF!</definedName>
    <definedName name="jefe">[28]INTERV.!$A$42</definedName>
    <definedName name="JERARQUIA">#REF!</definedName>
    <definedName name="jeytj" localSheetId="16" hidden="1">{"TAB1",#N/A,TRUE,"GENERAL";"TAB2",#N/A,TRUE,"GENERAL";"TAB3",#N/A,TRUE,"GENERAL";"TAB4",#N/A,TRUE,"GENERAL";"TAB5",#N/A,TRUE,"GENERAL"}</definedName>
    <definedName name="jeytj" localSheetId="12" hidden="1">{"TAB1",#N/A,TRUE,"GENERAL";"TAB2",#N/A,TRUE,"GENERAL";"TAB3",#N/A,TRUE,"GENERAL";"TAB4",#N/A,TRUE,"GENERAL";"TAB5",#N/A,TRUE,"GENERAL"}</definedName>
    <definedName name="jeytj" hidden="1">{"TAB1",#N/A,TRUE,"GENERAL";"TAB2",#N/A,TRUE,"GENERAL";"TAB3",#N/A,TRUE,"GENERAL";"TAB4",#N/A,TRUE,"GENERAL";"TAB5",#N/A,TRUE,"GENERAL"}</definedName>
    <definedName name="Jf">#REF!</definedName>
    <definedName name="jfç" localSheetId="16" hidden="1">#REF!</definedName>
    <definedName name="jfç" localSheetId="12" hidden="1">#REF!</definedName>
    <definedName name="jfç" hidden="1">#REF!</definedName>
    <definedName name="jfhjfrt" localSheetId="16" hidden="1">{"TAB1",#N/A,TRUE,"GENERAL";"TAB2",#N/A,TRUE,"GENERAL";"TAB3",#N/A,TRUE,"GENERAL";"TAB4",#N/A,TRUE,"GENERAL";"TAB5",#N/A,TRUE,"GENERAL"}</definedName>
    <definedName name="jfhjfrt" localSheetId="12" hidden="1">{"TAB1",#N/A,TRUE,"GENERAL";"TAB2",#N/A,TRUE,"GENERAL";"TAB3",#N/A,TRUE,"GENERAL";"TAB4",#N/A,TRUE,"GENERAL";"TAB5",#N/A,TRUE,"GENERAL"}</definedName>
    <definedName name="jfhjfrt" hidden="1">{"TAB1",#N/A,TRUE,"GENERAL";"TAB2",#N/A,TRUE,"GENERAL";"TAB3",#N/A,TRUE,"GENERAL";"TAB4",#N/A,TRUE,"GENERAL";"TAB5",#N/A,TRUE,"GENERAL"}</definedName>
    <definedName name="jgfj" localSheetId="16" hidden="1">{"via1",#N/A,TRUE,"general";"via2",#N/A,TRUE,"general";"via3",#N/A,TRUE,"general"}</definedName>
    <definedName name="jgfj" localSheetId="12" hidden="1">{"via1",#N/A,TRUE,"general";"via2",#N/A,TRUE,"general";"via3",#N/A,TRUE,"general"}</definedName>
    <definedName name="jgfj" hidden="1">{"via1",#N/A,TRUE,"general";"via2",#N/A,TRUE,"general";"via3",#N/A,TRUE,"general"}</definedName>
    <definedName name="jghj" localSheetId="16" hidden="1">{"TAB1",#N/A,TRUE,"GENERAL";"TAB2",#N/A,TRUE,"GENERAL";"TAB3",#N/A,TRUE,"GENERAL";"TAB4",#N/A,TRUE,"GENERAL";"TAB5",#N/A,TRUE,"GENERAL"}</definedName>
    <definedName name="jghj" localSheetId="12" hidden="1">{"TAB1",#N/A,TRUE,"GENERAL";"TAB2",#N/A,TRUE,"GENERAL";"TAB3",#N/A,TRUE,"GENERAL";"TAB4",#N/A,TRUE,"GENERAL";"TAB5",#N/A,TRUE,"GENERAL"}</definedName>
    <definedName name="jghj" hidden="1">{"TAB1",#N/A,TRUE,"GENERAL";"TAB2",#N/A,TRUE,"GENERAL";"TAB3",#N/A,TRUE,"GENERAL";"TAB4",#N/A,TRUE,"GENERAL";"TAB5",#N/A,TRUE,"GENERAL"}</definedName>
    <definedName name="jgj" localSheetId="16" hidden="1">{"TAB1",#N/A,TRUE,"GENERAL";"TAB2",#N/A,TRUE,"GENERAL";"TAB3",#N/A,TRUE,"GENERAL";"TAB4",#N/A,TRUE,"GENERAL";"TAB5",#N/A,TRUE,"GENERAL"}</definedName>
    <definedName name="jgj" localSheetId="12" hidden="1">{"TAB1",#N/A,TRUE,"GENERAL";"TAB2",#N/A,TRUE,"GENERAL";"TAB3",#N/A,TRUE,"GENERAL";"TAB4",#N/A,TRUE,"GENERAL";"TAB5",#N/A,TRUE,"GENERAL"}</definedName>
    <definedName name="jgj" hidden="1">{"TAB1",#N/A,TRUE,"GENERAL";"TAB2",#N/A,TRUE,"GENERAL";"TAB3",#N/A,TRUE,"GENERAL";"TAB4",#N/A,TRUE,"GENERAL";"TAB5",#N/A,TRUE,"GENERAL"}</definedName>
    <definedName name="JGJG">#REF!</definedName>
    <definedName name="jh">#N/A</definedName>
    <definedName name="jhg" localSheetId="16" hidden="1">{"TAB1",#N/A,TRUE,"GENERAL";"TAB2",#N/A,TRUE,"GENERAL";"TAB3",#N/A,TRUE,"GENERAL";"TAB4",#N/A,TRUE,"GENERAL";"TAB5",#N/A,TRUE,"GENERAL"}</definedName>
    <definedName name="jhg" localSheetId="12" hidden="1">{"TAB1",#N/A,TRUE,"GENERAL";"TAB2",#N/A,TRUE,"GENERAL";"TAB3",#N/A,TRUE,"GENERAL";"TAB4",#N/A,TRUE,"GENERAL";"TAB5",#N/A,TRUE,"GENERAL"}</definedName>
    <definedName name="jhg" hidden="1">{"TAB1",#N/A,TRUE,"GENERAL";"TAB2",#N/A,TRUE,"GENERAL";"TAB3",#N/A,TRUE,"GENERAL";"TAB4",#N/A,TRUE,"GENERAL";"TAB5",#N/A,TRUE,"GENERAL"}</definedName>
    <definedName name="jhgkvhfchgv">#REF!</definedName>
    <definedName name="JHJHJHJHJHJHJ">#REF!</definedName>
    <definedName name="jhjyj" localSheetId="16" hidden="1">{"via1",#N/A,TRUE,"general";"via2",#N/A,TRUE,"general";"via3",#N/A,TRUE,"general"}</definedName>
    <definedName name="jhjyj" localSheetId="12" hidden="1">{"via1",#N/A,TRUE,"general";"via2",#N/A,TRUE,"general";"via3",#N/A,TRUE,"general"}</definedName>
    <definedName name="jhjyj" hidden="1">{"via1",#N/A,TRUE,"general";"via2",#N/A,TRUE,"general";"via3",#N/A,TRUE,"general"}</definedName>
    <definedName name="JHK" localSheetId="16" hidden="1">{"TAB1",#N/A,TRUE,"GENERAL";"TAB2",#N/A,TRUE,"GENERAL";"TAB3",#N/A,TRUE,"GENERAL";"TAB4",#N/A,TRUE,"GENERAL";"TAB5",#N/A,TRUE,"GENERAL"}</definedName>
    <definedName name="JHK" localSheetId="12" hidden="1">{"TAB1",#N/A,TRUE,"GENERAL";"TAB2",#N/A,TRUE,"GENERAL";"TAB3",#N/A,TRUE,"GENERAL";"TAB4",#N/A,TRUE,"GENERAL";"TAB5",#N/A,TRUE,"GENERAL"}</definedName>
    <definedName name="JHK" hidden="1">{"TAB1",#N/A,TRUE,"GENERAL";"TAB2",#N/A,TRUE,"GENERAL";"TAB3",#N/A,TRUE,"GENERAL";"TAB4",#N/A,TRUE,"GENERAL";"TAB5",#N/A,TRUE,"GENERAL"}</definedName>
    <definedName name="jhkgjkvf" localSheetId="16" hidden="1">{"TAB1",#N/A,TRUE,"GENERAL";"TAB2",#N/A,TRUE,"GENERAL";"TAB3",#N/A,TRUE,"GENERAL";"TAB4",#N/A,TRUE,"GENERAL";"TAB5",#N/A,TRUE,"GENERAL"}</definedName>
    <definedName name="jhkgjkvf" localSheetId="12" hidden="1">{"TAB1",#N/A,TRUE,"GENERAL";"TAB2",#N/A,TRUE,"GENERAL";"TAB3",#N/A,TRUE,"GENERAL";"TAB4",#N/A,TRUE,"GENERAL";"TAB5",#N/A,TRUE,"GENERAL"}</definedName>
    <definedName name="jhkgjkvf" hidden="1">{"TAB1",#N/A,TRUE,"GENERAL";"TAB2",#N/A,TRUE,"GENERAL";"TAB3",#N/A,TRUE,"GENERAL";"TAB4",#N/A,TRUE,"GENERAL";"TAB5",#N/A,TRUE,"GENERAL"}</definedName>
    <definedName name="jhon">#REF!</definedName>
    <definedName name="JHON1">#REF!</definedName>
    <definedName name="JHON44">#REF!</definedName>
    <definedName name="JHSJHSJHDHD">#N/A</definedName>
    <definedName name="jHWQHWQHW">#N/A</definedName>
    <definedName name="jj">#N/A</definedName>
    <definedName name="JJAJAJAAJ">#N/A</definedName>
    <definedName name="JJAJAJJAAJAJA">#N/A</definedName>
    <definedName name="jjajjajajaj">#N/A</definedName>
    <definedName name="jjfq" localSheetId="16" hidden="1">{"via1",#N/A,TRUE,"general";"via2",#N/A,TRUE,"general";"via3",#N/A,TRUE,"general"}</definedName>
    <definedName name="jjfq" localSheetId="12" hidden="1">{"via1",#N/A,TRUE,"general";"via2",#N/A,TRUE,"general";"via3",#N/A,TRUE,"general"}</definedName>
    <definedName name="jjfq" hidden="1">{"via1",#N/A,TRUE,"general";"via2",#N/A,TRUE,"general";"via3",#N/A,TRUE,"general"}</definedName>
    <definedName name="jjj" localSheetId="16">#N/A</definedName>
    <definedName name="jjj" localSheetId="12">#N/A</definedName>
    <definedName name="JJJ" hidden="1">{#N/A,#N/A,FALSE,"Hoja1";#N/A,#N/A,FALSE,"Hoja2"}</definedName>
    <definedName name="jjjhjddfg" localSheetId="16" hidden="1">{"via1",#N/A,TRUE,"general";"via2",#N/A,TRUE,"general";"via3",#N/A,TRUE,"general"}</definedName>
    <definedName name="jjjhjddfg" localSheetId="12" hidden="1">{"via1",#N/A,TRUE,"general";"via2",#N/A,TRUE,"general";"via3",#N/A,TRUE,"general"}</definedName>
    <definedName name="jjjhjddfg" hidden="1">{"via1",#N/A,TRUE,"general";"via2",#N/A,TRUE,"general";"via3",#N/A,TRUE,"general"}</definedName>
    <definedName name="JJJJAJAJAJAAJ">#N/A</definedName>
    <definedName name="jjjjj" hidden="1">#REF!</definedName>
    <definedName name="JJJJJANANANANAN">#N/A</definedName>
    <definedName name="JJJJJJAAAAAA">#N/A</definedName>
    <definedName name="JJJJJJDADADA">#N/A</definedName>
    <definedName name="jjjjjjjjjjjjjjjjyyyyyyyyyyyyyyyyyyffffffffff">#N/A</definedName>
    <definedName name="jjjjjjjjjjjjuuuuuuuuuuuuuuuuggggggggggggggg" hidden="1">#REF!</definedName>
    <definedName name="jjjjju" localSheetId="16" hidden="1">{"via1",#N/A,TRUE,"general";"via2",#N/A,TRUE,"general";"via3",#N/A,TRUE,"general"}</definedName>
    <definedName name="jjjjju" localSheetId="12" hidden="1">{"via1",#N/A,TRUE,"general";"via2",#N/A,TRUE,"general";"via3",#N/A,TRUE,"general"}</definedName>
    <definedName name="jjjjju" hidden="1">{"via1",#N/A,TRUE,"general";"via2",#N/A,TRUE,"general";"via3",#N/A,TRUE,"general"}</definedName>
    <definedName name="JJJJSSSSS">#N/A</definedName>
    <definedName name="jjujujty" localSheetId="16" hidden="1">{"TAB1",#N/A,TRUE,"GENERAL";"TAB2",#N/A,TRUE,"GENERAL";"TAB3",#N/A,TRUE,"GENERAL";"TAB4",#N/A,TRUE,"GENERAL";"TAB5",#N/A,TRUE,"GENERAL"}</definedName>
    <definedName name="jjujujty" localSheetId="12" hidden="1">{"TAB1",#N/A,TRUE,"GENERAL";"TAB2",#N/A,TRUE,"GENERAL";"TAB3",#N/A,TRUE,"GENERAL";"TAB4",#N/A,TRUE,"GENERAL";"TAB5",#N/A,TRUE,"GENERAL"}</definedName>
    <definedName name="jjujujty" hidden="1">{"TAB1",#N/A,TRUE,"GENERAL";"TAB2",#N/A,TRUE,"GENERAL";"TAB3",#N/A,TRUE,"GENERAL";"TAB4",#N/A,TRUE,"GENERAL";"TAB5",#N/A,TRUE,"GENERAL"}</definedName>
    <definedName name="jjyjy" localSheetId="16" hidden="1">{"via1",#N/A,TRUE,"general";"via2",#N/A,TRUE,"general";"via3",#N/A,TRUE,"general"}</definedName>
    <definedName name="jjyjy" localSheetId="12" hidden="1">{"via1",#N/A,TRUE,"general";"via2",#N/A,TRUE,"general";"via3",#N/A,TRUE,"general"}</definedName>
    <definedName name="jjyjy" hidden="1">{"via1",#N/A,TRUE,"general";"via2",#N/A,TRUE,"general";"via3",#N/A,TRUE,"general"}</definedName>
    <definedName name="jk">#N/A</definedName>
    <definedName name="jkk" localSheetId="16" hidden="1">{"TAB1",#N/A,TRUE,"GENERAL";"TAB2",#N/A,TRUE,"GENERAL";"TAB3",#N/A,TRUE,"GENERAL";"TAB4",#N/A,TRUE,"GENERAL";"TAB5",#N/A,TRUE,"GENERAL"}</definedName>
    <definedName name="jkk" localSheetId="12" hidden="1">{"TAB1",#N/A,TRUE,"GENERAL";"TAB2",#N/A,TRUE,"GENERAL";"TAB3",#N/A,TRUE,"GENERAL";"TAB4",#N/A,TRUE,"GENERAL";"TAB5",#N/A,TRUE,"GENERAL"}</definedName>
    <definedName name="jkk" hidden="1">{"TAB1",#N/A,TRUE,"GENERAL";"TAB2",#N/A,TRUE,"GENERAL";"TAB3",#N/A,TRUE,"GENERAL";"TAB4",#N/A,TRUE,"GENERAL";"TAB5",#N/A,TRUE,"GENERAL"}</definedName>
    <definedName name="jkl" localSheetId="16">#REF!</definedName>
    <definedName name="jkl" localSheetId="12">#REF!</definedName>
    <definedName name="jkl" hidden="1">{"TAB1",#N/A,TRUE,"GENERAL";"TAB2",#N/A,TRUE,"GENERAL";"TAB3",#N/A,TRUE,"GENERAL";"TAB4",#N/A,TRUE,"GENERAL";"TAB5",#N/A,TRUE,"GENERAL"}</definedName>
    <definedName name="JKSDFDFJK">#N/A</definedName>
    <definedName name="jn">#N/A</definedName>
    <definedName name="jñ">#N/A</definedName>
    <definedName name="jo">#N/A</definedName>
    <definedName name="JOHNNY">#REF!</definedName>
    <definedName name="Jornal">#REF!</definedName>
    <definedName name="JOSE">#N/A</definedName>
    <definedName name="JOSE1">#N/A</definedName>
    <definedName name="JRYJ" localSheetId="16" hidden="1">{"via1",#N/A,TRUE,"general";"via2",#N/A,TRUE,"general";"via3",#N/A,TRUE,"general"}</definedName>
    <definedName name="JRYJ" localSheetId="12" hidden="1">{"via1",#N/A,TRUE,"general";"via2",#N/A,TRUE,"general";"via3",#N/A,TRUE,"general"}</definedName>
    <definedName name="JRYJ" hidden="1">{"via1",#N/A,TRUE,"general";"via2",#N/A,TRUE,"general";"via3",#N/A,TRUE,"general"}</definedName>
    <definedName name="jt">#N/A</definedName>
    <definedName name="jtyj" localSheetId="16" hidden="1">{"TAB1",#N/A,TRUE,"GENERAL";"TAB2",#N/A,TRUE,"GENERAL";"TAB3",#N/A,TRUE,"GENERAL";"TAB4",#N/A,TRUE,"GENERAL";"TAB5",#N/A,TRUE,"GENERAL"}</definedName>
    <definedName name="jtyj" localSheetId="12" hidden="1">{"TAB1",#N/A,TRUE,"GENERAL";"TAB2",#N/A,TRUE,"GENERAL";"TAB3",#N/A,TRUE,"GENERAL";"TAB4",#N/A,TRUE,"GENERAL";"TAB5",#N/A,TRUE,"GENERAL"}</definedName>
    <definedName name="jtyj" hidden="1">{"TAB1",#N/A,TRUE,"GENERAL";"TAB2",#N/A,TRUE,"GENERAL";"TAB3",#N/A,TRUE,"GENERAL";"TAB4",#N/A,TRUE,"GENERAL";"TAB5",#N/A,TRUE,"GENERAL"}</definedName>
    <definedName name="jtyry" localSheetId="16" hidden="1">{"TAB1",#N/A,TRUE,"GENERAL";"TAB2",#N/A,TRUE,"GENERAL";"TAB3",#N/A,TRUE,"GENERAL";"TAB4",#N/A,TRUE,"GENERAL";"TAB5",#N/A,TRUE,"GENERAL"}</definedName>
    <definedName name="jtyry" localSheetId="12" hidden="1">{"TAB1",#N/A,TRUE,"GENERAL";"TAB2",#N/A,TRUE,"GENERAL";"TAB3",#N/A,TRUE,"GENERAL";"TAB4",#N/A,TRUE,"GENERAL";"TAB5",#N/A,TRUE,"GENERAL"}</definedName>
    <definedName name="jtyry" hidden="1">{"TAB1",#N/A,TRUE,"GENERAL";"TAB2",#N/A,TRUE,"GENERAL";"TAB3",#N/A,TRUE,"GENERAL";"TAB4",#N/A,TRUE,"GENERAL";"TAB5",#N/A,TRUE,"GENERAL"}</definedName>
    <definedName name="JU">#REF!</definedName>
    <definedName name="juan">#REF!</definedName>
    <definedName name="Juego_de_incrustaciones_acuacer">#REF!</definedName>
    <definedName name="Juego_de_incrustaciones_en_color_blanco">#REF!</definedName>
    <definedName name="Juegos_infantiles_según_catálogo_I.D.R.D.">#REF!</definedName>
    <definedName name="jui">#N/A</definedName>
    <definedName name="juj" localSheetId="16" hidden="1">{"via1",#N/A,TRUE,"general";"via2",#N/A,TRUE,"general";"via3",#N/A,TRUE,"general"}</definedName>
    <definedName name="juj" localSheetId="12" hidden="1">{"via1",#N/A,TRUE,"general";"via2",#N/A,TRUE,"general";"via3",#N/A,TRUE,"general"}</definedName>
    <definedName name="juj" hidden="1">{"via1",#N/A,TRUE,"general";"via2",#N/A,TRUE,"general";"via3",#N/A,TRUE,"general"}</definedName>
    <definedName name="jujcx" localSheetId="16" hidden="1">{"via1",#N/A,TRUE,"general";"via2",#N/A,TRUE,"general";"via3",#N/A,TRUE,"general"}</definedName>
    <definedName name="jujcx" localSheetId="12" hidden="1">{"via1",#N/A,TRUE,"general";"via2",#N/A,TRUE,"general";"via3",#N/A,TRUE,"general"}</definedName>
    <definedName name="jujcx" hidden="1">{"via1",#N/A,TRUE,"general";"via2",#N/A,TRUE,"general";"via3",#N/A,TRUE,"general"}</definedName>
    <definedName name="jujuj" localSheetId="16" hidden="1">{"via1",#N/A,TRUE,"general";"via2",#N/A,TRUE,"general";"via3",#N/A,TRUE,"general"}</definedName>
    <definedName name="jujuj" localSheetId="12" hidden="1">{"via1",#N/A,TRUE,"general";"via2",#N/A,TRUE,"general";"via3",#N/A,TRUE,"general"}</definedName>
    <definedName name="jujuj" hidden="1">{"via1",#N/A,TRUE,"general";"via2",#N/A,TRUE,"general";"via3",#N/A,TRUE,"general"}</definedName>
    <definedName name="jujujuju" localSheetId="16" hidden="1">{"TAB1",#N/A,TRUE,"GENERAL";"TAB2",#N/A,TRUE,"GENERAL";"TAB3",#N/A,TRUE,"GENERAL";"TAB4",#N/A,TRUE,"GENERAL";"TAB5",#N/A,TRUE,"GENERAL"}</definedName>
    <definedName name="jujujuju" localSheetId="12" hidden="1">{"TAB1",#N/A,TRUE,"GENERAL";"TAB2",#N/A,TRUE,"GENERAL";"TAB3",#N/A,TRUE,"GENERAL";"TAB4",#N/A,TRUE,"GENERAL";"TAB5",#N/A,TRUE,"GENERAL"}</definedName>
    <definedName name="jujujuju" hidden="1">{"TAB1",#N/A,TRUE,"GENERAL";"TAB2",#N/A,TRUE,"GENERAL";"TAB3",#N/A,TRUE,"GENERAL";"TAB4",#N/A,TRUE,"GENERAL";"TAB5",#N/A,TRUE,"GENERAL"}</definedName>
    <definedName name="JUL">#REF!</definedName>
    <definedName name="JUN">#REF!</definedName>
    <definedName name="juuuhb" localSheetId="16" hidden="1">{"TAB1",#N/A,TRUE,"GENERAL";"TAB2",#N/A,TRUE,"GENERAL";"TAB3",#N/A,TRUE,"GENERAL";"TAB4",#N/A,TRUE,"GENERAL";"TAB5",#N/A,TRUE,"GENERAL"}</definedName>
    <definedName name="juuuhb" localSheetId="12" hidden="1">{"TAB1",#N/A,TRUE,"GENERAL";"TAB2",#N/A,TRUE,"GENERAL";"TAB3",#N/A,TRUE,"GENERAL";"TAB4",#N/A,TRUE,"GENERAL";"TAB5",#N/A,TRUE,"GENERAL"}</definedName>
    <definedName name="juuuhb" hidden="1">{"TAB1",#N/A,TRUE,"GENERAL";"TAB2",#N/A,TRUE,"GENERAL";"TAB3",#N/A,TRUE,"GENERAL";"TAB4",#N/A,TRUE,"GENERAL";"TAB5",#N/A,TRUE,"GENERAL"}</definedName>
    <definedName name="juy">#N/A</definedName>
    <definedName name="jvv">#REF!</definedName>
    <definedName name="jyjt7" localSheetId="16" hidden="1">{"via1",#N/A,TRUE,"general";"via2",#N/A,TRUE,"general";"via3",#N/A,TRUE,"general"}</definedName>
    <definedName name="jyjt7" localSheetId="12" hidden="1">{"via1",#N/A,TRUE,"general";"via2",#N/A,TRUE,"general";"via3",#N/A,TRUE,"general"}</definedName>
    <definedName name="jyjt7" hidden="1">{"via1",#N/A,TRUE,"general";"via2",#N/A,TRUE,"general";"via3",#N/A,TRUE,"general"}</definedName>
    <definedName name="jyt" localSheetId="16" hidden="1">{"via1",#N/A,TRUE,"general";"via2",#N/A,TRUE,"general";"via3",#N/A,TRUE,"general"}</definedName>
    <definedName name="jyt" localSheetId="12" hidden="1">{"via1",#N/A,TRUE,"general";"via2",#N/A,TRUE,"general";"via3",#N/A,TRUE,"general"}</definedName>
    <definedName name="jyt" hidden="1">{"via1",#N/A,TRUE,"general";"via2",#N/A,TRUE,"general";"via3",#N/A,TRUE,"general"}</definedName>
    <definedName name="jytj" localSheetId="16" hidden="1">{"via1",#N/A,TRUE,"general";"via2",#N/A,TRUE,"general";"via3",#N/A,TRUE,"general"}</definedName>
    <definedName name="jytj" localSheetId="12" hidden="1">{"via1",#N/A,TRUE,"general";"via2",#N/A,TRUE,"general";"via3",#N/A,TRUE,"general"}</definedName>
    <definedName name="jytj" hidden="1">{"via1",#N/A,TRUE,"general";"via2",#N/A,TRUE,"general";"via3",#N/A,TRUE,"general"}</definedName>
    <definedName name="jyuju" localSheetId="16" hidden="1">{"via1",#N/A,TRUE,"general";"via2",#N/A,TRUE,"general";"via3",#N/A,TRUE,"general"}</definedName>
    <definedName name="jyuju" localSheetId="12" hidden="1">{"via1",#N/A,TRUE,"general";"via2",#N/A,TRUE,"general";"via3",#N/A,TRUE,"general"}</definedName>
    <definedName name="jyuju" hidden="1">{"via1",#N/A,TRUE,"general";"via2",#N/A,TRUE,"general";"via3",#N/A,TRUE,"general"}</definedName>
    <definedName name="jyujyuj" localSheetId="16" hidden="1">{"via1",#N/A,TRUE,"general";"via2",#N/A,TRUE,"general";"via3",#N/A,TRUE,"general"}</definedName>
    <definedName name="jyujyuj" localSheetId="12" hidden="1">{"via1",#N/A,TRUE,"general";"via2",#N/A,TRUE,"general";"via3",#N/A,TRUE,"general"}</definedName>
    <definedName name="jyujyuj" hidden="1">{"via1",#N/A,TRUE,"general";"via2",#N/A,TRUE,"general";"via3",#N/A,TRUE,"general"}</definedName>
    <definedName name="K">#REF!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BKL"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BKL"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kdmfm" localSheetId="16" hidden="1">#REF!</definedName>
    <definedName name="kdmfm" localSheetId="12" hidden="1">#REF!</definedName>
    <definedName name="kdmfm" hidden="1">#REF!</definedName>
    <definedName name="kf">#REF!</definedName>
    <definedName name="KFKFKF">#REF!</definedName>
    <definedName name="KFMDKMKF">#REF!</definedName>
    <definedName name="KG_LAMINA">'[20]Cst prts'!$M$4</definedName>
    <definedName name="kh">#REF!</definedName>
    <definedName name="KHGGH" localSheetId="16" hidden="1">{"via1",#N/A,TRUE,"general";"via2",#N/A,TRUE,"general";"via3",#N/A,TRUE,"general"}</definedName>
    <definedName name="KHGGH" localSheetId="12" hidden="1">{"via1",#N/A,TRUE,"general";"via2",#N/A,TRUE,"general";"via3",#N/A,TRUE,"general"}</definedName>
    <definedName name="KHGGH" hidden="1">{"via1",#N/A,TRUE,"general";"via2",#N/A,TRUE,"general";"via3",#N/A,TRUE,"general"}</definedName>
    <definedName name="KHJ">#REF!</definedName>
    <definedName name="khjk7" localSheetId="16" hidden="1">{"TAB1",#N/A,TRUE,"GENERAL";"TAB2",#N/A,TRUE,"GENERAL";"TAB3",#N/A,TRUE,"GENERAL";"TAB4",#N/A,TRUE,"GENERAL";"TAB5",#N/A,TRUE,"GENERAL"}</definedName>
    <definedName name="khjk7" localSheetId="12" hidden="1">{"TAB1",#N/A,TRUE,"GENERAL";"TAB2",#N/A,TRUE,"GENERAL";"TAB3",#N/A,TRUE,"GENERAL";"TAB4",#N/A,TRUE,"GENERAL";"TAB5",#N/A,TRUE,"GENERAL"}</definedName>
    <definedName name="khjk7" hidden="1">{"TAB1",#N/A,TRUE,"GENERAL";"TAB2",#N/A,TRUE,"GENERAL";"TAB3",#N/A,TRUE,"GENERAL";"TAB4",#N/A,TRUE,"GENERAL";"TAB5",#N/A,TRUE,"GENERAL"}</definedName>
    <definedName name="kikik" localSheetId="16" hidden="1">{"via1",#N/A,TRUE,"general";"via2",#N/A,TRUE,"general";"via3",#N/A,TRUE,"general"}</definedName>
    <definedName name="kikik" localSheetId="12" hidden="1">{"via1",#N/A,TRUE,"general";"via2",#N/A,TRUE,"general";"via3",#N/A,TRUE,"general"}</definedName>
    <definedName name="kikik" hidden="1">{"via1",#N/A,TRUE,"general";"via2",#N/A,TRUE,"general";"via3",#N/A,TRUE,"general"}</definedName>
    <definedName name="Kilo_bronce_al_aluminio">[16]Productos!$C$237</definedName>
    <definedName name="Kilo_embombado">[16]Productos!$I$246</definedName>
    <definedName name="Kilo_lámina">'[16]Cálculos base'!$F$11</definedName>
    <definedName name="Kilo_rolado">[16]Productos!$I$248</definedName>
    <definedName name="kio">#N/A</definedName>
    <definedName name="kip">#N/A</definedName>
    <definedName name="KITAIS">#REF!</definedName>
    <definedName name="kj">#REF!</definedName>
    <definedName name="KJH">#N/A</definedName>
    <definedName name="kjhbkvb">#REF!</definedName>
    <definedName name="kjhkd" localSheetId="16" hidden="1">{"via1",#N/A,TRUE,"general";"via2",#N/A,TRUE,"general";"via3",#N/A,TRUE,"general"}</definedName>
    <definedName name="kjhkd" localSheetId="12" hidden="1">{"via1",#N/A,TRUE,"general";"via2",#N/A,TRUE,"general";"via3",#N/A,TRUE,"general"}</definedName>
    <definedName name="kjhkd" hidden="1">{"via1",#N/A,TRUE,"general";"via2",#N/A,TRUE,"general";"via3",#N/A,TRUE,"general"}</definedName>
    <definedName name="kjj">#REF!</definedName>
    <definedName name="kjk" localSheetId="16" hidden="1">{"via1",#N/A,TRUE,"general";"via2",#N/A,TRUE,"general";"via3",#N/A,TRUE,"general"}</definedName>
    <definedName name="kjk" localSheetId="12" hidden="1">{"via1",#N/A,TRUE,"general";"via2",#N/A,TRUE,"general";"via3",#N/A,TRUE,"general"}</definedName>
    <definedName name="kjk" hidden="1">{"via1",#N/A,TRUE,"general";"via2",#N/A,TRUE,"general";"via3",#N/A,TRUE,"general"}</definedName>
    <definedName name="kjnuiiiiiiiii">#N/A</definedName>
    <definedName name="kjtrkjr" localSheetId="16" hidden="1">{"via1",#N/A,TRUE,"general";"via2",#N/A,TRUE,"general";"via3",#N/A,TRUE,"general"}</definedName>
    <definedName name="kjtrkjr" localSheetId="12" hidden="1">{"via1",#N/A,TRUE,"general";"via2",#N/A,TRUE,"general";"via3",#N/A,TRUE,"general"}</definedName>
    <definedName name="kjtrkjr" hidden="1">{"via1",#N/A,TRUE,"general";"via2",#N/A,TRUE,"general";"via3",#N/A,TRUE,"general"}</definedName>
    <definedName name="KK">[7]OCTUBRE!#REF!</definedName>
    <definedName name="KKK">#REF!</definedName>
    <definedName name="KKKKAKKA">#N/A</definedName>
    <definedName name="kkkki" localSheetId="16" hidden="1">{"via1",#N/A,TRUE,"general";"via2",#N/A,TRUE,"general";"via3",#N/A,TRUE,"general"}</definedName>
    <definedName name="kkkki" localSheetId="12" hidden="1">{"via1",#N/A,TRUE,"general";"via2",#N/A,TRUE,"general";"via3",#N/A,TRUE,"general"}</definedName>
    <definedName name="kkkki" hidden="1">{"via1",#N/A,TRUE,"general";"via2",#N/A,TRUE,"general";"via3",#N/A,TRUE,"general"}</definedName>
    <definedName name="kkkkk">#N/A</definedName>
    <definedName name="kkkkkkeeer">#N/A</definedName>
    <definedName name="kkkkkki" localSheetId="16" hidden="1">{"TAB1",#N/A,TRUE,"GENERAL";"TAB2",#N/A,TRUE,"GENERAL";"TAB3",#N/A,TRUE,"GENERAL";"TAB4",#N/A,TRUE,"GENERAL";"TAB5",#N/A,TRUE,"GENERAL"}</definedName>
    <definedName name="kkkkkki" localSheetId="12" hidden="1">{"TAB1",#N/A,TRUE,"GENERAL";"TAB2",#N/A,TRUE,"GENERAL";"TAB3",#N/A,TRUE,"GENERAL";"TAB4",#N/A,TRUE,"GENERAL";"TAB5",#N/A,TRUE,"GENERAL"}</definedName>
    <definedName name="kkkkkki" hidden="1">{"TAB1",#N/A,TRUE,"GENERAL";"TAB2",#N/A,TRUE,"GENERAL";"TAB3",#N/A,TRUE,"GENERAL";"TAB4",#N/A,TRUE,"GENERAL";"TAB5",#N/A,TRUE,"GENERAL"}</definedName>
    <definedName name="kkkkkkkkkkkkkkkkaaaaaaaaaaaaa">#N/A</definedName>
    <definedName name="KKKKKTTTTTT">#N/A</definedName>
    <definedName name="kl">#N/A</definedName>
    <definedName name="klklk">#REF!</definedName>
    <definedName name="km">#REF!</definedName>
    <definedName name="kñy">#N/A</definedName>
    <definedName name="KO" hidden="1">#REF!</definedName>
    <definedName name="krtrk" localSheetId="16" hidden="1">{"via1",#N/A,TRUE,"general";"via2",#N/A,TRUE,"general";"via3",#N/A,TRUE,"general"}</definedName>
    <definedName name="krtrk" localSheetId="12" hidden="1">{"via1",#N/A,TRUE,"general";"via2",#N/A,TRUE,"general";"via3",#N/A,TRUE,"general"}</definedName>
    <definedName name="krtrk" hidden="1">{"via1",#N/A,TRUE,"general";"via2",#N/A,TRUE,"general";"via3",#N/A,TRUE,"general"}</definedName>
    <definedName name="ks">#REF!</definedName>
    <definedName name="ksogtk">#REF!</definedName>
    <definedName name="kuh">#N/A</definedName>
    <definedName name="kuy">#N/A</definedName>
    <definedName name="kuyhgbe">#REF!</definedName>
    <definedName name="Kw_h">'[16]Cálculos base'!$B$4</definedName>
    <definedName name="kyr" localSheetId="16" hidden="1">{"TAB1",#N/A,TRUE,"GENERAL";"TAB2",#N/A,TRUE,"GENERAL";"TAB3",#N/A,TRUE,"GENERAL";"TAB4",#N/A,TRUE,"GENERAL";"TAB5",#N/A,TRUE,"GENERAL"}</definedName>
    <definedName name="kyr" localSheetId="12" hidden="1">{"TAB1",#N/A,TRUE,"GENERAL";"TAB2",#N/A,TRUE,"GENERAL";"TAB3",#N/A,TRUE,"GENERAL";"TAB4",#N/A,TRUE,"GENERAL";"TAB5",#N/A,TRUE,"GENERAL"}</definedName>
    <definedName name="kyr" hidden="1">{"TAB1",#N/A,TRUE,"GENERAL";"TAB2",#N/A,TRUE,"GENERAL";"TAB3",#N/A,TRUE,"GENERAL";"TAB4",#N/A,TRUE,"GENERAL";"TAB5",#N/A,TRUE,"GENERAL"}</definedName>
    <definedName name="L">'[1]CRA.MODI'!#REF!</definedName>
    <definedName name="L_L">#N/A</definedName>
    <definedName name="L_TUB">#REF!</definedName>
    <definedName name="L1A1">#N/A</definedName>
    <definedName name="la">#REF!</definedName>
    <definedName name="LAD">#REF!</definedName>
    <definedName name="Ladrillo_cuarto_x_26_tono_natural_rustico">#REF!</definedName>
    <definedName name="Ladrillo_Jamba_Doble_Coral_Moore">#REF!</definedName>
    <definedName name="Ladrillo_Portante_Trefilado_14__15x30x10">#REF!</definedName>
    <definedName name="Ladrillo_prensado_fino_santafe">#REF!</definedName>
    <definedName name="Ladrillo_tablon_natural_1_4___26___6_Tono_natural.">#REF!</definedName>
    <definedName name="Ladrillo_tolete_comun">#REF!</definedName>
    <definedName name="Ladrillo_Tolete_Recocido">#REF!</definedName>
    <definedName name="Ladrillos" localSheetId="16">#REF!</definedName>
    <definedName name="Ladrillos">#REF!</definedName>
    <definedName name="LAF">#REF!</definedName>
    <definedName name="lame" localSheetId="16" hidden="1">#REF!</definedName>
    <definedName name="lame" localSheetId="12" hidden="1">#REF!</definedName>
    <definedName name="lame" hidden="1">#REF!</definedName>
    <definedName name="Lámina_3mm_1.2x6">[16]Productos!$I$242</definedName>
    <definedName name="Lámina_4.5mm_6_x20">[16]Productos!$I$243</definedName>
    <definedName name="Lámina_6mm_6_x20">[16]Productos!$I$244</definedName>
    <definedName name="Lámina_9mm_6_x20">[16]Productos!$I$245</definedName>
    <definedName name="Lámina_cold_rolled_cal_18">#REF!</definedName>
    <definedName name="Lamina_HR_6mm">#REF!</definedName>
    <definedName name="lamina_identificacion">#REF!</definedName>
    <definedName name="Lamina_superboard">#REF!</definedName>
    <definedName name="LANODO">#REF!</definedName>
    <definedName name="LANODOFT">#REF!</definedName>
    <definedName name="largovertedero">#REF!</definedName>
    <definedName name="largovr">#REF!</definedName>
    <definedName name="Last_Row">#REF!</definedName>
    <definedName name="LAUFW_Zeit_1.000Bh">#REF!</definedName>
    <definedName name="LAUFW_Zeit_10.000Bh">#REF!</definedName>
    <definedName name="LAUFW_Zeit_100Bh">#REF!</definedName>
    <definedName name="LAUFW_Zeit_10Bh">#REF!</definedName>
    <definedName name="LAUFW_Zeit_15.000Bh">#REF!</definedName>
    <definedName name="LAUFW_Zeit_20.000Bh">#REF!</definedName>
    <definedName name="LAUFW_Zeit_250Bh">#REF!</definedName>
    <definedName name="LAUFW_Zeit_3.000Bh">#REF!</definedName>
    <definedName name="LAUFW_Zeit_30.000Bh">#REF!</definedName>
    <definedName name="LAUFW_Zeit_5.000Bh">#REF!</definedName>
    <definedName name="LAUFW_Zeit_500Bh">#REF!</definedName>
    <definedName name="LAUFW_Zeit_7.500Bh">#REF!</definedName>
    <definedName name="Lavamanos">#REF!</definedName>
    <definedName name="Lavamanos_de_sobre_poner_Corona">#REF!</definedName>
    <definedName name="Lavamanos_de_sobreponer_en_acero_inoxidable.">#REF!</definedName>
    <definedName name="Lavamanos_de_Sobreponer_Ref._07349">#REF!</definedName>
    <definedName name="Lavaplatos_Bar_Redondo_Ref._0556_999">#REF!</definedName>
    <definedName name="lb">#REF!</definedName>
    <definedName name="ld">#REF!</definedName>
    <definedName name="Le">#REF!</definedName>
    <definedName name="Lechada_juntas">#REF!</definedName>
    <definedName name="Lechos_Antracita">[16]Productos!$B$351</definedName>
    <definedName name="Lechos_Grava">[16]Productos!$B$354</definedName>
    <definedName name="Leo">#N/A</definedName>
    <definedName name="letra">#REF!</definedName>
    <definedName name="LETRA_OTRO_SI">#REF!</definedName>
    <definedName name="lev0.1">#REF!</definedName>
    <definedName name="Lf">#REF!</definedName>
    <definedName name="Lh">#REF!</definedName>
    <definedName name="Li">#REF!</definedName>
    <definedName name="lia">#N/A</definedName>
    <definedName name="Libro1_Hoja1_Lista">#REF!</definedName>
    <definedName name="LICITACION">#REF!</definedName>
    <definedName name="LICITACIONADICIONAL" localSheetId="16">MATCH(0.01,End_Bal,-1)+1</definedName>
    <definedName name="LICITACIONADICIONAL">MATCH(0.01,End_Bal,-1)+1</definedName>
    <definedName name="lides">#N/A</definedName>
    <definedName name="lidsa"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dsa"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LIJA">#REF!</definedName>
    <definedName name="LIMATESA">#REF!</definedName>
    <definedName name="LIMP">#REF!</definedName>
    <definedName name="LIMPIO">#REF!</definedName>
    <definedName name="LINEA">#REF!</definedName>
    <definedName name="liq">#N/A</definedName>
    <definedName name="LISBASE1">#REF!</definedName>
    <definedName name="LISBASE2">#REF!</definedName>
    <definedName name="List_cuadrillas">#REF!</definedName>
    <definedName name="LISTA">#REF!</definedName>
    <definedName name="lista_equipos">#REF!</definedName>
    <definedName name="lista_material">#REF!</definedName>
    <definedName name="lista_personal">#REF!</definedName>
    <definedName name="lista_recursos">#REF!</definedName>
    <definedName name="lista_transporte">#REF!</definedName>
    <definedName name="LISTA1">#N/A</definedName>
    <definedName name="LISTA2">#N/A</definedName>
    <definedName name="LISTA3">#N/A</definedName>
    <definedName name="LISTA4">#N/A</definedName>
    <definedName name="LISTA5">#N/A</definedName>
    <definedName name="ListaCantidad">#REF!</definedName>
    <definedName name="Listado">#REF!</definedName>
    <definedName name="listado1" localSheetId="9">{#N/A,#N/A,FALSE,"PROPON.2001"}</definedName>
    <definedName name="Listado1">#REF!</definedName>
    <definedName name="LISTADOEQUIPOS">#REF!</definedName>
    <definedName name="LISTADOMATERIALES">#REF!</definedName>
    <definedName name="LISTADOMO">#REF!</definedName>
    <definedName name="LISTADOTRANSPORTES">#REF!</definedName>
    <definedName name="ListaItem">#REF!</definedName>
    <definedName name="ListaUni">#REF!</definedName>
    <definedName name="listequi">#REF!</definedName>
    <definedName name="listmat">#REF!</definedName>
    <definedName name="Listón_1.5x3x3">#REF!</definedName>
    <definedName name="LISTON_2_x2x3m.">#REF!</definedName>
    <definedName name="Liston_2x2">#REF!</definedName>
    <definedName name="LISTON_4_x4x3m.">#REF!</definedName>
    <definedName name="Listón_M.H._Guayacán">#REF!</definedName>
    <definedName name="LISTON2">#REF!</definedName>
    <definedName name="LISTON2x4x15">#REF!</definedName>
    <definedName name="liuoo" localSheetId="16" hidden="1">{"TAB1",#N/A,TRUE,"GENERAL";"TAB2",#N/A,TRUE,"GENERAL";"TAB3",#N/A,TRUE,"GENERAL";"TAB4",#N/A,TRUE,"GENERAL";"TAB5",#N/A,TRUE,"GENERAL"}</definedName>
    <definedName name="liuoo" localSheetId="12" hidden="1">{"TAB1",#N/A,TRUE,"GENERAL";"TAB2",#N/A,TRUE,"GENERAL";"TAB3",#N/A,TRUE,"GENERAL";"TAB4",#N/A,TRUE,"GENERAL";"TAB5",#N/A,TRUE,"GENERAL"}</definedName>
    <definedName name="liuoo" hidden="1">{"TAB1",#N/A,TRUE,"GENERAL";"TAB2",#N/A,TRUE,"GENERAL";"TAB3",#N/A,TRUE,"GENERAL";"TAB4",#N/A,TRUE,"GENERAL";"TAB5",#N/A,TRUE,"GENERAL"}</definedName>
    <definedName name="Lj">#REF!</definedName>
    <definedName name="Lk">#REF!</definedName>
    <definedName name="lkh">#REF!</definedName>
    <definedName name="lkj" localSheetId="16" hidden="1">{"via1",#N/A,TRUE,"general";"via2",#N/A,TRUE,"general";"via3",#N/A,TRUE,"general"}</definedName>
    <definedName name="lkj" localSheetId="12" hidden="1">{"via1",#N/A,TRUE,"general";"via2",#N/A,TRUE,"general";"via3",#N/A,TRUE,"general"}</definedName>
    <definedName name="lkj" hidden="1">{"via1",#N/A,TRUE,"general";"via2",#N/A,TRUE,"general";"via3",#N/A,TRUE,"general"}</definedName>
    <definedName name="LKJLJK" localSheetId="16" hidden="1">{"TAB1",#N/A,TRUE,"GENERAL";"TAB2",#N/A,TRUE,"GENERAL";"TAB3",#N/A,TRUE,"GENERAL";"TAB4",#N/A,TRUE,"GENERAL";"TAB5",#N/A,TRUE,"GENERAL"}</definedName>
    <definedName name="LKJLJK" localSheetId="12" hidden="1">{"TAB1",#N/A,TRUE,"GENERAL";"TAB2",#N/A,TRUE,"GENERAL";"TAB3",#N/A,TRUE,"GENERAL";"TAB4",#N/A,TRUE,"GENERAL";"TAB5",#N/A,TRUE,"GENERAL"}</definedName>
    <definedName name="LKJLJK" hidden="1">{"TAB1",#N/A,TRUE,"GENERAL";"TAB2",#N/A,TRUE,"GENERAL";"TAB3",#N/A,TRUE,"GENERAL";"TAB4",#N/A,TRUE,"GENERAL";"TAB5",#N/A,TRUE,"GENERAL"}</definedName>
    <definedName name="ll">#REF!</definedName>
    <definedName name="llam">#REF!</definedName>
    <definedName name="LLANTAS">#REF!</definedName>
    <definedName name="Llave_automatica_Ref._71100_000_000">#REF!</definedName>
    <definedName name="Llave_Manguera">#REF!</definedName>
    <definedName name="llenov">#REF!</definedName>
    <definedName name="LLJJJJAGGGAGGA">#N/A</definedName>
    <definedName name="lll">#N/A</definedName>
    <definedName name="LLLL">#N/A</definedName>
    <definedName name="LLLLL">#N/A</definedName>
    <definedName name="lllllh" localSheetId="16" hidden="1">{"via1",#N/A,TRUE,"general";"via2",#N/A,TRUE,"general";"via3",#N/A,TRUE,"general"}</definedName>
    <definedName name="lllllh" localSheetId="12" hidden="1">{"via1",#N/A,TRUE,"general";"via2",#N/A,TRUE,"general";"via3",#N/A,TRUE,"general"}</definedName>
    <definedName name="lllllh" hidden="1">{"via1",#N/A,TRUE,"general";"via2",#N/A,TRUE,"general";"via3",#N/A,TRUE,"general"}</definedName>
    <definedName name="LLLLLLLLL">#REF!</definedName>
    <definedName name="lllllllo" localSheetId="16" hidden="1">{"via1",#N/A,TRUE,"general";"via2",#N/A,TRUE,"general";"via3",#N/A,TRUE,"general"}</definedName>
    <definedName name="lllllllo" localSheetId="12" hidden="1">{"via1",#N/A,TRUE,"general";"via2",#N/A,TRUE,"general";"via3",#N/A,TRUE,"general"}</definedName>
    <definedName name="lllllllo" hidden="1">{"via1",#N/A,TRUE,"general";"via2",#N/A,TRUE,"general";"via3",#N/A,TRUE,"general"}</definedName>
    <definedName name="lllññññññññ">#REF!</definedName>
    <definedName name="LM">#REF!</definedName>
    <definedName name="Ln">#REF!</definedName>
    <definedName name="Lñ">#REF!</definedName>
    <definedName name="LÑP">#N/A</definedName>
    <definedName name="LO">#REF!,#REF!,#REF!,#REF!,#REF!,#REF!,#REF!</definedName>
    <definedName name="Loan_Amount">#REF!</definedName>
    <definedName name="Loan_Start">#REF!</definedName>
    <definedName name="Loan_Years">#REF!</definedName>
    <definedName name="LOCA">[7]!absc</definedName>
    <definedName name="LOCA1">[7]!absc</definedName>
    <definedName name="LOCAL">#REF!</definedName>
    <definedName name="LOCALIZACION">#N/A</definedName>
    <definedName name="LOCALIZACION_Y_REPLANTEO">#REF!</definedName>
    <definedName name="LOCALIZACIÓN_Y_REPLANTEO._ESTRUCTURAS">#REF!</definedName>
    <definedName name="LOCALIZACIONV">#REF!</definedName>
    <definedName name="localizamuro">#REF!</definedName>
    <definedName name="LOGO">#REF!</definedName>
    <definedName name="Logo1" hidden="1">#REF!</definedName>
    <definedName name="LOI">#N/A</definedName>
    <definedName name="lolol" localSheetId="16" hidden="1">{"TAB1",#N/A,TRUE,"GENERAL";"TAB2",#N/A,TRUE,"GENERAL";"TAB3",#N/A,TRUE,"GENERAL";"TAB4",#N/A,TRUE,"GENERAL";"TAB5",#N/A,TRUE,"GENERAL"}</definedName>
    <definedName name="lolol" localSheetId="12" hidden="1">{"TAB1",#N/A,TRUE,"GENERAL";"TAB2",#N/A,TRUE,"GENERAL";"TAB3",#N/A,TRUE,"GENERAL";"TAB4",#N/A,TRUE,"GENERAL";"TAB5",#N/A,TRUE,"GENERAL"}</definedName>
    <definedName name="lolol" hidden="1">{"TAB1",#N/A,TRUE,"GENERAL";"TAB2",#N/A,TRUE,"GENERAL";"TAB3",#N/A,TRUE,"GENERAL";"TAB4",#N/A,TRUE,"GENERAL";"TAB5",#N/A,TRUE,"GENERAL"}</definedName>
    <definedName name="long">[5]datos!$E$5:$E$300</definedName>
    <definedName name="Longitud">#REF!</definedName>
    <definedName name="Longitud1">#REF!</definedName>
    <definedName name="Longitud2">#REF!</definedName>
    <definedName name="longituddesarenador">#REF!</definedName>
    <definedName name="LOPE">#REF!</definedName>
    <definedName name="LOTES2">#REF!</definedName>
    <definedName name="LP">#REF!</definedName>
    <definedName name="lplpl" localSheetId="16" hidden="1">{"via1",#N/A,TRUE,"general";"via2",#N/A,TRUE,"general";"via3",#N/A,TRUE,"general"}</definedName>
    <definedName name="lplpl" localSheetId="12" hidden="1">{"via1",#N/A,TRUE,"general";"via2",#N/A,TRUE,"general";"via3",#N/A,TRUE,"general"}</definedName>
    <definedName name="lplpl" hidden="1">{"via1",#N/A,TRUE,"general";"via2",#N/A,TRUE,"general";"via3",#N/A,TRUE,"general"}</definedName>
    <definedName name="LPZ">#REF!</definedName>
    <definedName name="Lq">#REF!</definedName>
    <definedName name="Lr">#REF!</definedName>
    <definedName name="Ls">#REF!</definedName>
    <definedName name="lt">#REF!</definedName>
    <definedName name="Lu">#REF!</definedName>
    <definedName name="LUBRICANTE_TUB_PVC_500GR_500GRS">#REF!</definedName>
    <definedName name="lucy" localSheetId="16" hidden="1">{"TAB1",#N/A,TRUE,"GENERAL";"TAB2",#N/A,TRUE,"GENERAL";"TAB3",#N/A,TRUE,"GENERAL";"TAB4",#N/A,TRUE,"GENERAL";"TAB5",#N/A,TRUE,"GENERAL"}</definedName>
    <definedName name="lucy" hidden="1">{"TAB1",#N/A,TRUE,"GENERAL";"TAB2",#N/A,TRUE,"GENERAL";"TAB3",#N/A,TRUE,"GENERAL";"TAB4",#N/A,TRUE,"GENERAL";"TAB5",#N/A,TRUE,"GENERAL"}</definedName>
    <definedName name="luis">#REF!</definedName>
    <definedName name="Luminaria_Artistica_Riel_2.43_m__6_Proyectores_Incand._de_100_W._120_V.">#REF!</definedName>
    <definedName name="Luminaria_Cerrada_Tipo_AP_de_Sodio_de_150_W._220_V.__Incluye_Fotocelda">#REF!</definedName>
    <definedName name="Luminaria_Cerrada_Tipo_AP_de_Sodio_de_250_W._220_V.">#REF!</definedName>
    <definedName name="Luminaria_Hermetica_de_Piso_Grado_IP65_de_90_W._120_V.">#REF!</definedName>
    <definedName name="Luminaria_Industrial_Metal_Halide_de_250_W._220_V.">#REF!</definedName>
    <definedName name="Luminaria_Tipo_Wall_Pack_de_70_W._220_V.">#REF!</definedName>
    <definedName name="Luminarias_Fluorescentes_Sistema_Modular_de_2x32_W__120_V__Tipo_T_8">#REF!</definedName>
    <definedName name="Luminarias_Fluorescentes_Tipo_Industrial_de_2x32_W__120_V__Tipo_T_8">#REF!</definedName>
    <definedName name="Luminarias_Fluorescentes_Tubos_en__U__de_2x32_W__120_V__Tipo_T_8">#REF!</definedName>
    <definedName name="lun">#REF!</definedName>
    <definedName name="LUZ" localSheetId="9">{#N/A,#N/A,FALSE,"PROPON.2001"}</definedName>
    <definedName name="lv">#REF!</definedName>
    <definedName name="Lz">#REF!</definedName>
    <definedName name="M" localSheetId="9">{#N/A,#N/A,FALSE,"PROPON.2001"}</definedName>
    <definedName name="M">#REF!</definedName>
    <definedName name="M.D.O._Alistado_de_Pisos">#REF!</definedName>
    <definedName name="M.D.O._Aseo_Durnate_la_Obra">#REF!</definedName>
    <definedName name="M.D.O._Aseo_Final">#REF!</definedName>
    <definedName name="M.D.O._Cargue_Volqueta">#REF!</definedName>
    <definedName name="M.D.O._Chazos_en_Madera">#REF!</definedName>
    <definedName name="M.D.O._Demolicion_Muro">#REF!</definedName>
    <definedName name="M.D.O._Enchape_Ceramica">#REF!</definedName>
    <definedName name="M.D.O._Instalacion_Alfombra">#REF!</definedName>
    <definedName name="M.D.O._Instalacion_Cieloraso">#REF!</definedName>
    <definedName name="M.D.O._Instalacion_Granito">#REF!</definedName>
    <definedName name="M.D.O._Instalacion_Zocalo_en_Granito">#REF!</definedName>
    <definedName name="M.D.O._Pañete_Liso_Muros">#REF!</definedName>
    <definedName name="M.D.O._Preparacion_Grouting">#REF!</definedName>
    <definedName name="M.D.O._Preparacion_Mortero">#REF!</definedName>
    <definedName name="M.D.O._Replanteo">#REF!</definedName>
    <definedName name="M.D.O._Trasciego_de_Escombros">#REF!</definedName>
    <definedName name="M.D.O._Vinilo_Estuco">#REF!</definedName>
    <definedName name="M.O" comment="Mano de obra">#REF!</definedName>
    <definedName name="M.O_D18C">#REF!</definedName>
    <definedName name="m.obra">#REF!</definedName>
    <definedName name="MA">#REF!</definedName>
    <definedName name="mac">#REF!</definedName>
    <definedName name="Macetas">#REF!</definedName>
    <definedName name="MACO">#REF!</definedName>
    <definedName name="MACR">#REF!</definedName>
    <definedName name="MACRDEL">#REF!</definedName>
    <definedName name="Macroactividad">#REF!</definedName>
    <definedName name="MACROMEDIDORES">#REF!</definedName>
    <definedName name="Madera_teca_suministro__instalacion__pulida_y_lacada">#REF!</definedName>
    <definedName name="Maderas" localSheetId="16">#REF!</definedName>
    <definedName name="Maderas">#REF!</definedName>
    <definedName name="Maestro">#REF!</definedName>
    <definedName name="mafdsf" localSheetId="16" hidden="1">{"via1",#N/A,TRUE,"general";"via2",#N/A,TRUE,"general";"via3",#N/A,TRUE,"general"}</definedName>
    <definedName name="mafdsf" localSheetId="12" hidden="1">{"via1",#N/A,TRUE,"general";"via2",#N/A,TRUE,"general";"via3",#N/A,TRUE,"general"}</definedName>
    <definedName name="mafdsf" hidden="1">{"via1",#N/A,TRUE,"general";"via2",#N/A,TRUE,"general";"via3",#N/A,TRUE,"general"}</definedName>
    <definedName name="Magnolio_1.50_m">#REF!</definedName>
    <definedName name="MAL">'[7]Estado Resumen'!#REF!&lt;2.5</definedName>
    <definedName name="MALLA">#REF!</definedName>
    <definedName name="Malla_4x4">#REF!</definedName>
    <definedName name="Malla_Electrosoldada">#REF!</definedName>
    <definedName name="Malla_electrosoldada_Q_3.1">#REF!</definedName>
    <definedName name="Malla_eslabonada">#REF!</definedName>
    <definedName name="Malla_IMT_30_Cal_12_e_2mm">#REF!</definedName>
    <definedName name="Mallas_electrosoldadas_M___063">#REF!</definedName>
    <definedName name="MALO">'[7]ESTADO VÍA-CRIT.TECNICO'!#REF!&lt;2.5</definedName>
    <definedName name="MALO4006">#REF!</definedName>
    <definedName name="MALO4006A">#REF!</definedName>
    <definedName name="MALO40CN01">#REF!</definedName>
    <definedName name="MALO40CNA">#REF!</definedName>
    <definedName name="MALO40CNB">#REF!</definedName>
    <definedName name="MALO55CN01">#REF!</definedName>
    <definedName name="MALO55CN03">#REF!</definedName>
    <definedName name="MALO5607">#REF!</definedName>
    <definedName name="MALOAFIR5607">#REF!</definedName>
    <definedName name="mammma">#N/A</definedName>
    <definedName name="MAN">#REF!</definedName>
    <definedName name="MANB1">#REF!</definedName>
    <definedName name="MANB2">#REF!</definedName>
    <definedName name="MANB3">#REF!</definedName>
    <definedName name="MANC1">#REF!</definedName>
    <definedName name="MANC2">#REF!</definedName>
    <definedName name="MANCAR">#REF!</definedName>
    <definedName name="MANCO">#REF!</definedName>
    <definedName name="MANEX">#REF!</definedName>
    <definedName name="MANGLE">#REF!</definedName>
    <definedName name="Manguera_para_Agua_1_2">#REF!</definedName>
    <definedName name="Manguera_para_Niveles_3_8">#REF!</definedName>
    <definedName name="MANMO">#REF!</definedName>
    <definedName name="MANO">#REF!</definedName>
    <definedName name="Mano_de_Obra_AA">#REF!</definedName>
    <definedName name="Mano_de_Obra_BB">#REF!</definedName>
    <definedName name="Mano_de_Obra_CC">#REF!</definedName>
    <definedName name="Mano_de_Obra_DD">#REF!</definedName>
    <definedName name="Mano_de_obra_Oxicorte">'[16]Cálculos base'!$C$17</definedName>
    <definedName name="Mano_de_obra_Pintura">'[16]Cálculos base'!$C$24</definedName>
    <definedName name="Mano_de_obra_Soldadura">'[16]Cálculos base'!$C$10</definedName>
    <definedName name="Mano_de_Oso_80_cm.">#REF!</definedName>
    <definedName name="MANO100">#REF!</definedName>
    <definedName name="MANO101">#REF!</definedName>
    <definedName name="MANO102">#REF!</definedName>
    <definedName name="MANO103">#REF!</definedName>
    <definedName name="MANO104">#REF!</definedName>
    <definedName name="MANO105">#REF!</definedName>
    <definedName name="MANO106">#REF!</definedName>
    <definedName name="MANO107">#REF!</definedName>
    <definedName name="MANO49">#REF!</definedName>
    <definedName name="MANO50">#REF!</definedName>
    <definedName name="MANO51">#REF!</definedName>
    <definedName name="MANO52">#REF!</definedName>
    <definedName name="MANO53">#REF!</definedName>
    <definedName name="MANO54">#REF!</definedName>
    <definedName name="MANO55">#REF!</definedName>
    <definedName name="MANO56">#REF!</definedName>
    <definedName name="MANO57">#REF!</definedName>
    <definedName name="MANO58">#REF!</definedName>
    <definedName name="MANO59">#REF!</definedName>
    <definedName name="MANO60">#REF!</definedName>
    <definedName name="MANO61">#REF!</definedName>
    <definedName name="MANO62">#REF!</definedName>
    <definedName name="MANO63">#REF!</definedName>
    <definedName name="MANO64">#REF!</definedName>
    <definedName name="MANO65">#REF!</definedName>
    <definedName name="MANO66">#REF!</definedName>
    <definedName name="MANO67">#REF!</definedName>
    <definedName name="MANO68">#REF!</definedName>
    <definedName name="MANO69">#REF!</definedName>
    <definedName name="MANO70">#REF!</definedName>
    <definedName name="MANO71">#REF!</definedName>
    <definedName name="MANO72">#REF!</definedName>
    <definedName name="MANO73">#REF!</definedName>
    <definedName name="MANO74">#REF!</definedName>
    <definedName name="MANO75">#REF!</definedName>
    <definedName name="MANO76">#REF!</definedName>
    <definedName name="MANO77">#REF!</definedName>
    <definedName name="MANO78">#REF!</definedName>
    <definedName name="MANO79">#REF!</definedName>
    <definedName name="MANO80">#REF!</definedName>
    <definedName name="MANO81">#REF!</definedName>
    <definedName name="MANO82">#REF!</definedName>
    <definedName name="MANO83">#REF!</definedName>
    <definedName name="MANO84">#REF!</definedName>
    <definedName name="MANO85">#REF!</definedName>
    <definedName name="MANO86">#REF!</definedName>
    <definedName name="MANO87">#REF!</definedName>
    <definedName name="MANO88">#REF!</definedName>
    <definedName name="MANO89">#REF!</definedName>
    <definedName name="MANO90">#REF!</definedName>
    <definedName name="MANO91">#REF!</definedName>
    <definedName name="MANO92">#REF!</definedName>
    <definedName name="MANO93">#REF!</definedName>
    <definedName name="MANO94">#REF!</definedName>
    <definedName name="MANO95">#REF!</definedName>
    <definedName name="MANO96">#REF!</definedName>
    <definedName name="MANO97">#REF!</definedName>
    <definedName name="MANO98">#REF!</definedName>
    <definedName name="MANO99">#REF!</definedName>
    <definedName name="MANOAA">#REF!</definedName>
    <definedName name="MANOBB">#REF!</definedName>
    <definedName name="MANOBRA">#REF!</definedName>
    <definedName name="MANOCC">#REF!</definedName>
    <definedName name="MANODD">#REF!</definedName>
    <definedName name="MANODEOBRA">#REF!</definedName>
    <definedName name="MANSOL">#REF!</definedName>
    <definedName name="mantenimiento">#REF!</definedName>
    <definedName name="Manto_Fiber_GLass_600_XT">#REF!</definedName>
    <definedName name="MANUAL">#REF!</definedName>
    <definedName name="Manual_de_Operación_y_Mantenimiento">#REF!</definedName>
    <definedName name="MANV">#REF!</definedName>
    <definedName name="MANVOL">#REF!</definedName>
    <definedName name="mao" localSheetId="16" hidden="1">{"TAB1",#N/A,TRUE,"GENERAL";"TAB2",#N/A,TRUE,"GENERAL";"TAB3",#N/A,TRUE,"GENERAL";"TAB4",#N/A,TRUE,"GENERAL";"TAB5",#N/A,TRUE,"GENERAL"}</definedName>
    <definedName name="mao" localSheetId="12" hidden="1">{"TAB1",#N/A,TRUE,"GENERAL";"TAB2",#N/A,TRUE,"GENERAL";"TAB3",#N/A,TRUE,"GENERAL";"TAB4",#N/A,TRUE,"GENERAL";"TAB5",#N/A,TRUE,"GENERAL"}</definedName>
    <definedName name="mao" hidden="1">{"TAB1",#N/A,TRUE,"GENERAL";"TAB2",#N/A,TRUE,"GENERAL";"TAB3",#N/A,TRUE,"GENERAL";"TAB4",#N/A,TRUE,"GENERAL";"TAB5",#N/A,TRUE,"GENERAL"}</definedName>
    <definedName name="maoge">#N/A</definedName>
    <definedName name="maow" localSheetId="16" hidden="1">{"via1",#N/A,TRUE,"general";"via2",#N/A,TRUE,"general";"via3",#N/A,TRUE,"general"}</definedName>
    <definedName name="maow" localSheetId="12" hidden="1">{"via1",#N/A,TRUE,"general";"via2",#N/A,TRUE,"general";"via3",#N/A,TRUE,"general"}</definedName>
    <definedName name="maow" hidden="1">{"via1",#N/A,TRUE,"general";"via2",#N/A,TRUE,"general";"via3",#N/A,TRUE,"general"}</definedName>
    <definedName name="MAP">#N/A</definedName>
    <definedName name="MAQ">[2]PRECIOS!$G$2:$J$54</definedName>
    <definedName name="Maquina_agua_ultrapura_1_tren">'[16]Básica ultra-pura'!$E$86</definedName>
    <definedName name="MAQUINAR">[27]Insum!$A$68:$H$98</definedName>
    <definedName name="Maquinaria">#REF!</definedName>
    <definedName name="MAQUINARIATOTAL">#REF!</definedName>
    <definedName name="MAR">#REF!</definedName>
    <definedName name="Marco_en_Lamina_Cal._18_2.10x1.50_P_13">#REF!</definedName>
    <definedName name="Marco_en_Lamina_Cal._18_2.10x75_P_9">#REF!</definedName>
    <definedName name="Marco_en_Lamina_Cal._18_2.10x90_P_7">#REF!</definedName>
    <definedName name="Marco_en_Lamina_Cal._18_2.25x90_P_6">#REF!</definedName>
    <definedName name="Marco_en_Lamina_Cal._18_2.40x4.80__Corrediza__P_16">#REF!</definedName>
    <definedName name="MARCO_H">#REF!</definedName>
    <definedName name="Marco_para_Segueta">#REF!</definedName>
    <definedName name="Marco_tapa_caja_de_inspeccion_ORNAMENTACION.">#REF!</definedName>
    <definedName name="Marcos_en_concreto_visto_para_ventana_de_correr_7.5_X_30_cm.">#REF!</definedName>
    <definedName name="Margen_Equipos">#REF!</definedName>
    <definedName name="Margen_M.O.">#REF!</definedName>
    <definedName name="Margen_Mat">#REF!</definedName>
    <definedName name="MARIA" localSheetId="9">{#N/A,#N/A,FALSE,"PROPON.2001"}</definedName>
    <definedName name="MARIA">#N/A</definedName>
    <definedName name="marina">#REF!</definedName>
    <definedName name="Marmolina">#REF!</definedName>
    <definedName name="Marquesinas_en_lamina_puntos_fijos">#REF!</definedName>
    <definedName name="MART">#REF!</definedName>
    <definedName name="MARTA" localSheetId="9">{#N/A,#N/A,FALSE,"PROPON.2001"}</definedName>
    <definedName name="MARTA">#N/A</definedName>
    <definedName name="MARTHA">#REF!</definedName>
    <definedName name="MASILLA">#REF!</definedName>
    <definedName name="masor" localSheetId="16" hidden="1">{"via1",#N/A,TRUE,"general";"via2",#N/A,TRUE,"general";"via3",#N/A,TRUE,"general"}</definedName>
    <definedName name="masor" localSheetId="12" hidden="1">{"via1",#N/A,TRUE,"general";"via2",#N/A,TRUE,"general";"via3",#N/A,TRUE,"general"}</definedName>
    <definedName name="masor" hidden="1">{"via1",#N/A,TRUE,"general";"via2",#N/A,TRUE,"general";"via3",#N/A,TRUE,"general"}</definedName>
    <definedName name="MAT">[23]Hoja1!$A$1:$D$221</definedName>
    <definedName name="MATE">#REF!</definedName>
    <definedName name="MATE100">#REF!</definedName>
    <definedName name="MATE101">#REF!</definedName>
    <definedName name="MATE102">#REF!</definedName>
    <definedName name="MATE103">#REF!</definedName>
    <definedName name="MATE104">#REF!</definedName>
    <definedName name="MATE105">#REF!</definedName>
    <definedName name="MATE106">#REF!</definedName>
    <definedName name="MATE107">#REF!</definedName>
    <definedName name="MATE49">#REF!</definedName>
    <definedName name="MATE50">#REF!</definedName>
    <definedName name="MATE51">#REF!</definedName>
    <definedName name="MATE52">#REF!</definedName>
    <definedName name="MATE53">#REF!</definedName>
    <definedName name="MATE54">#REF!</definedName>
    <definedName name="MATE55">#REF!</definedName>
    <definedName name="MATE56">#REF!</definedName>
    <definedName name="MATE57">#REF!</definedName>
    <definedName name="MATE58">#REF!</definedName>
    <definedName name="MATE59">#REF!</definedName>
    <definedName name="MATE60">#REF!</definedName>
    <definedName name="MATE61">#REF!</definedName>
    <definedName name="MATE62">#REF!</definedName>
    <definedName name="MATE63">#REF!</definedName>
    <definedName name="MATE64">#REF!</definedName>
    <definedName name="MATE65">#REF!</definedName>
    <definedName name="MATE66">#REF!</definedName>
    <definedName name="MATE67">#REF!</definedName>
    <definedName name="MATE68">#REF!</definedName>
    <definedName name="MATE69">#REF!</definedName>
    <definedName name="MATE70">#REF!</definedName>
    <definedName name="MATE71">#REF!</definedName>
    <definedName name="MATE72">#REF!</definedName>
    <definedName name="MATE73">#REF!</definedName>
    <definedName name="MATE74">#REF!</definedName>
    <definedName name="MATE75">#REF!</definedName>
    <definedName name="MATE76">#REF!</definedName>
    <definedName name="MATE77">#REF!</definedName>
    <definedName name="MATE78">#REF!</definedName>
    <definedName name="MATE79">#REF!</definedName>
    <definedName name="MATE80">#REF!</definedName>
    <definedName name="MATE81">#REF!</definedName>
    <definedName name="MATE82">#REF!</definedName>
    <definedName name="MATE83">#REF!</definedName>
    <definedName name="MATE84">#REF!</definedName>
    <definedName name="MATE85">#REF!</definedName>
    <definedName name="MATE86">#REF!</definedName>
    <definedName name="MATE87">#REF!</definedName>
    <definedName name="MATE88">#REF!</definedName>
    <definedName name="MATE89">#REF!</definedName>
    <definedName name="MATE90">#REF!</definedName>
    <definedName name="MATE91">#REF!</definedName>
    <definedName name="MATE92">#REF!</definedName>
    <definedName name="MATE93">#REF!</definedName>
    <definedName name="MATE94">#REF!</definedName>
    <definedName name="MATE95">#REF!</definedName>
    <definedName name="MATE96">#REF!</definedName>
    <definedName name="MATE97">#REF!</definedName>
    <definedName name="MATE98">#REF!</definedName>
    <definedName name="MATE99">#REF!</definedName>
    <definedName name="MATER">[32]MATERIAL!$B$3:$B$580</definedName>
    <definedName name="MATERIAL">#REF!</definedName>
    <definedName name="Material_seleccionado">#REF!</definedName>
    <definedName name="MATERIAL_SELECCIONADO__BALASTO">#REF!</definedName>
    <definedName name="Materiales">#REF!</definedName>
    <definedName name="Materiales_indirectos_oxicorte">SUM('[16]Cálculos base'!$C$14:$C$16)</definedName>
    <definedName name="Materiales_indirectos_Pintura_m2">SUM('[16]Cálculos base'!$C$22:$C$23)</definedName>
    <definedName name="Materiales_indirectos_soldadura_metro">SUM('[16]Cálculos base'!$C$6:$C$9)</definedName>
    <definedName name="materiales1">#REF!</definedName>
    <definedName name="MaterialTub">#REF!</definedName>
    <definedName name="MATRIZ">#REF!</definedName>
    <definedName name="MATRIZ_DE_DATOS">#REF!</definedName>
    <definedName name="maxcosto">#REF!</definedName>
    <definedName name="MAY">#REF!</definedName>
    <definedName name="Mb">#REF!</definedName>
    <definedName name="MCCs">#REF!</definedName>
    <definedName name="Mcotas">#REF!</definedName>
    <definedName name="md">#REF!</definedName>
    <definedName name="MDC">#REF!</definedName>
    <definedName name="mdd" localSheetId="16" hidden="1">{"via1",#N/A,TRUE,"general";"via2",#N/A,TRUE,"general";"via3",#N/A,TRUE,"general"}</definedName>
    <definedName name="mdd" localSheetId="12" hidden="1">{"via1",#N/A,TRUE,"general";"via2",#N/A,TRUE,"general";"via3",#N/A,TRUE,"general"}</definedName>
    <definedName name="mdd" hidden="1">{"via1",#N/A,TRUE,"general";"via2",#N/A,TRUE,"general";"via3",#N/A,TRUE,"general"}</definedName>
    <definedName name="mdo">#REF!</definedName>
    <definedName name="ME">#REF!</definedName>
    <definedName name="Mecheros_Bunsen">#REF!</definedName>
    <definedName name="mediah_reposo_comida">#REF!</definedName>
    <definedName name="MEDIDOR">#REF!</definedName>
    <definedName name="Medidor_de_caudal_Tipo_woltman_1__roscado">[16]Productos!$B$315</definedName>
    <definedName name="Medidores__Domestico__2">#REF!</definedName>
    <definedName name="Medidores__Incendio__1_1_2">#REF!</definedName>
    <definedName name="meg" localSheetId="16" hidden="1">{"TAB1",#N/A,TRUE,"GENERAL";"TAB2",#N/A,TRUE,"GENERAL";"TAB3",#N/A,TRUE,"GENERAL";"TAB4",#N/A,TRUE,"GENERAL";"TAB5",#N/A,TRUE,"GENERAL"}</definedName>
    <definedName name="meg" localSheetId="12" hidden="1">{"TAB1",#N/A,TRUE,"GENERAL";"TAB2",#N/A,TRUE,"GENERAL";"TAB3",#N/A,TRUE,"GENERAL";"TAB4",#N/A,TRUE,"GENERAL";"TAB5",#N/A,TRUE,"GENERAL"}</definedName>
    <definedName name="meg" hidden="1">{"TAB1",#N/A,TRUE,"GENERAL";"TAB2",#N/A,TRUE,"GENERAL";"TAB3",#N/A,TRUE,"GENERAL";"TAB4",#N/A,TRUE,"GENERAL";"TAB5",#N/A,TRUE,"GENERAL"}</definedName>
    <definedName name="MEJORA">#REF!</definedName>
    <definedName name="mejoramientosubrasante">#REF!</definedName>
    <definedName name="MEM">#REF!</definedName>
    <definedName name="MEMO">'[39]L PRECIOS'!$A$5:$D$267</definedName>
    <definedName name="MENU1">#REF!</definedName>
    <definedName name="MENU2">#REF!</definedName>
    <definedName name="MENU3">#REF!</definedName>
    <definedName name="MENU4">#REF!</definedName>
    <definedName name="MENU5">#REF!</definedName>
    <definedName name="MENU6">#REF!</definedName>
    <definedName name="MES">#REF!</definedName>
    <definedName name="MesCotiz">#REF!</definedName>
    <definedName name="MesCotizacion">#REF!</definedName>
    <definedName name="meses">#REF!</definedName>
    <definedName name="MesesMora">#REF!</definedName>
    <definedName name="Mesones_de_atención_en_granito_color_gris_jaspe.">#REF!</definedName>
    <definedName name="Meta1">#REF!</definedName>
    <definedName name="Meta2">#REF!</definedName>
    <definedName name="Meta3">#REF!</definedName>
    <definedName name="Metal_Deck_Cal_22">#REF!</definedName>
    <definedName name="metro_oxicorte_1_8">'[16]Cálculos base'!$C$18</definedName>
    <definedName name="metro_pintura_rust_oleum">'[16]Cálculos base'!$C$25</definedName>
    <definedName name="metro_pintura_sika">'[16]Cálculos base'!$C$32</definedName>
    <definedName name="metro_soldadura">'[16]Cálculos base'!$C$11</definedName>
    <definedName name="METROAGUA">#REF!</definedName>
    <definedName name="MEZCLADORA">#REF!</definedName>
    <definedName name="mf">#N/A</definedName>
    <definedName name="MFER">#REF!</definedName>
    <definedName name="mfgjrdt" localSheetId="16" hidden="1">{"TAB1",#N/A,TRUE,"GENERAL";"TAB2",#N/A,TRUE,"GENERAL";"TAB3",#N/A,TRUE,"GENERAL";"TAB4",#N/A,TRUE,"GENERAL";"TAB5",#N/A,TRUE,"GENERAL"}</definedName>
    <definedName name="mfgjrdt" localSheetId="12" hidden="1">{"TAB1",#N/A,TRUE,"GENERAL";"TAB2",#N/A,TRUE,"GENERAL";"TAB3",#N/A,TRUE,"GENERAL";"TAB4",#N/A,TRUE,"GENERAL";"TAB5",#N/A,TRUE,"GENERAL"}</definedName>
    <definedName name="mfgjrdt" hidden="1">{"TAB1",#N/A,TRUE,"GENERAL";"TAB2",#N/A,TRUE,"GENERAL";"TAB3",#N/A,TRUE,"GENERAL";"TAB4",#N/A,TRUE,"GENERAL";"TAB5",#N/A,TRUE,"GENERAL"}</definedName>
    <definedName name="mghm" localSheetId="16" hidden="1">{"via1",#N/A,TRUE,"general";"via2",#N/A,TRUE,"general";"via3",#N/A,TRUE,"general"}</definedName>
    <definedName name="mghm" localSheetId="12" hidden="1">{"via1",#N/A,TRUE,"general";"via2",#N/A,TRUE,"general";"via3",#N/A,TRUE,"general"}</definedName>
    <definedName name="mghm" hidden="1">{"via1",#N/A,TRUE,"general";"via2",#N/A,TRUE,"general";"via3",#N/A,TRUE,"general"}</definedName>
    <definedName name="mhg">#N/A</definedName>
    <definedName name="mht">#N/A</definedName>
    <definedName name="mhy">#N/A</definedName>
    <definedName name="MI">'[40]ANALISIS RESUMIDOS'!$C$180,'[40]ANALISIS RESUMIDOS'!$C$183,'[40]ANALISIS RESUMIDOS'!$C$178,'[40]ANALISIS RESUMIDOS'!$C$176,'[40]ANALISIS RESUMIDOS'!$C$175,'[40]ANALISIS RESUMIDOS'!$C$40,'[40]ANALISIS RESUMIDOS'!$C$41</definedName>
    <definedName name="Mi_Salida">#REF!</definedName>
    <definedName name="Mi_Salida1">#REF!</definedName>
    <definedName name="MICR">#REF!</definedName>
    <definedName name="Microfiltración_Carcasa_BB_20__Conexión_1_1_2">[16]Productos!$B$342</definedName>
    <definedName name="MIN_MAX_sma">#REF!</definedName>
    <definedName name="Mineral">#REF!</definedName>
    <definedName name="Mínimo">#REF!</definedName>
    <definedName name="minuto_MO">'[16]Cálculos base'!$B$1</definedName>
    <definedName name="Minuto_prensa">'[16]Cálculos base'!$B$3</definedName>
    <definedName name="Minuto_torno">'[16]Cálculos base'!$C$37</definedName>
    <definedName name="MiT">#REF!</definedName>
    <definedName name="MiV">#REF!</definedName>
    <definedName name="mjmj" localSheetId="16" hidden="1">{"via1",#N/A,TRUE,"general";"via2",#N/A,TRUE,"general";"via3",#N/A,TRUE,"general"}</definedName>
    <definedName name="mjmj" localSheetId="12" hidden="1">{"via1",#N/A,TRUE,"general";"via2",#N/A,TRUE,"general";"via3",#N/A,TRUE,"general"}</definedName>
    <definedName name="mjmj" hidden="1">{"via1",#N/A,TRUE,"general";"via2",#N/A,TRUE,"general";"via3",#N/A,TRUE,"general"}</definedName>
    <definedName name="mjmjmn" localSheetId="16" hidden="1">{"via1",#N/A,TRUE,"general";"via2",#N/A,TRUE,"general";"via3",#N/A,TRUE,"general"}</definedName>
    <definedName name="mjmjmn" localSheetId="12" hidden="1">{"via1",#N/A,TRUE,"general";"via2",#N/A,TRUE,"general";"via3",#N/A,TRUE,"general"}</definedName>
    <definedName name="mjmjmn" hidden="1">{"via1",#N/A,TRUE,"general";"via2",#N/A,TRUE,"general";"via3",#N/A,TRUE,"general"}</definedName>
    <definedName name="mjnhgkio" localSheetId="16" hidden="1">{"via1",#N/A,TRUE,"general";"via2",#N/A,TRUE,"general";"via3",#N/A,TRUE,"general"}</definedName>
    <definedName name="mjnhgkio" localSheetId="12" hidden="1">{"via1",#N/A,TRUE,"general";"via2",#N/A,TRUE,"general";"via3",#N/A,TRUE,"general"}</definedName>
    <definedName name="mjnhgkio" hidden="1">{"via1",#N/A,TRUE,"general";"via2",#N/A,TRUE,"general";"via3",#N/A,TRUE,"general"}</definedName>
    <definedName name="mju">#N/A</definedName>
    <definedName name="mku">#N/A</definedName>
    <definedName name="ML">'[40]ANALISIS RESUMIDOS'!$C$180,'[40]ANALISIS RESUMIDOS'!$C$183,'[40]ANALISIS RESUMIDOS'!$C$178,'[40]ANALISIS RESUMIDOS'!$C$176,'[40]ANALISIS RESUMIDOS'!$C$175,'[40]ANALISIS RESUMIDOS'!$C$40,'[40]ANALISIS RESUMIDOS'!$C$41</definedName>
    <definedName name="mlm" localSheetId="9">{#N/A,#N/A,FALSE,"PROPON.2001"}</definedName>
    <definedName name="mm">#N/A</definedName>
    <definedName name="MmIL">#REF!</definedName>
    <definedName name="mmjmjh" localSheetId="16" hidden="1">{"TAB1",#N/A,TRUE,"GENERAL";"TAB2",#N/A,TRUE,"GENERAL";"TAB3",#N/A,TRUE,"GENERAL";"TAB4",#N/A,TRUE,"GENERAL";"TAB5",#N/A,TRUE,"GENERAL"}</definedName>
    <definedName name="mmjmjh" localSheetId="12" hidden="1">{"TAB1",#N/A,TRUE,"GENERAL";"TAB2",#N/A,TRUE,"GENERAL";"TAB3",#N/A,TRUE,"GENERAL";"TAB4",#N/A,TRUE,"GENERAL";"TAB5",#N/A,TRUE,"GENERAL"}</definedName>
    <definedName name="mmjmjh" hidden="1">{"TAB1",#N/A,TRUE,"GENERAL";"TAB2",#N/A,TRUE,"GENERAL";"TAB3",#N/A,TRUE,"GENERAL";"TAB4",#N/A,TRUE,"GENERAL";"TAB5",#N/A,TRUE,"GENERAL"}</definedName>
    <definedName name="mmm" localSheetId="9">{#N/A,#N/A,FALSE,"PROPON.2001"}</definedName>
    <definedName name="mmm">#N/A</definedName>
    <definedName name="mmmh" localSheetId="16" hidden="1">{"via1",#N/A,TRUE,"general";"via2",#N/A,TRUE,"general";"via3",#N/A,TRUE,"general"}</definedName>
    <definedName name="mmmh" localSheetId="12" hidden="1">{"via1",#N/A,TRUE,"general";"via2",#N/A,TRUE,"general";"via3",#N/A,TRUE,"general"}</definedName>
    <definedName name="mmmh" hidden="1">{"via1",#N/A,TRUE,"general";"via2",#N/A,TRUE,"general";"via3",#N/A,TRUE,"general"}</definedName>
    <definedName name="mmmmmjyt" localSheetId="16" hidden="1">{"TAB1",#N/A,TRUE,"GENERAL";"TAB2",#N/A,TRUE,"GENERAL";"TAB3",#N/A,TRUE,"GENERAL";"TAB4",#N/A,TRUE,"GENERAL";"TAB5",#N/A,TRUE,"GENERAL"}</definedName>
    <definedName name="mmmmmjyt" localSheetId="12" hidden="1">{"TAB1",#N/A,TRUE,"GENERAL";"TAB2",#N/A,TRUE,"GENERAL";"TAB3",#N/A,TRUE,"GENERAL";"TAB4",#N/A,TRUE,"GENERAL";"TAB5",#N/A,TRUE,"GENERAL"}</definedName>
    <definedName name="mmmmmjyt" hidden="1">{"TAB1",#N/A,TRUE,"GENERAL";"TAB2",#N/A,TRUE,"GENERAL";"TAB3",#N/A,TRUE,"GENERAL";"TAB4",#N/A,TRUE,"GENERAL";"TAB5",#N/A,TRUE,"GENERAL"}</definedName>
    <definedName name="mmmmmmg" localSheetId="16" hidden="1">{"via1",#N/A,TRUE,"general";"via2",#N/A,TRUE,"general";"via3",#N/A,TRUE,"general"}</definedName>
    <definedName name="mmmmmmg" localSheetId="12" hidden="1">{"via1",#N/A,TRUE,"general";"via2",#N/A,TRUE,"general";"via3",#N/A,TRUE,"general"}</definedName>
    <definedName name="mmmmmmg" hidden="1">{"via1",#N/A,TRUE,"general";"via2",#N/A,TRUE,"general";"via3",#N/A,TRUE,"general"}</definedName>
    <definedName name="mmmmmmmm">#REF!</definedName>
    <definedName name="MN" localSheetId="16" hidden="1">{"via1",#N/A,TRUE,"general";"via2",#N/A,TRUE,"general";"via3",#N/A,TRUE,"general"}</definedName>
    <definedName name="MN" localSheetId="12" hidden="1">{"via1",#N/A,TRUE,"general";"via2",#N/A,TRUE,"general";"via3",#N/A,TRUE,"general"}</definedName>
    <definedName name="MN" hidden="1">{"via1",#N/A,TRUE,"general";"via2",#N/A,TRUE,"general";"via3",#N/A,TRUE,"general"}</definedName>
    <definedName name="MNO">#REF!</definedName>
    <definedName name="MO">#REF!</definedName>
    <definedName name="MOA" localSheetId="16" hidden="1">{#N/A,#N/A,FALSE,"Hoja1";#N/A,#N/A,FALSE,"Hoja2"}</definedName>
    <definedName name="MOA" localSheetId="12" hidden="1">{#N/A,#N/A,FALSE,"Hoja1";#N/A,#N/A,FALSE,"Hoja2"}</definedName>
    <definedName name="MOA" hidden="1">{#N/A,#N/A,FALSE,"Hoja1";#N/A,#N/A,FALSE,"Hoja2"}</definedName>
    <definedName name="mob">#REF!</definedName>
    <definedName name="Mobra">#REF!</definedName>
    <definedName name="MOD">#REF!</definedName>
    <definedName name="Modalidad">#REF!</definedName>
    <definedName name="MODIF">#REF!</definedName>
    <definedName name="MODIVejec" localSheetId="16" hidden="1">{#N/A,#N/A,FALSE,"Hoja1";#N/A,#N/A,FALSE,"Hoja2"}</definedName>
    <definedName name="MODIVejec" localSheetId="12" hidden="1">{#N/A,#N/A,FALSE,"Hoja1";#N/A,#N/A,FALSE,"Hoja2"}</definedName>
    <definedName name="MODIVejec" hidden="1">{#N/A,#N/A,FALSE,"Hoja1";#N/A,#N/A,FALSE,"Hoja2"}</definedName>
    <definedName name="Módulo3.anexo1">#REF!</definedName>
    <definedName name="Módulo3.anexo10">#REF!</definedName>
    <definedName name="Módulo3.anexo11">#REF!</definedName>
    <definedName name="Módulo3.anexo12">#REF!</definedName>
    <definedName name="Módulo3.anexo3">#REF!</definedName>
    <definedName name="Módulo3.anexo4">#REF!</definedName>
    <definedName name="Módulo3.anexo5">#REF!</definedName>
    <definedName name="Módulo3.anexo6">#REF!</definedName>
    <definedName name="Módulo8.anexo16">#REF!</definedName>
    <definedName name="MOE" localSheetId="16" hidden="1">{#N/A,#N/A,FALSE,"Hoja1";#N/A,#N/A,FALSE,"Hoja2"}</definedName>
    <definedName name="MOE" localSheetId="12" hidden="1">{#N/A,#N/A,FALSE,"Hoja1";#N/A,#N/A,FALSE,"Hoja2"}</definedName>
    <definedName name="MOE" hidden="1">{#N/A,#N/A,FALSE,"Hoja1";#N/A,#N/A,FALSE,"Hoja2"}</definedName>
    <definedName name="MONEDA">#REF!</definedName>
    <definedName name="mono">#REF!</definedName>
    <definedName name="MONTAJE">#N/A</definedName>
    <definedName name="MontoVigenciasA1">#REF!</definedName>
    <definedName name="MontoVigenciasA2">#REF!</definedName>
    <definedName name="MontoVigenciasA3">#REF!</definedName>
    <definedName name="MontoVigenciasA4">#REF!</definedName>
    <definedName name="MontoVigenciasA5">#REF!</definedName>
    <definedName name="Mora">#REF!</definedName>
    <definedName name="MORON">#REF!</definedName>
    <definedName name="MORTE12">#REF!</definedName>
    <definedName name="MORTE12IMP">#REF!</definedName>
    <definedName name="MORTE13">#REF!</definedName>
    <definedName name="MORTE13IMP">#REF!</definedName>
    <definedName name="MORTE14">#REF!</definedName>
    <definedName name="MORTE15">#REF!</definedName>
    <definedName name="MORTE16">#REF!</definedName>
    <definedName name="mortero">#N/A</definedName>
    <definedName name="Mortero_1___3">#REF!</definedName>
    <definedName name="Mortero_1_10">#REF!</definedName>
    <definedName name="Mortero_1_3_impermeabilizado">#REF!</definedName>
    <definedName name="Mortero_1_4">#REF!</definedName>
    <definedName name="Mortero_1_5">#REF!</definedName>
    <definedName name="Mortero_1_6">#REF!</definedName>
    <definedName name="Mortero_a_granel_con_silo_puesto_en_obra__1_3_de_4000_P.S.I.">#REF!</definedName>
    <definedName name="Mortero_a_granel_con_silo_puesto_en_obra__1_4_de_3000_P.S.I.">#REF!</definedName>
    <definedName name="Mortero_a_granel_con_silo_puesto_en_obra__1_5_de_2000_P.S.I.">#REF!</definedName>
    <definedName name="Mortero_impermeabilizado_1_4">#REF!</definedName>
    <definedName name="MOTO">#REF!</definedName>
    <definedName name="MOTORÖL_1.000Bh">#REF!</definedName>
    <definedName name="MOTORÖL_10.000Bh">#REF!</definedName>
    <definedName name="MOTORÖL_100Bh">#REF!</definedName>
    <definedName name="MOTORÖL_10Bh">#REF!</definedName>
    <definedName name="MOTORÖL_15.000Bh">#REF!</definedName>
    <definedName name="MOTORÖL_20.000Bh">#REF!</definedName>
    <definedName name="MOTORÖL_250Bh">#REF!</definedName>
    <definedName name="MOTORÖL_3.000Bh">#REF!</definedName>
    <definedName name="MOTORÖL_30.000Bh">#REF!</definedName>
    <definedName name="MOTORÖL_5.000Bh">#REF!</definedName>
    <definedName name="MOTORÖL_500Bh">#REF!</definedName>
    <definedName name="MOTORÖL_7.500Bh">#REF!</definedName>
    <definedName name="motosierra">#REF!</definedName>
    <definedName name="mr">#N/A</definedName>
    <definedName name="MRLART">#REF!</definedName>
    <definedName name="MRSUPDET">#REF!</definedName>
    <definedName name="Mtotalizado">#REF!</definedName>
    <definedName name="Mtz_Avance">#REF!</definedName>
    <definedName name="MU">#REF!</definedName>
    <definedName name="municipio">[28]INTERV.!$F$24</definedName>
    <definedName name="Muro">#REF!</definedName>
    <definedName name="muro.">#REF!</definedName>
    <definedName name="murocontencion">#REF!</definedName>
    <definedName name="MUROTRE">#REF!</definedName>
    <definedName name="MUROTRES">#REF!</definedName>
    <definedName name="MUROTRES.">#REF!</definedName>
    <definedName name="Mv">#REF!</definedName>
    <definedName name="MyH">#REF!</definedName>
    <definedName name="MZ">#REF!</definedName>
    <definedName name="N" localSheetId="16">IF(ISERROR([0]!NA),"",[0]!NA)</definedName>
    <definedName name="N" localSheetId="12">IF(ISERROR([0]!NA),"",[0]!NA)</definedName>
    <definedName name="n" hidden="1">{"via1",#N/A,TRUE,"general";"via2",#N/A,TRUE,"general";"via3",#N/A,TRUE,"general"}</definedName>
    <definedName name="NA">#REF!</definedName>
    <definedName name="nacederos">#REF!</definedName>
    <definedName name="Nada">#REF!</definedName>
    <definedName name="Nafta_2">#REF!</definedName>
    <definedName name="Nafta2">#REF!</definedName>
    <definedName name="Nafta3">#REF!</definedName>
    <definedName name="nana">#REF!</definedName>
    <definedName name="NAS">#N/A</definedName>
    <definedName name="nb">#N/A</definedName>
    <definedName name="nbv">#N/A</definedName>
    <definedName name="nbvnv" localSheetId="16" hidden="1">{"via1",#N/A,TRUE,"general";"via2",#N/A,TRUE,"general";"via3",#N/A,TRUE,"general"}</definedName>
    <definedName name="nbvnv" localSheetId="12" hidden="1">{"via1",#N/A,TRUE,"general";"via2",#N/A,TRUE,"general";"via3",#N/A,TRUE,"general"}</definedName>
    <definedName name="nbvnv" hidden="1">{"via1",#N/A,TRUE,"general";"via2",#N/A,TRUE,"general";"via3",#N/A,TRUE,"general"}</definedName>
    <definedName name="Nc">#REF!</definedName>
    <definedName name="Nd">#REF!</definedName>
    <definedName name="NDHS" localSheetId="16" hidden="1">{"TAB1",#N/A,TRUE,"GENERAL";"TAB2",#N/A,TRUE,"GENERAL";"TAB3",#N/A,TRUE,"GENERAL";"TAB4",#N/A,TRUE,"GENERAL";"TAB5",#N/A,TRUE,"GENERAL"}</definedName>
    <definedName name="NDHS" localSheetId="12" hidden="1">{"TAB1",#N/A,TRUE,"GENERAL";"TAB2",#N/A,TRUE,"GENERAL";"TAB3",#N/A,TRUE,"GENERAL";"TAB4",#N/A,TRUE,"GENERAL";"TAB5",#N/A,TRUE,"GENERAL"}</definedName>
    <definedName name="NDHS" hidden="1">{"TAB1",#N/A,TRUE,"GENERAL";"TAB2",#N/A,TRUE,"GENERAL";"TAB3",#N/A,TRUE,"GENERAL";"TAB4",#N/A,TRUE,"GENERAL";"TAB5",#N/A,TRUE,"GENERAL"}</definedName>
    <definedName name="Ne">#REF!</definedName>
    <definedName name="nece.cab">#REF!</definedName>
    <definedName name="Necesidad_entorchado_Zonas">#REF!</definedName>
    <definedName name="NES">#REF!</definedName>
    <definedName name="Nevera">#REF!</definedName>
    <definedName name="nexo">#REF!</definedName>
    <definedName name="nf" localSheetId="16" hidden="1">{"TAB1",#N/A,TRUE,"GENERAL";"TAB2",#N/A,TRUE,"GENERAL";"TAB3",#N/A,TRUE,"GENERAL";"TAB4",#N/A,TRUE,"GENERAL";"TAB5",#N/A,TRUE,"GENERAL"}</definedName>
    <definedName name="nf" localSheetId="12" hidden="1">{"TAB1",#N/A,TRUE,"GENERAL";"TAB2",#N/A,TRUE,"GENERAL";"TAB3",#N/A,TRUE,"GENERAL";"TAB4",#N/A,TRUE,"GENERAL";"TAB5",#N/A,TRUE,"GENERAL"}</definedName>
    <definedName name="nf" hidden="1">{"TAB1",#N/A,TRUE,"GENERAL";"TAB2",#N/A,TRUE,"GENERAL";"TAB3",#N/A,TRUE,"GENERAL";"TAB4",#N/A,TRUE,"GENERAL";"TAB5",#N/A,TRUE,"GENERAL"}</definedName>
    <definedName name="nfg" localSheetId="16" hidden="1">{"via1",#N/A,TRUE,"general";"via2",#N/A,TRUE,"general";"via3",#N/A,TRUE,"general"}</definedName>
    <definedName name="nfg" localSheetId="12" hidden="1">{"via1",#N/A,TRUE,"general";"via2",#N/A,TRUE,"general";"via3",#N/A,TRUE,"general"}</definedName>
    <definedName name="nfg" hidden="1">{"via1",#N/A,TRUE,"general";"via2",#N/A,TRUE,"general";"via3",#N/A,TRUE,"general"}</definedName>
    <definedName name="nfghfgh">#N/A</definedName>
    <definedName name="nfgn" localSheetId="16" hidden="1">{"via1",#N/A,TRUE,"general";"via2",#N/A,TRUE,"general";"via3",#N/A,TRUE,"general"}</definedName>
    <definedName name="nfgn" localSheetId="12" hidden="1">{"via1",#N/A,TRUE,"general";"via2",#N/A,TRUE,"general";"via3",#N/A,TRUE,"general"}</definedName>
    <definedName name="nfgn" hidden="1">{"via1",#N/A,TRUE,"general";"via2",#N/A,TRUE,"general";"via3",#N/A,TRUE,"general"}</definedName>
    <definedName name="Ng">#REF!</definedName>
    <definedName name="ngdn" localSheetId="16" hidden="1">{"TAB1",#N/A,TRUE,"GENERAL";"TAB2",#N/A,TRUE,"GENERAL";"TAB3",#N/A,TRUE,"GENERAL";"TAB4",#N/A,TRUE,"GENERAL";"TAB5",#N/A,TRUE,"GENERAL"}</definedName>
    <definedName name="ngdn" localSheetId="12" hidden="1">{"TAB1",#N/A,TRUE,"GENERAL";"TAB2",#N/A,TRUE,"GENERAL";"TAB3",#N/A,TRUE,"GENERAL";"TAB4",#N/A,TRUE,"GENERAL";"TAB5",#N/A,TRUE,"GENERAL"}</definedName>
    <definedName name="ngdn" hidden="1">{"TAB1",#N/A,TRUE,"GENERAL";"TAB2",#N/A,TRUE,"GENERAL";"TAB3",#N/A,TRUE,"GENERAL";"TAB4",#N/A,TRUE,"GENERAL";"TAB5",#N/A,TRUE,"GENERAL"}</definedName>
    <definedName name="ngfh" localSheetId="16" hidden="1">{"via1",#N/A,TRUE,"general";"via2",#N/A,TRUE,"general";"via3",#N/A,TRUE,"general"}</definedName>
    <definedName name="ngfh" localSheetId="12" hidden="1">{"via1",#N/A,TRUE,"general";"via2",#N/A,TRUE,"general";"via3",#N/A,TRUE,"general"}</definedName>
    <definedName name="ngfh" hidden="1">{"via1",#N/A,TRUE,"general";"via2",#N/A,TRUE,"general";"via3",#N/A,TRUE,"general"}</definedName>
    <definedName name="NH">#REF!</definedName>
    <definedName name="NHG">#N/A</definedName>
    <definedName name="NHHUUGGFSESESR">#N/A</definedName>
    <definedName name="nhn" localSheetId="16" hidden="1">{"via1",#N/A,TRUE,"general";"via2",#N/A,TRUE,"general";"via3",#N/A,TRUE,"general"}</definedName>
    <definedName name="nhn" localSheetId="12" hidden="1">{"via1",#N/A,TRUE,"general";"via2",#N/A,TRUE,"general";"via3",#N/A,TRUE,"general"}</definedName>
    <definedName name="nhn" hidden="1">{"via1",#N/A,TRUE,"general";"via2",#N/A,TRUE,"general";"via3",#N/A,TRUE,"general"}</definedName>
    <definedName name="nhncfgn" localSheetId="16" hidden="1">{"TAB1",#N/A,TRUE,"GENERAL";"TAB2",#N/A,TRUE,"GENERAL";"TAB3",#N/A,TRUE,"GENERAL";"TAB4",#N/A,TRUE,"GENERAL";"TAB5",#N/A,TRUE,"GENERAL"}</definedName>
    <definedName name="nhncfgn" localSheetId="12" hidden="1">{"TAB1",#N/A,TRUE,"GENERAL";"TAB2",#N/A,TRUE,"GENERAL";"TAB3",#N/A,TRUE,"GENERAL";"TAB4",#N/A,TRUE,"GENERAL";"TAB5",#N/A,TRUE,"GENERAL"}</definedName>
    <definedName name="nhncfgn" hidden="1">{"TAB1",#N/A,TRUE,"GENERAL";"TAB2",#N/A,TRUE,"GENERAL";"TAB3",#N/A,TRUE,"GENERAL";"TAB4",#N/A,TRUE,"GENERAL";"TAB5",#N/A,TRUE,"GENERAL"}</definedName>
    <definedName name="nhndr" localSheetId="16" hidden="1">{"via1",#N/A,TRUE,"general";"via2",#N/A,TRUE,"general";"via3",#N/A,TRUE,"general"}</definedName>
    <definedName name="nhndr" localSheetId="12" hidden="1">{"via1",#N/A,TRUE,"general";"via2",#N/A,TRUE,"general";"via3",#N/A,TRUE,"general"}</definedName>
    <definedName name="nhndr" hidden="1">{"via1",#N/A,TRUE,"general";"via2",#N/A,TRUE,"general";"via3",#N/A,TRUE,"general"}</definedName>
    <definedName name="NHWHWHDW">#N/A</definedName>
    <definedName name="nic_nis">#REF!</definedName>
    <definedName name="ninguno">#REF!</definedName>
    <definedName name="NIPLE_EN_ACERO_DE_16__DE__L__3_0m">#REF!</definedName>
    <definedName name="Niple_Pasamuros_en_Tuberia_y_Lamina_de_Acero_1">#REF!</definedName>
    <definedName name="Niple_Pasamuros_en_Tuberia_y_Lamina_de_Acero_1_1_2">#REF!</definedName>
    <definedName name="Niple_Pasamuros_en_Tuberia_y_Lamina_de_Acero_12">#REF!</definedName>
    <definedName name="Niple_Pasamuros_en_Tuberia_y_Lamina_de_Acero_14">#REF!</definedName>
    <definedName name="Niple_Pasamuros_en_Tuberia_y_Lamina_de_Acero_2">#REF!</definedName>
    <definedName name="Niple_Pasamuros_en_Tuberia_y_Lamina_de_Acero_3">#REF!</definedName>
    <definedName name="Nit">#REF!</definedName>
    <definedName name="NJH">#N/A</definedName>
    <definedName name="NM">#REF!</definedName>
    <definedName name="Nmax">#REF!</definedName>
    <definedName name="nmdlf">#REF!</definedName>
    <definedName name="nmmmm" localSheetId="16" hidden="1">{"via1",#N/A,TRUE,"general";"via2",#N/A,TRUE,"general";"via3",#N/A,TRUE,"general"}</definedName>
    <definedName name="nmmmm" localSheetId="12" hidden="1">{"via1",#N/A,TRUE,"general";"via2",#N/A,TRUE,"general";"via3",#N/A,TRUE,"general"}</definedName>
    <definedName name="nmmmm" hidden="1">{"via1",#N/A,TRUE,"general";"via2",#N/A,TRUE,"general";"via3",#N/A,TRUE,"general"}</definedName>
    <definedName name="NN" localSheetId="16" hidden="1">{"TAB1",#N/A,TRUE,"GENERAL";"TAB2",#N/A,TRUE,"GENERAL";"TAB3",#N/A,TRUE,"GENERAL";"TAB4",#N/A,TRUE,"GENERAL";"TAB5",#N/A,TRUE,"GENERAL"}</definedName>
    <definedName name="NN" localSheetId="12" hidden="1">{"TAB1",#N/A,TRUE,"GENERAL";"TAB2",#N/A,TRUE,"GENERAL";"TAB3",#N/A,TRUE,"GENERAL";"TAB4",#N/A,TRUE,"GENERAL";"TAB5",#N/A,TRUE,"GENERAL"}</definedName>
    <definedName name="NN" hidden="1">{"TAB1",#N/A,TRUE,"GENERAL";"TAB2",#N/A,TRUE,"GENERAL";"TAB3",#N/A,TRUE,"GENERAL";"TAB4",#N/A,TRUE,"GENERAL";"TAB5",#N/A,TRUE,"GENERAL"}</definedName>
    <definedName name="nndng" localSheetId="16" hidden="1">{"TAB1",#N/A,TRUE,"GENERAL";"TAB2",#N/A,TRUE,"GENERAL";"TAB3",#N/A,TRUE,"GENERAL";"TAB4",#N/A,TRUE,"GENERAL";"TAB5",#N/A,TRUE,"GENERAL"}</definedName>
    <definedName name="nndng" localSheetId="12" hidden="1">{"TAB1",#N/A,TRUE,"GENERAL";"TAB2",#N/A,TRUE,"GENERAL";"TAB3",#N/A,TRUE,"GENERAL";"TAB4",#N/A,TRUE,"GENERAL";"TAB5",#N/A,TRUE,"GENERAL"}</definedName>
    <definedName name="nndng" hidden="1">{"TAB1",#N/A,TRUE,"GENERAL";"TAB2",#N/A,TRUE,"GENERAL";"TAB3",#N/A,TRUE,"GENERAL";"TAB4",#N/A,TRUE,"GENERAL";"TAB5",#N/A,TRUE,"GENERAL"}</definedName>
    <definedName name="NNN" localSheetId="16">[7]!absc</definedName>
    <definedName name="NNN" localSheetId="12">[7]!absc</definedName>
    <definedName name="nnn" hidden="1">{"TAB1",#N/A,TRUE,"GENERAL";"TAB2",#N/A,TRUE,"GENERAL";"TAB3",#N/A,TRUE,"GENERAL";"TAB4",#N/A,TRUE,"GENERAL";"TAB5",#N/A,TRUE,"GENERAL"}</definedName>
    <definedName name="nnnhd" localSheetId="16" hidden="1">{"via1",#N/A,TRUE,"general";"via2",#N/A,TRUE,"general";"via3",#N/A,TRUE,"general"}</definedName>
    <definedName name="nnnhd" localSheetId="12" hidden="1">{"via1",#N/A,TRUE,"general";"via2",#N/A,TRUE,"general";"via3",#N/A,TRUE,"general"}</definedName>
    <definedName name="nnnhd" hidden="1">{"via1",#N/A,TRUE,"general";"via2",#N/A,TRUE,"general";"via3",#N/A,TRUE,"general"}</definedName>
    <definedName name="NNNN">#REF!</definedName>
    <definedName name="nnnnn" localSheetId="16">#REF!</definedName>
    <definedName name="nnnnn" localSheetId="12">#REF!</definedName>
    <definedName name="nnnnn" hidden="1">{"via1",#N/A,TRUE,"general";"via2",#N/A,TRUE,"general";"via3",#N/A,TRUE,"general"}</definedName>
    <definedName name="nnnnnd" localSheetId="16" hidden="1">{"TAB1",#N/A,TRUE,"GENERAL";"TAB2",#N/A,TRUE,"GENERAL";"TAB3",#N/A,TRUE,"GENERAL";"TAB4",#N/A,TRUE,"GENERAL";"TAB5",#N/A,TRUE,"GENERAL"}</definedName>
    <definedName name="nnnnnd" localSheetId="12" hidden="1">{"TAB1",#N/A,TRUE,"GENERAL";"TAB2",#N/A,TRUE,"GENERAL";"TAB3",#N/A,TRUE,"GENERAL";"TAB4",#N/A,TRUE,"GENERAL";"TAB5",#N/A,TRUE,"GENERAL"}</definedName>
    <definedName name="nnnnnd" hidden="1">{"TAB1",#N/A,TRUE,"GENERAL";"TAB2",#N/A,TRUE,"GENERAL";"TAB3",#N/A,TRUE,"GENERAL";"TAB4",#N/A,TRUE,"GENERAL";"TAB5",#N/A,TRUE,"GENERAL"}</definedName>
    <definedName name="nnnnnf" localSheetId="16" hidden="1">{"TAB1",#N/A,TRUE,"GENERAL";"TAB2",#N/A,TRUE,"GENERAL";"TAB3",#N/A,TRUE,"GENERAL";"TAB4",#N/A,TRUE,"GENERAL";"TAB5",#N/A,TRUE,"GENERAL"}</definedName>
    <definedName name="nnnnnf" localSheetId="12" hidden="1">{"TAB1",#N/A,TRUE,"GENERAL";"TAB2",#N/A,TRUE,"GENERAL";"TAB3",#N/A,TRUE,"GENERAL";"TAB4",#N/A,TRUE,"GENERAL";"TAB5",#N/A,TRUE,"GENERAL"}</definedName>
    <definedName name="nnnnnf" hidden="1">{"TAB1",#N/A,TRUE,"GENERAL";"TAB2",#N/A,TRUE,"GENERAL";"TAB3",#N/A,TRUE,"GENERAL";"TAB4",#N/A,TRUE,"GENERAL";"TAB5",#N/A,TRUE,"GENERAL"}</definedName>
    <definedName name="nnnnnh" localSheetId="16" hidden="1">{"via1",#N/A,TRUE,"general";"via2",#N/A,TRUE,"general";"via3",#N/A,TRUE,"general"}</definedName>
    <definedName name="nnnnnh" localSheetId="12" hidden="1">{"via1",#N/A,TRUE,"general";"via2",#N/A,TRUE,"general";"via3",#N/A,TRUE,"general"}</definedName>
    <definedName name="nnnnnh" hidden="1">{"via1",#N/A,TRUE,"general";"via2",#N/A,TRUE,"general";"via3",#N/A,TRUE,"general"}</definedName>
    <definedName name="nnnnno">#REF!</definedName>
    <definedName name="NO">'[13]Diseño Chequeo LETRAS qmh Per'!#REF!</definedName>
    <definedName name="No_desarrolladas">#REF!,#REF!,#REF!,#REF!</definedName>
    <definedName name="No.">#REF!</definedName>
    <definedName name="Nocal2m"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2m"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call2n"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NoFacturable">'[22]PERSONAL Y OTROS'!$P$46</definedName>
    <definedName name="Nom.archivo">[36]DATOS!$J$1</definedName>
    <definedName name="NOMB5">#REF!</definedName>
    <definedName name="NOMBRE">[19]PROYECTO!$A$16:$C$17</definedName>
    <definedName name="NombreCoordinador">#REF!</definedName>
    <definedName name="NombreDependencia">#REF!</definedName>
    <definedName name="NombreProyecto">#REF!</definedName>
    <definedName name="Nombres_Materiales">#REF!</definedName>
    <definedName name="NombreVicepresidencia">#REF!</definedName>
    <definedName name="Norte">#REF!</definedName>
    <definedName name="NOTARIA">#REF!</definedName>
    <definedName name="NOV">#REF!</definedName>
    <definedName name="NPAGE">#REF!</definedName>
    <definedName name="nr">#N/A</definedName>
    <definedName name="NRMR">#N/A</definedName>
    <definedName name="NSEM">#REF!</definedName>
    <definedName name="nt">#N/A</definedName>
    <definedName name="NUEVO">#REF!</definedName>
    <definedName name="Num_Pmt_Per_Year">#REF!</definedName>
    <definedName name="Number_of_Payments" localSheetId="16">MATCH(0.01,End_Bal,-1)+1</definedName>
    <definedName name="Number_of_Payments">MATCH(0.01,End_Bal,-1)+1</definedName>
    <definedName name="NUMCOMPONENTE">#REF!</definedName>
    <definedName name="NUMERO">#REF!</definedName>
    <definedName name="NUMERO_ACUERDO">#REF!</definedName>
    <definedName name="NUNI">#REF!</definedName>
    <definedName name="NVOCD">#REF!</definedName>
    <definedName name="nxn" localSheetId="16" hidden="1">{"via1",#N/A,TRUE,"general";"via2",#N/A,TRUE,"general";"via3",#N/A,TRUE,"general"}</definedName>
    <definedName name="nxn" localSheetId="12" hidden="1">{"via1",#N/A,TRUE,"general";"via2",#N/A,TRUE,"general";"via3",#N/A,TRUE,"general"}</definedName>
    <definedName name="nxn" hidden="1">{"via1",#N/A,TRUE,"general";"via2",#N/A,TRUE,"general";"via3",#N/A,TRUE,"general"}</definedName>
    <definedName name="Nylon_Barra_1·1_2___metro">[16]Productos!$B$225</definedName>
    <definedName name="Nylon_Espina_de_pescado_nylon__1_2">[16]Productos!$B$226</definedName>
    <definedName name="Ñ">#REF!</definedName>
    <definedName name="ñl">#N/A</definedName>
    <definedName name="ÑÑ">#N/A</definedName>
    <definedName name="ÑÑÑ">#REF!</definedName>
    <definedName name="ÑÑÑOOOOOOOO">#N/A</definedName>
    <definedName name="ñok">#N/A</definedName>
    <definedName name="ñp">#N/A</definedName>
    <definedName name="ñpl"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l"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ñpñpñ" localSheetId="16" hidden="1">{"via1",#N/A,TRUE,"general";"via2",#N/A,TRUE,"general";"via3",#N/A,TRUE,"general"}</definedName>
    <definedName name="ñpñpñ" localSheetId="12" hidden="1">{"via1",#N/A,TRUE,"general";"via2",#N/A,TRUE,"general";"via3",#N/A,TRUE,"general"}</definedName>
    <definedName name="ñpñpñ" hidden="1">{"via1",#N/A,TRUE,"general";"via2",#N/A,TRUE,"general";"via3",#N/A,TRUE,"general"}</definedName>
    <definedName name="ñpo">#N/A</definedName>
    <definedName name="o">[21]Planilla!$C$60</definedName>
    <definedName name="º1">#REF!</definedName>
    <definedName name="o9o9" localSheetId="16" hidden="1">{"via1",#N/A,TRUE,"general";"via2",#N/A,TRUE,"general";"via3",#N/A,TRUE,"general"}</definedName>
    <definedName name="o9o9" localSheetId="12" hidden="1">{"via1",#N/A,TRUE,"general";"via2",#N/A,TRUE,"general";"via3",#N/A,TRUE,"general"}</definedName>
    <definedName name="o9o9" hidden="1">{"via1",#N/A,TRUE,"general";"via2",#N/A,TRUE,"general";"via3",#N/A,TRUE,"general"}</definedName>
    <definedName name="OBJ">#REF!</definedName>
    <definedName name="ObjetivoProyecto">#REF!</definedName>
    <definedName name="objeto">[36]DATOS!$B$14</definedName>
    <definedName name="OBJETO.CONTRATO">#REF!</definedName>
    <definedName name="OBRA">[41]Insumos!#REF!</definedName>
    <definedName name="OBRACIVIL">#REF!</definedName>
    <definedName name="obras" localSheetId="16" hidden="1">#REF!</definedName>
    <definedName name="obras" localSheetId="12" hidden="1">#REF!</definedName>
    <definedName name="obras" hidden="1">#REF!</definedName>
    <definedName name="obras1" localSheetId="16">DATE(YEAR(#REF!),MONTH(#REF!)+Payment_Number,DAY(#REF!))</definedName>
    <definedName name="obras1">DATE(YEAR(#REF!),MONTH(#REF!)+Payment_Number,DAY(#REF!))</definedName>
    <definedName name="obras11" localSheetId="16" hidden="1">#REF!</definedName>
    <definedName name="obras11" localSheetId="12" hidden="1">#REF!</definedName>
    <definedName name="obras11" hidden="1">#REF!</definedName>
    <definedName name="obras111" localSheetId="16">DATE(YEAR(#REF!),MONTH(#REF!)+Payment_Number,DAY(#REF!))</definedName>
    <definedName name="obras111">DATE(YEAR(#REF!),MONTH(#REF!)+Payment_Number,DAY(#REF!))</definedName>
    <definedName name="OBSERV">#REF!</definedName>
    <definedName name="OCD">#REF!</definedName>
    <definedName name="OCD1_1">#REF!</definedName>
    <definedName name="OCD1_1_1">#REF!</definedName>
    <definedName name="OCI">#REF!</definedName>
    <definedName name="OCI1_1">#REF!</definedName>
    <definedName name="OCI1_1_1">#REF!</definedName>
    <definedName name="OCT">#REF!</definedName>
    <definedName name="OCTUBRE" localSheetId="16" hidden="1">{#N/A,#N/A,FALSE,"orthoflow";#N/A,#N/A,FALSE,"Miscelaneos";#N/A,#N/A,FALSE,"Instrumentacio";#N/A,#N/A,FALSE,"Electrico";#N/A,#N/A,FALSE,"Valv. Seguridad"}</definedName>
    <definedName name="OCTUBRE" localSheetId="12"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D">#REF!</definedName>
    <definedName name="OF">[23]Hoja1!$F$5</definedName>
    <definedName name="OFERTA">#REF!</definedName>
    <definedName name="OFI">#REF!</definedName>
    <definedName name="Oficial">#REF!</definedName>
    <definedName name="Oficina">'[22]PERSONAL Y OTROS'!$P$64</definedName>
    <definedName name="ofyaydnt">'[42]mano de obra'!$E$30</definedName>
    <definedName name="oiret" localSheetId="16" hidden="1">{"TAB1",#N/A,TRUE,"GENERAL";"TAB2",#N/A,TRUE,"GENERAL";"TAB3",#N/A,TRUE,"GENERAL";"TAB4",#N/A,TRUE,"GENERAL";"TAB5",#N/A,TRUE,"GENERAL"}</definedName>
    <definedName name="oiret" localSheetId="12" hidden="1">{"TAB1",#N/A,TRUE,"GENERAL";"TAB2",#N/A,TRUE,"GENERAL";"TAB3",#N/A,TRUE,"GENERAL";"TAB4",#N/A,TRUE,"GENERAL";"TAB5",#N/A,TRUE,"GENERAL"}</definedName>
    <definedName name="oiret" hidden="1">{"TAB1",#N/A,TRUE,"GENERAL";"TAB2",#N/A,TRUE,"GENERAL";"TAB3",#N/A,TRUE,"GENERAL";"TAB4",#N/A,TRUE,"GENERAL";"TAB5",#N/A,TRUE,"GENERAL"}</definedName>
    <definedName name="oirgrth" localSheetId="16" hidden="1">{"TAB1",#N/A,TRUE,"GENERAL";"TAB2",#N/A,TRUE,"GENERAL";"TAB3",#N/A,TRUE,"GENERAL";"TAB4",#N/A,TRUE,"GENERAL";"TAB5",#N/A,TRUE,"GENERAL"}</definedName>
    <definedName name="oirgrth" localSheetId="12" hidden="1">{"TAB1",#N/A,TRUE,"GENERAL";"TAB2",#N/A,TRUE,"GENERAL";"TAB3",#N/A,TRUE,"GENERAL";"TAB4",#N/A,TRUE,"GENERAL";"TAB5",#N/A,TRUE,"GENERAL"}</definedName>
    <definedName name="oirgrth" hidden="1">{"TAB1",#N/A,TRUE,"GENERAL";"TAB2",#N/A,TRUE,"GENERAL";"TAB3",#N/A,TRUE,"GENERAL";"TAB4",#N/A,TRUE,"GENERAL";"TAB5",#N/A,TRUE,"GENERAL"}</definedName>
    <definedName name="OIUOIU" localSheetId="16" hidden="1">{"via1",#N/A,TRUE,"general";"via2",#N/A,TRUE,"general";"via3",#N/A,TRUE,"general"}</definedName>
    <definedName name="OIUOIU" localSheetId="12" hidden="1">{"via1",#N/A,TRUE,"general";"via2",#N/A,TRUE,"general";"via3",#N/A,TRUE,"general"}</definedName>
    <definedName name="OIUOIU" hidden="1">{"via1",#N/A,TRUE,"general";"via2",#N/A,TRUE,"general";"via3",#N/A,TRUE,"general"}</definedName>
    <definedName name="Ojo">[7]OCTUBRE!#REF!</definedName>
    <definedName name="OK">#N/A</definedName>
    <definedName name="OK_FILT_CUM_10">#REF!</definedName>
    <definedName name="OK_FILT_CUM_100">#REF!</definedName>
    <definedName name="OK_FILT_CUM_1000">#REF!</definedName>
    <definedName name="OK_FILT_CUM_10000">#REF!</definedName>
    <definedName name="OK_FILT_CUM_15000">#REF!</definedName>
    <definedName name="OK_FILT_CUM_20000">#REF!</definedName>
    <definedName name="OK_FILT_CUM_250">#REF!</definedName>
    <definedName name="OK_FILT_CUM_3000">#REF!</definedName>
    <definedName name="OK_FILT_CUM_30000">#REF!</definedName>
    <definedName name="OK_FILT_CUM_500">#REF!</definedName>
    <definedName name="OK_FILT_CUM_5000">#REF!</definedName>
    <definedName name="OK_FILT_CUM_7500">#REF!</definedName>
    <definedName name="OLE_LINK1">#REF!</definedName>
    <definedName name="OLG">#REF!</definedName>
    <definedName name="olga">#REF!</definedName>
    <definedName name="om">#REF!</definedName>
    <definedName name="OMAR">#N/A</definedName>
    <definedName name="OnceThru">0</definedName>
    <definedName name="OÑ">#REF!</definedName>
    <definedName name="OO">#N/A</definedName>
    <definedName name="ooo" localSheetId="16">#REF!</definedName>
    <definedName name="ooo" localSheetId="12">#REF!</definedName>
    <definedName name="ooo" hidden="1">{"via1",#N/A,TRUE,"general";"via2",#N/A,TRUE,"general";"via3",#N/A,TRUE,"general"}</definedName>
    <definedName name="oooiiiiiiiiiiiiiyyyyyyyyyyyyyy">#N/A</definedName>
    <definedName name="OOOOALLALLAIIIIA">#N/A</definedName>
    <definedName name="ooooiii" localSheetId="16" hidden="1">{"TAB1",#N/A,TRUE,"GENERAL";"TAB2",#N/A,TRUE,"GENERAL";"TAB3",#N/A,TRUE,"GENERAL";"TAB4",#N/A,TRUE,"GENERAL";"TAB5",#N/A,TRUE,"GENERAL"}</definedName>
    <definedName name="ooooiii" localSheetId="12" hidden="1">{"TAB1",#N/A,TRUE,"GENERAL";"TAB2",#N/A,TRUE,"GENERAL";"TAB3",#N/A,TRUE,"GENERAL";"TAB4",#N/A,TRUE,"GENERAL";"TAB5",#N/A,TRUE,"GENERAL"}</definedName>
    <definedName name="ooooiii" hidden="1">{"TAB1",#N/A,TRUE,"GENERAL";"TAB2",#N/A,TRUE,"GENERAL";"TAB3",#N/A,TRUE,"GENERAL";"TAB4",#N/A,TRUE,"GENERAL";"TAB5",#N/A,TRUE,"GENERAL"}</definedName>
    <definedName name="OOOOOAAALALAKKA">#N/A</definedName>
    <definedName name="OOOOOOAKAKKAKAKA">#N/A</definedName>
    <definedName name="oooooookkkkkkkkkkkkkuuuuuuuuuuuuuuuyyyyyyyyyyyyy">#N/A</definedName>
    <definedName name="ooooooooooooooo">#N/A</definedName>
    <definedName name="ooooooooooooouuuuuuuuuuuu">#N/A</definedName>
    <definedName name="OOOOOOOOPPP">#REF!</definedName>
    <definedName name="oooos" localSheetId="16" hidden="1">{"via1",#N/A,TRUE,"general";"via2",#N/A,TRUE,"general";"via3",#N/A,TRUE,"general"}</definedName>
    <definedName name="oooos" localSheetId="12" hidden="1">{"via1",#N/A,TRUE,"general";"via2",#N/A,TRUE,"general";"via3",#N/A,TRUE,"general"}</definedName>
    <definedName name="oooos" hidden="1">{"via1",#N/A,TRUE,"general";"via2",#N/A,TRUE,"general";"via3",#N/A,TRUE,"general"}</definedName>
    <definedName name="ooouuuygfrdefrg658">#N/A</definedName>
    <definedName name="op">[21]Planilla!$D$60</definedName>
    <definedName name="opcion">#REF!</definedName>
    <definedName name="opciones1">#REF!</definedName>
    <definedName name="OPERADOR">#REF!</definedName>
    <definedName name="OPERADOR_DE_CORTADORA_DE_PAVIMENTO">#REF!</definedName>
    <definedName name="Operario">#REF!</definedName>
    <definedName name="OR">#REF!</definedName>
    <definedName name="orden">[28]INTERV.!$F$22</definedName>
    <definedName name="Organizador_de_Cables_de_Puenteo">#REF!</definedName>
    <definedName name="ORIGEN">#REF!</definedName>
    <definedName name="OrigenConsultoria">'[22]IMPUESTOS Y VR TOTAL'!$F$51</definedName>
    <definedName name="OrigenObra">'[22]IMPUESTOS Y VR TOTAL'!$F$27</definedName>
    <definedName name="ORIGINAL" localSheetId="16" hidden="1">{#N/A,#N/A,FALSE,"orthoflow";#N/A,#N/A,FALSE,"Miscelaneos";#N/A,#N/A,FALSE,"Instrumentacio";#N/A,#N/A,FALSE,"Electrico";#N/A,#N/A,FALSE,"Valv. Seguridad"}</definedName>
    <definedName name="ORIGINAL" localSheetId="12"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inal_Mediano_Ref._08860">#REF!</definedName>
    <definedName name="ormaza">'[7]Diseño Chequeo LETRAS qmh Per'!#REF!</definedName>
    <definedName name="ORO">#REF!</definedName>
    <definedName name="OROZCO" localSheetId="16" hidden="1">#REF!</definedName>
    <definedName name="OROZCO" localSheetId="12" hidden="1">#REF!</definedName>
    <definedName name="OROZCO" hidden="1">#REF!</definedName>
    <definedName name="os">#N/A</definedName>
    <definedName name="OTRO">#N/A</definedName>
    <definedName name="OTROS">#REF!</definedName>
    <definedName name="OTROS1">#REF!</definedName>
    <definedName name="OUT">#REF!</definedName>
    <definedName name="Oxigeno_m3">[16]Productos!$B$243</definedName>
    <definedName name="P">[43]PRECIOS!$I$55</definedName>
    <definedName name="P_1">#N/A</definedName>
    <definedName name="P_1___2.7x4.55___Plano_de_Detalle_No._A_170">#REF!</definedName>
    <definedName name="P_2">#N/A</definedName>
    <definedName name="P_2___2.7x4.8___Plano_de_Detalle_No._A_170">#REF!</definedName>
    <definedName name="P_2´___2.2x4.8___Plano_de_Detalle_No._A_171">#REF!</definedName>
    <definedName name="P_3___2.7x1.05___Plano_de_Detalle_No._A_170">#REF!</definedName>
    <definedName name="P_4___2.7x1.5___Plano_de_Detalle_No._A_170">#REF!</definedName>
    <definedName name="P_5___2.7x4.2___Plano_de_Detalle_No._A_171">#REF!</definedName>
    <definedName name="P_7´___2.7x0.9___Plano_de_Detalle_No._A_172">#REF!</definedName>
    <definedName name="P_Yacimiento">#REF!</definedName>
    <definedName name="p0p0" localSheetId="16" hidden="1">{"via1",#N/A,TRUE,"general";"via2",#N/A,TRUE,"general";"via3",#N/A,TRUE,"general"}</definedName>
    <definedName name="p0p0" localSheetId="12" hidden="1">{"via1",#N/A,TRUE,"general";"via2",#N/A,TRUE,"general";"via3",#N/A,TRUE,"general"}</definedName>
    <definedName name="p0p0" hidden="1">{"via1",#N/A,TRUE,"general";"via2",#N/A,TRUE,"general";"via3",#N/A,TRUE,"general"}</definedName>
    <definedName name="P1_">#REF!</definedName>
    <definedName name="P2_">#REF!</definedName>
    <definedName name="P3_">#REF!</definedName>
    <definedName name="P4_">#REF!</definedName>
    <definedName name="P5_">#REF!</definedName>
    <definedName name="P6_">#REF!</definedName>
    <definedName name="P7_">#REF!</definedName>
    <definedName name="P8_">#REF!</definedName>
    <definedName name="PA">#REF!</definedName>
    <definedName name="Pabmeril_Pliego_9_x11">#REF!</definedName>
    <definedName name="pactación">#REF!</definedName>
    <definedName name="PAGA">#REF!</definedName>
    <definedName name="Page">#N/A</definedName>
    <definedName name="Page____1____of____2">#REF!</definedName>
    <definedName name="Pagina">[29]Listas!$D$2:$D$8</definedName>
    <definedName name="Pago">[29]Listas!$B$11:$B$28</definedName>
    <definedName name="Palas">#REF!</definedName>
    <definedName name="palmira">#REF!</definedName>
    <definedName name="Panel_Led_Plano_de_18w">#REF!</definedName>
    <definedName name="pañet">#REF!</definedName>
    <definedName name="Papelera_AI_Ref._CA_08R">#REF!</definedName>
    <definedName name="Paral_Telescópico_2_2_m">#REF!</definedName>
    <definedName name="Paral_Telescópico_2_4">#REF!</definedName>
    <definedName name="Parales_estrcuturales_para_presiana_Luxalon">#REF!</definedName>
    <definedName name="Parametro_Peso">#REF!</definedName>
    <definedName name="PARAMETROS">#N/A</definedName>
    <definedName name="Pararayos_Ionizante__Incluye_Bajante_y_Pozo_de_Tierra">#REF!</definedName>
    <definedName name="Pared_en_Dry_Wall_E.10_CM">#REF!</definedName>
    <definedName name="Pared_en_sistema_dray_wall_e_0.15">#REF!</definedName>
    <definedName name="Parentesco">#REF!</definedName>
    <definedName name="PAROUE_CENTENARIO_MUNICIPIO_DE_TAURAMENA">#REF!</definedName>
    <definedName name="pasamanos">#REF!</definedName>
    <definedName name="PASO" localSheetId="16" hidden="1">{#N/A,#N/A,TRUE,"INGENIERIA";#N/A,#N/A,TRUE,"COMPRAS";#N/A,#N/A,TRUE,"DIRECCION";#N/A,#N/A,TRUE,"RESUMEN"}</definedName>
    <definedName name="PASO" localSheetId="12" hidden="1">{#N/A,#N/A,TRUE,"INGENIERIA";#N/A,#N/A,TRUE,"COMPRAS";#N/A,#N/A,TRUE,"DIRECCION";#N/A,#N/A,TRUE,"RESUMEN"}</definedName>
    <definedName name="PASO" hidden="1">{#N/A,#N/A,TRUE,"INGENIERIA";#N/A,#N/A,TRUE,"COMPRAS";#N/A,#N/A,TRUE,"DIRECCION";#N/A,#N/A,TRUE,"RESUMEN"}</definedName>
    <definedName name="PASOELE">#REF!</definedName>
    <definedName name="Pasos_escalera_nariz__L__especial_de_Moore_o_similar__tono_coral">#REF!</definedName>
    <definedName name="PASS" localSheetId="16" hidden="1">{#N/A,#N/A,TRUE,"INGENIERIA";#N/A,#N/A,TRUE,"COMPRAS";#N/A,#N/A,TRUE,"DIRECCION";#N/A,#N/A,TRUE,"RESUMEN"}</definedName>
    <definedName name="PASS" localSheetId="12" hidden="1">{#N/A,#N/A,TRUE,"INGENIERIA";#N/A,#N/A,TRUE,"COMPRAS";#N/A,#N/A,TRUE,"DIRECCION";#N/A,#N/A,TRUE,"RESUMEN"}</definedName>
    <definedName name="PASS" hidden="1">{#N/A,#N/A,TRUE,"INGENIERIA";#N/A,#N/A,TRUE,"COMPRAS";#N/A,#N/A,TRUE,"DIRECCION";#N/A,#N/A,TRUE,"RESUMEN"}</definedName>
    <definedName name="Patch_Panel_de_16_Puertos_RJ_45_Cat._5E">#REF!</definedName>
    <definedName name="Patch_Panel_de_32_Puertos_RJ_45_Cat._5E">#REF!</definedName>
    <definedName name="patentesco">#REF!</definedName>
    <definedName name="PATIOS">#REF!</definedName>
    <definedName name="pav_asf">[5]datos!$Z$5:$Z$300</definedName>
    <definedName name="pav_cto">[5]datos!$Y$5:$Y$300</definedName>
    <definedName name="PAVA">#REF!</definedName>
    <definedName name="pavimento">#REF!</definedName>
    <definedName name="Pay_Date">#REF!</definedName>
    <definedName name="Pay_Num">#REF!</definedName>
    <definedName name="Payment_Date" localSheetId="16">DATE(YEAR(Loan_Start),MONTH(Loan_Start)+Payment_Number,DAY(Loan_Start))</definedName>
    <definedName name="Payment_Date">DATE(YEAR(Loan_Start),MONTH(Loan_Start)+Payment_Number,DAY(Loan_Start))</definedName>
    <definedName name="Payment_Date1" localSheetId="16">DATE(YEAR(#REF!),MONTH(#REF!)+Payment_Number,DAY(#REF!))</definedName>
    <definedName name="Payment_Date1">DATE(YEAR(#REF!),MONTH(#REF!)+Payment_Number,DAY(#REF!))</definedName>
    <definedName name="Payment_Needed">"Pago necesario"</definedName>
    <definedName name="PAZ">#REF!</definedName>
    <definedName name="PB">#REF!</definedName>
    <definedName name="PC">#REF!</definedName>
    <definedName name="Pd">#REF!</definedName>
    <definedName name="PE">#REF!</definedName>
    <definedName name="PEDR">#REF!</definedName>
    <definedName name="PEDRO">#REF!</definedName>
    <definedName name="PEDRO_1">#REF!</definedName>
    <definedName name="pedrrr">#N/A</definedName>
    <definedName name="Pegacor">#REF!</definedName>
    <definedName name="Pegante_Colbón">#REF!</definedName>
    <definedName name="Pegante_pvc">#REF!</definedName>
    <definedName name="PEGAPVC">#REF!</definedName>
    <definedName name="pendiente">[7]OCTUBRE!#REF!</definedName>
    <definedName name="PEPE">#N/A</definedName>
    <definedName name="PER_PAV">#REF!</definedName>
    <definedName name="PERA">#N/A</definedName>
    <definedName name="PERALTA">#N/A</definedName>
    <definedName name="Percha_en_AI_Doble_Ref._FB_5502">#REF!</definedName>
    <definedName name="PEREZ">#REF!</definedName>
    <definedName name="PERFFFFFFFFFFFFF">#REF!</definedName>
    <definedName name="PERFIL_ANGULO_2.5_X_2.5_X_2.44__Cund">#REF!</definedName>
    <definedName name="Perfil_c_120x50mm">#REF!</definedName>
    <definedName name="PERFIL_DEL_TRAMO">#N/A</definedName>
    <definedName name="PERFIL_EN_ANGULO_2__x_2">#REF!</definedName>
    <definedName name="PERFIL_OMEGA_X_2.44_C_26">#REF!</definedName>
    <definedName name="PERFIL_VIGUETA_PRINCIPAL_X_2.44_Cund">#REF!</definedName>
    <definedName name="PERFILADA">#REF!</definedName>
    <definedName name="perfilcliente">#REF!</definedName>
    <definedName name="Periodo">#REF!</definedName>
    <definedName name="Periodo1">#REF!</definedName>
    <definedName name="Período1">#REF!</definedName>
    <definedName name="PERIODO2">#REF!</definedName>
    <definedName name="Período2">#REF!</definedName>
    <definedName name="Periodo3">#REF!</definedName>
    <definedName name="Período3">#REF!</definedName>
    <definedName name="Periodo4">#REF!</definedName>
    <definedName name="Periodod2">#REF!</definedName>
    <definedName name="PeriodoPago">#REF!</definedName>
    <definedName name="PeriodoRepago">#REF!</definedName>
    <definedName name="PeriodoRepagoCCP">#REF!</definedName>
    <definedName name="PERIODOS.SMML">#REF!</definedName>
    <definedName name="PERIODS.SMML">#REF!</definedName>
    <definedName name="Persianas_Luxalon_Cortasol_84RLSL5">#REF!</definedName>
    <definedName name="PersonalProfesional">#REF!</definedName>
    <definedName name="PERSONALTABLA1.1.1">#REF!</definedName>
    <definedName name="PERSONALTABLA1.2">#REF!</definedName>
    <definedName name="PERSONALTABLA1.3">#REF!</definedName>
    <definedName name="PersonalTecnico">#REF!</definedName>
    <definedName name="PERT">#REF!</definedName>
    <definedName name="PESO14.2">#REF!</definedName>
    <definedName name="PESO14.3">#REF!</definedName>
    <definedName name="PESO14.4">#REF!</definedName>
    <definedName name="phed">#REF!</definedName>
    <definedName name="phen">#REF!</definedName>
    <definedName name="Piedra_Media_Zonga">#REF!</definedName>
    <definedName name="PILOTE">#REF!</definedName>
    <definedName name="pinares">#REF!</definedName>
    <definedName name="Pindis">#REF!</definedName>
    <definedName name="pint">#REF!</definedName>
    <definedName name="pintura">#REF!</definedName>
    <definedName name="Pintura_base_rust_oleum__galón">[16]Productos!$B$250</definedName>
    <definedName name="Pintura_blanca_para_trafico">#REF!</definedName>
    <definedName name="Pintura_electrostática">#REF!</definedName>
    <definedName name="Pintura_esmalte">#REF!</definedName>
    <definedName name="Pintura_Exterior">#REF!</definedName>
    <definedName name="Pintura_Interior_Gl">#REF!</definedName>
    <definedName name="PINTURA_M2">'[20]Cst prts'!$M$5</definedName>
    <definedName name="Pintura_poliuretano_rust_oleum__galón">[16]Productos!$B$248</definedName>
    <definedName name="Pintura_rustoleum_m2">'[16]Cálculos base'!$C$21</definedName>
    <definedName name="Pintura_serie_43_componente_A__4_galones">[16]Productos!$B$252</definedName>
    <definedName name="Pintura_serie_43_componente_B__galón">[16]Productos!$B$253</definedName>
    <definedName name="Pinturas" localSheetId="16">#REF!</definedName>
    <definedName name="Pinturas">#REF!</definedName>
    <definedName name="pintyura">#REF!</definedName>
    <definedName name="PIP">#REF!</definedName>
    <definedName name="Piscinas">#REF!</definedName>
    <definedName name="Piso">#REF!</definedName>
    <definedName name="Piso_olimpia_base_20___20">#REF!</definedName>
    <definedName name="Pisos">#REF!</definedName>
    <definedName name="PisosEnchapes" localSheetId="16">#REF!</definedName>
    <definedName name="PisosEnchapes">#REF!</definedName>
    <definedName name="PKHK" localSheetId="16" hidden="1">{"TAB1",#N/A,TRUE,"GENERAL";"TAB2",#N/A,TRUE,"GENERAL";"TAB3",#N/A,TRUE,"GENERAL";"TAB4",#N/A,TRUE,"GENERAL";"TAB5",#N/A,TRUE,"GENERAL"}</definedName>
    <definedName name="PKHK" localSheetId="12" hidden="1">{"TAB1",#N/A,TRUE,"GENERAL";"TAB2",#N/A,TRUE,"GENERAL";"TAB3",#N/A,TRUE,"GENERAL";"TAB4",#N/A,TRUE,"GENERAL";"TAB5",#N/A,TRUE,"GENERAL"}</definedName>
    <definedName name="PKHK" hidden="1">{"TAB1",#N/A,TRUE,"GENERAL";"TAB2",#N/A,TRUE,"GENERAL";"TAB3",#N/A,TRUE,"GENERAL";"TAB4",#N/A,TRUE,"GENERAL";"TAB5",#N/A,TRUE,"GENERAL"}</definedName>
    <definedName name="pkj" localSheetId="16" hidden="1">{"TAB1",#N/A,TRUE,"GENERAL";"TAB2",#N/A,TRUE,"GENERAL";"TAB3",#N/A,TRUE,"GENERAL";"TAB4",#N/A,TRUE,"GENERAL";"TAB5",#N/A,TRUE,"GENERAL"}</definedName>
    <definedName name="pkj" localSheetId="1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#REF!</definedName>
    <definedName name="PLACA">#REF!</definedName>
    <definedName name="Placas_.9x.9_Azul_labrador">#REF!</definedName>
    <definedName name="PLAD" localSheetId="16" hidden="1">{"TAB1",#N/A,TRUE,"GENERAL";"TAB2",#N/A,TRUE,"GENERAL";"TAB3",#N/A,TRUE,"GENERAL";"TAB4",#N/A,TRUE,"GENERAL";"TAB5",#N/A,TRUE,"GENERAL"}</definedName>
    <definedName name="PLAD" localSheetId="12" hidden="1">{"TAB1",#N/A,TRUE,"GENERAL";"TAB2",#N/A,TRUE,"GENERAL";"TAB3",#N/A,TRUE,"GENERAL";"TAB4",#N/A,TRUE,"GENERAL";"TAB5",#N/A,TRUE,"GENERAL"}</definedName>
    <definedName name="PLAD" hidden="1">{"TAB1",#N/A,TRUE,"GENERAL";"TAB2",#N/A,TRUE,"GENERAL";"TAB3",#N/A,TRUE,"GENERAL";"TAB4",#N/A,TRUE,"GENERAL";"TAB5",#N/A,TRUE,"GENERAL"}</definedName>
    <definedName name="PLAN">#REF!</definedName>
    <definedName name="Plancha">#REF!</definedName>
    <definedName name="Planchón_Ordinario_3_M">#REF!</definedName>
    <definedName name="PLANEACION">#REF!</definedName>
    <definedName name="PLANO">#REF!</definedName>
    <definedName name="Planos_Record">#REF!</definedName>
    <definedName name="PLANT7">#REF!</definedName>
    <definedName name="Planta_Telefonica_Digital_de_10_Lineas_Troncales_20_Extensiones_y_5_Directos">#REF!</definedName>
    <definedName name="PLANTASALCANTARILLADO1.1">#REF!</definedName>
    <definedName name="PLANTASALCANTARILLADOTABLA1.7">#REF!</definedName>
    <definedName name="PLANTASTRATAMIENTOTABLA5.1">#REF!</definedName>
    <definedName name="PLANTASTRATAMIENTOTABLA5.2">#REF!</definedName>
    <definedName name="Plaquetas_en_concreto_0_40_x_0_40_tipo_IDU">#REF!</definedName>
    <definedName name="Plástico_Amarre_400mm">[16]Productos!$B$346</definedName>
    <definedName name="Plástico_Garrafa_60_L_boca_ancha">[16]Productos!$B$348</definedName>
    <definedName name="Platina_hierro_1_2__x_1_8">#REF!</definedName>
    <definedName name="Platinas">#REF!</definedName>
    <definedName name="plazo">#REF!</definedName>
    <definedName name="PlazoAIU">#REF!</definedName>
    <definedName name="PlazoEnMeses">'[22]PERSONAL Y OTROS'!$D$10</definedName>
    <definedName name="Plegable">#REF!</definedName>
    <definedName name="PLOMERO">#REF!</definedName>
    <definedName name="PLPLUNN" localSheetId="16" hidden="1">{"TAB1",#N/A,TRUE,"GENERAL";"TAB2",#N/A,TRUE,"GENERAL";"TAB3",#N/A,TRUE,"GENERAL";"TAB4",#N/A,TRUE,"GENERAL";"TAB5",#N/A,TRUE,"GENERAL"}</definedName>
    <definedName name="PLPLUNN" localSheetId="1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MT">#REF!</definedName>
    <definedName name="pntll">[42]mater!$D$56</definedName>
    <definedName name="pñ">#N/A</definedName>
    <definedName name="po">#N/A</definedName>
    <definedName name="POBRE">#REF!</definedName>
    <definedName name="Poceta_en_acero_inoxidable_tipo_SOCODA">#REF!</definedName>
    <definedName name="POCETAS">#REF!</definedName>
    <definedName name="Pocetas_en_granito_lavado_blanco_Huila_grano_1.">#REF!</definedName>
    <definedName name="poi">#N/A</definedName>
    <definedName name="POIPOZOS">#REF!</definedName>
    <definedName name="POIUP" localSheetId="16" hidden="1">{"via1",#N/A,TRUE,"general";"via2",#N/A,TRUE,"general";"via3",#N/A,TRUE,"general"}</definedName>
    <definedName name="POIUP" localSheetId="12" hidden="1">{"via1",#N/A,TRUE,"general";"via2",#N/A,TRUE,"general";"via3",#N/A,TRUE,"general"}</definedName>
    <definedName name="POIUP" hidden="1">{"via1",#N/A,TRUE,"general";"via2",#N/A,TRUE,"general";"via3",#N/A,TRUE,"general"}</definedName>
    <definedName name="POO">#N/A</definedName>
    <definedName name="popop" localSheetId="16" hidden="1">{"via1",#N/A,TRUE,"general";"via2",#N/A,TRUE,"general";"via3",#N/A,TRUE,"general"}</definedName>
    <definedName name="popop" localSheetId="12" hidden="1">{"via1",#N/A,TRUE,"general";"via2",#N/A,TRUE,"general";"via3",#N/A,TRUE,"general"}</definedName>
    <definedName name="popop" hidden="1">{"via1",#N/A,TRUE,"general";"via2",#N/A,TRUE,"general";"via3",#N/A,TRUE,"general"}</definedName>
    <definedName name="popp" localSheetId="16" hidden="1">{"via1",#N/A,TRUE,"general";"via2",#N/A,TRUE,"general";"via3",#N/A,TRUE,"general"}</definedName>
    <definedName name="popp" localSheetId="12" hidden="1">{"via1",#N/A,TRUE,"general";"via2",#N/A,TRUE,"general";"via3",#N/A,TRUE,"general"}</definedName>
    <definedName name="popp" hidden="1">{"via1",#N/A,TRUE,"general";"via2",#N/A,TRUE,"general";"via3",#N/A,TRUE,"general"}</definedName>
    <definedName name="popu">#REF!</definedName>
    <definedName name="popvds" localSheetId="16" hidden="1">{"TAB1",#N/A,TRUE,"GENERAL";"TAB2",#N/A,TRUE,"GENERAL";"TAB3",#N/A,TRUE,"GENERAL";"TAB4",#N/A,TRUE,"GENERAL";"TAB5",#N/A,TRUE,"GENERAL"}</definedName>
    <definedName name="popvds" localSheetId="12" hidden="1">{"TAB1",#N/A,TRUE,"GENERAL";"TAB2",#N/A,TRUE,"GENERAL";"TAB3",#N/A,TRUE,"GENERAL";"TAB4",#N/A,TRUE,"GENERAL";"TAB5",#N/A,TRUE,"GENERAL"}</definedName>
    <definedName name="popvds" hidden="1">{"TAB1",#N/A,TRUE,"GENERAL";"TAB2",#N/A,TRUE,"GENERAL";"TAB3",#N/A,TRUE,"GENERAL";"TAB4",#N/A,TRUE,"GENERAL";"TAB5",#N/A,TRUE,"GENERAL"}</definedName>
    <definedName name="POR">#REF!</definedName>
    <definedName name="porc">#REF!</definedName>
    <definedName name="PORCE">#REF!</definedName>
    <definedName name="Porcelanato_Gris_Dolphin_Ref.">#REF!</definedName>
    <definedName name="Porcentaje">#REF!</definedName>
    <definedName name="PORCENTAJE1">#REF!</definedName>
    <definedName name="PorcentajeUtilidad">'[22]COSTEO TOTAL OBRA'!$B$29</definedName>
    <definedName name="Porta_candado_simple_3_.">#REF!</definedName>
    <definedName name="Porta_Papel_Doble_con_Tapa_Ref._B_288">#REF!</definedName>
    <definedName name="PORTADA2">#REF!</definedName>
    <definedName name="PORTOTAL">#REF!</definedName>
    <definedName name="POSICION_PRESUP">#REF!</definedName>
    <definedName name="POSICIONES">#REF!</definedName>
    <definedName name="pouig" localSheetId="16" hidden="1">{"via1",#N/A,TRUE,"general";"via2",#N/A,TRUE,"general";"via3",#N/A,TRUE,"general"}</definedName>
    <definedName name="pouig" localSheetId="12" hidden="1">{"via1",#N/A,TRUE,"general";"via2",#N/A,TRUE,"general";"via3",#N/A,TRUE,"general"}</definedName>
    <definedName name="pouig" hidden="1">{"via1",#N/A,TRUE,"general";"via2",#N/A,TRUE,"general";"via3",#N/A,TRUE,"general"}</definedName>
    <definedName name="POZ">#REF!</definedName>
    <definedName name="POZO">#REF!</definedName>
    <definedName name="POZO1.2">#REF!</definedName>
    <definedName name="POZOS">#REF!</definedName>
    <definedName name="POZOSACTUAL">#REF!</definedName>
    <definedName name="pozosconduccion">#REF!</definedName>
    <definedName name="pp">#N/A</definedName>
    <definedName name="ppp">#REF!</definedName>
    <definedName name="PPPP" localSheetId="16">#N/A</definedName>
    <definedName name="PPPP" localSheetId="12">#N/A</definedName>
    <definedName name="PPPP" hidden="1">{#N/A,#N/A,FALSE,"orthoflow";#N/A,#N/A,FALSE,"Miscelaneos";#N/A,#N/A,FALSE,"Instrumentacio";#N/A,#N/A,FALSE,"Electrico";#N/A,#N/A,FALSE,"Valv. Seguridad"}</definedName>
    <definedName name="ppppp9" localSheetId="16" hidden="1">{"via1",#N/A,TRUE,"general";"via2",#N/A,TRUE,"general";"via3",#N/A,TRUE,"general"}</definedName>
    <definedName name="ppppp9" localSheetId="12" hidden="1">{"via1",#N/A,TRUE,"general";"via2",#N/A,TRUE,"general";"via3",#N/A,TRUE,"general"}</definedName>
    <definedName name="ppppp9" hidden="1">{"via1",#N/A,TRUE,"general";"via2",#N/A,TRUE,"general";"via3",#N/A,TRUE,"general"}</definedName>
    <definedName name="pppppd" localSheetId="16" hidden="1">{"TAB1",#N/A,TRUE,"GENERAL";"TAB2",#N/A,TRUE,"GENERAL";"TAB3",#N/A,TRUE,"GENERAL";"TAB4",#N/A,TRUE,"GENERAL";"TAB5",#N/A,TRUE,"GENERAL"}</definedName>
    <definedName name="pppppd" localSheetId="12" hidden="1">{"TAB1",#N/A,TRUE,"GENERAL";"TAB2",#N/A,TRUE,"GENERAL";"TAB3",#N/A,TRUE,"GENERAL";"TAB4",#N/A,TRUE,"GENERAL";"TAB5",#N/A,TRUE,"GENERAL"}</definedName>
    <definedName name="pppppd" hidden="1">{"TAB1",#N/A,TRUE,"GENERAL";"TAB2",#N/A,TRUE,"GENERAL";"TAB3",#N/A,TRUE,"GENERAL";"TAB4",#N/A,TRUE,"GENERAL";"TAB5",#N/A,TRUE,"GENERAL"}</definedName>
    <definedName name="PPPPPP">#REF!</definedName>
    <definedName name="PPtoNorte">#REF!</definedName>
    <definedName name="PPTOPISO">#REF!</definedName>
    <definedName name="pqroj" localSheetId="16" hidden="1">{"via1",#N/A,TRUE,"general";"via2",#N/A,TRUE,"general";"via3",#N/A,TRUE,"general"}</definedName>
    <definedName name="pqroj" localSheetId="12" hidden="1">{"via1",#N/A,TRUE,"general";"via2",#N/A,TRUE,"general";"via3",#N/A,TRUE,"general"}</definedName>
    <definedName name="pqroj" hidden="1">{"via1",#N/A,TRUE,"general";"via2",#N/A,TRUE,"general";"via3",#N/A,TRUE,"general"}</definedName>
    <definedName name="PR">#REF!</definedName>
    <definedName name="PRE">#REF!</definedName>
    <definedName name="Precio">#REF!</definedName>
    <definedName name="PRECIO100">#REF!</definedName>
    <definedName name="PRECIO101">#REF!</definedName>
    <definedName name="PRECIO102">#REF!</definedName>
    <definedName name="PRECIO103">#REF!</definedName>
    <definedName name="PRECIO104">#REF!</definedName>
    <definedName name="PRECIO105">#REF!</definedName>
    <definedName name="PRECIO106">#REF!</definedName>
    <definedName name="PRECIO107">#REF!</definedName>
    <definedName name="precio2">#REF!</definedName>
    <definedName name="PRECIO49">#REF!</definedName>
    <definedName name="PRECIO50">#REF!</definedName>
    <definedName name="PRECIO51">#REF!</definedName>
    <definedName name="PRECIO52">#REF!</definedName>
    <definedName name="PRECIO53">#REF!</definedName>
    <definedName name="PRECIO54">#REF!</definedName>
    <definedName name="PRECIO55">#REF!</definedName>
    <definedName name="PRECIO56">#REF!</definedName>
    <definedName name="PRECIO57">#REF!</definedName>
    <definedName name="PRECIO58">#REF!</definedName>
    <definedName name="PRECIO59">#REF!</definedName>
    <definedName name="PRECIO60">#REF!</definedName>
    <definedName name="PRECIO61">#REF!</definedName>
    <definedName name="PRECIO62">#REF!</definedName>
    <definedName name="PRECIO63">#REF!</definedName>
    <definedName name="PRECIO64">#REF!</definedName>
    <definedName name="PRECIO65">#REF!</definedName>
    <definedName name="PRECIO66">#REF!</definedName>
    <definedName name="PRECIO67">#REF!</definedName>
    <definedName name="PRECIO68">#REF!</definedName>
    <definedName name="PRECIO69">#REF!</definedName>
    <definedName name="PRECIO70">#REF!</definedName>
    <definedName name="PRECIO71">#REF!</definedName>
    <definedName name="PRECIO72">#REF!</definedName>
    <definedName name="PRECIO73">#REF!</definedName>
    <definedName name="PRECIO74">#REF!</definedName>
    <definedName name="PRECIO75">#REF!</definedName>
    <definedName name="PRECIO76">#REF!</definedName>
    <definedName name="PRECIO77">#REF!</definedName>
    <definedName name="PRECIO78">#REF!</definedName>
    <definedName name="PRECIO79">#REF!</definedName>
    <definedName name="PRECIO80">#REF!</definedName>
    <definedName name="PRECIO81">#REF!</definedName>
    <definedName name="PRECIO82">#REF!</definedName>
    <definedName name="PRECIO83">#REF!</definedName>
    <definedName name="PRECIO84">#REF!</definedName>
    <definedName name="PRECIO85">#REF!</definedName>
    <definedName name="PRECIO86">#REF!</definedName>
    <definedName name="PRECIO87">#REF!</definedName>
    <definedName name="PRECIO88">#REF!</definedName>
    <definedName name="PRECIO89">#REF!</definedName>
    <definedName name="PRECIO90">#REF!</definedName>
    <definedName name="PRECIO91">#REF!</definedName>
    <definedName name="PRECIO92">#REF!</definedName>
    <definedName name="PRECIO93">#REF!</definedName>
    <definedName name="PRECIO94">#REF!</definedName>
    <definedName name="PRECIO95">#REF!</definedName>
    <definedName name="PRECIO96">#REF!</definedName>
    <definedName name="PRECIO97">#REF!</definedName>
    <definedName name="PRECIO98">#REF!</definedName>
    <definedName name="PRECIO99">#REF!</definedName>
    <definedName name="Precios">#REF!</definedName>
    <definedName name="Precios1">#REF!</definedName>
    <definedName name="PreciosAct">#REF!</definedName>
    <definedName name="PreciosMP">#REF!</definedName>
    <definedName name="Prefabricados" localSheetId="16">#REF!</definedName>
    <definedName name="Prefabricados">#REF!</definedName>
    <definedName name="PRELIMINAR">#REF!</definedName>
    <definedName name="PRES" hidden="1">#REF!</definedName>
    <definedName name="PREST">#REF!</definedName>
    <definedName name="PRESTACIONES">#REF!</definedName>
    <definedName name="Prestaciones_sociales">#REF!</definedName>
    <definedName name="PrestacionesSeguridadOtros">[22]FM!$E$8:$E$22</definedName>
    <definedName name="PrestacionesSeguridadOtrosFMMin">#REF!</definedName>
    <definedName name="Presu">#REF!</definedName>
    <definedName name="presupuest">#REF!</definedName>
    <definedName name="PRESUPUESTADO">#REF!</definedName>
    <definedName name="presupuesto">'[15]Diseño Chequeo LETRAS qmh Per'!#REF!</definedName>
    <definedName name="presupuestocementerio">#REF!</definedName>
    <definedName name="presupuestopavimento">#REF!</definedName>
    <definedName name="PREUGA">#REF!</definedName>
    <definedName name="PRIMER" localSheetId="16" hidden="1">{"via1",#N/A,TRUE,"general";"via2",#N/A,TRUE,"general";"via3",#N/A,TRUE,"general"}</definedName>
    <definedName name="PRIMER" localSheetId="12" hidden="1">{"via1",#N/A,TRUE,"general";"via2",#N/A,TRUE,"general";"via3",#N/A,TRUE,"general"}</definedName>
    <definedName name="PRIMER" hidden="1">{"via1",#N/A,TRUE,"general";"via2",#N/A,TRUE,"general";"via3",#N/A,TRUE,"general"}</definedName>
    <definedName name="PRIMERO">#REF!</definedName>
    <definedName name="PRIMET" localSheetId="16" hidden="1">{"TAB1",#N/A,TRUE,"GENERAL";"TAB2",#N/A,TRUE,"GENERAL";"TAB3",#N/A,TRUE,"GENERAL";"TAB4",#N/A,TRUE,"GENERAL";"TAB5",#N/A,TRUE,"GENERAL"}</definedName>
    <definedName name="PRIMET" localSheetId="1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CIPAL">#REF!</definedName>
    <definedName name="Print_Area" localSheetId="0">'1. FACTOR PRESTACIONAL 2023'!$A$1:$O$55</definedName>
    <definedName name="Print_Area" localSheetId="9">'10.2 PPTO RESUMEN'!$A$1:$J$86</definedName>
    <definedName name="Print_Area" localSheetId="10">'11. CRONOG CON FLUJO'!$A$1:$T$51</definedName>
    <definedName name="Print_Area" localSheetId="1">'2. ANALISIS MANO DE OBRA'!$A$1:$P$114</definedName>
    <definedName name="Print_Area" localSheetId="2">'3. APU´S'!$A$1:$H$2757</definedName>
    <definedName name="Print_Area" localSheetId="3">'4. FACTOR MULT INT'!$A$1:$F$60</definedName>
    <definedName name="Print_Area" localSheetId="4">'5. PPTO INTERVENTORÍA'!$A$1:$G$39</definedName>
    <definedName name="Print_Area" localSheetId="5">'6. ANALISIS DEL A.I.U.  '!$A$1:$L$53</definedName>
    <definedName name="Print_Area" localSheetId="8">'9. RESUMEN CAPITULOS'!$A$1:$E$31</definedName>
    <definedName name="Print_Area" localSheetId="11">'CANTIDAD BASE'!$A$1:$K$433</definedName>
    <definedName name="Print_Area" localSheetId="13">PPTO!$A$1:$F$19</definedName>
    <definedName name="Print_Area" localSheetId="6">'PPTO BASE'!$A$1:$G$97</definedName>
    <definedName name="PRINT_AREA">#REF!</definedName>
    <definedName name="PRINT_AREA_MI">#REF!</definedName>
    <definedName name="Print_Area_Reset" localSheetId="16">OFFSET(Full_Print,0,0,Last_Row)</definedName>
    <definedName name="Print_Area_Reset">OFFSET(Full_Print,0,0,Last_Row)</definedName>
    <definedName name="Print_Titles" localSheetId="10">'11. CRONOG CON FLUJO'!$B:$C</definedName>
    <definedName name="PRINT_TITLES">#N/A</definedName>
    <definedName name="PRINT_TITLES_MI">#N/A</definedName>
    <definedName name="PRINT1">#REF!</definedName>
    <definedName name="PRINT2">#REF!</definedName>
    <definedName name="PRIVADO">#REF!</definedName>
    <definedName name="prn">#REF!</definedName>
    <definedName name="prnf">#REF!</definedName>
    <definedName name="ProbRange">0</definedName>
    <definedName name="ProbRangeMit">0</definedName>
    <definedName name="PROC">#REF!</definedName>
    <definedName name="PROCEDIM_SELECC">#REF!</definedName>
    <definedName name="PROCESO">#REF!</definedName>
    <definedName name="proddsfdhgasd">#REF!</definedName>
    <definedName name="PRODUCCIONACTUAL">#REF!</definedName>
    <definedName name="PRODUCTO">#REF!</definedName>
    <definedName name="Profesional">'[22]PERSONAL Y OTROS'!$P$12</definedName>
    <definedName name="PrOfic">#REF!</definedName>
    <definedName name="PROG" hidden="1">#REF!</definedName>
    <definedName name="PROGDES">#REF!</definedName>
    <definedName name="PROGRAMA">#REF!</definedName>
    <definedName name="PROGRAMADO">#REF!</definedName>
    <definedName name="programainv">#REF!</definedName>
    <definedName name="PROP">#REF!</definedName>
    <definedName name="PROPONE">#REF!</definedName>
    <definedName name="Proponente">#REF!</definedName>
    <definedName name="PROTCAT">#REF!</definedName>
    <definedName name="PROTUBE">#REF!</definedName>
    <definedName name="Prov">#REF!</definedName>
    <definedName name="Proveedor">#REF!</definedName>
    <definedName name="PROY">#REF!</definedName>
    <definedName name="PROYECCIONDEMANDATABLA1">#REF!</definedName>
    <definedName name="PROYECTO__OBRAS_VARIAS_EN_LA_ESCUELA_CONTRAINCENDIO">#N/A</definedName>
    <definedName name="PROYECTOS">#REF!</definedName>
    <definedName name="prueba">#REF!</definedName>
    <definedName name="prueba1">#REF!</definedName>
    <definedName name="PRUEBA2">#REF!</definedName>
    <definedName name="PRUEBAS">#N/A</definedName>
    <definedName name="PRUEBHID">#REF!</definedName>
    <definedName name="ps">#REF!</definedName>
    <definedName name="PSTRESS_RELIEVI">#REF!</definedName>
    <definedName name="PSV">#REF!</definedName>
    <definedName name="PTA">#REF!</definedName>
    <definedName name="PTAP_0.5LPS_sobre_patin">'[16]Básica ptar patin'!$D$220</definedName>
    <definedName name="PTAP_1.0LPS_sobre_patin">'[16]Básica ptar patin'!$G$220</definedName>
    <definedName name="PTAR" localSheetId="16" hidden="1">{#N/A,#N/A,FALSE,"Estatico";#N/A,#N/A,FALSE,"Tuberia";#N/A,#N/A,FALSE,"Instrumentación";#N/A,#N/A,FALSE,"Mecanica";#N/A,#N/A,FALSE,"Electrico";#N/A,#N/A,FALSE,"Ofic.Civiles"}</definedName>
    <definedName name="PTAR" localSheetId="12"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mtlcbñ">[42]mater!$I$175</definedName>
    <definedName name="ptope" localSheetId="16" hidden="1">{"TAB1",#N/A,TRUE,"GENERAL";"TAB2",#N/A,TRUE,"GENERAL";"TAB3",#N/A,TRUE,"GENERAL";"TAB4",#N/A,TRUE,"GENERAL";"TAB5",#N/A,TRUE,"GENERAL"}</definedName>
    <definedName name="ptope" localSheetId="12" hidden="1">{"TAB1",#N/A,TRUE,"GENERAL";"TAB2",#N/A,TRUE,"GENERAL";"TAB3",#N/A,TRUE,"GENERAL";"TAB4",#N/A,TRUE,"GENERAL";"TAB5",#N/A,TRUE,"GENERAL"}</definedName>
    <definedName name="ptope" hidden="1">{"TAB1",#N/A,TRUE,"GENERAL";"TAB2",#N/A,TRUE,"GENERAL";"TAB3",#N/A,TRUE,"GENERAL";"TAB4",#N/A,TRUE,"GENERAL";"TAB5",#N/A,TRUE,"GENERAL"}</definedName>
    <definedName name="ptopes" localSheetId="16" hidden="1">{"via1",#N/A,TRUE,"general";"via2",#N/A,TRUE,"general";"via3",#N/A,TRUE,"general"}</definedName>
    <definedName name="ptopes" localSheetId="12" hidden="1">{"via1",#N/A,TRUE,"general";"via2",#N/A,TRUE,"general";"via3",#N/A,TRUE,"general"}</definedName>
    <definedName name="ptopes" hidden="1">{"via1",#N/A,TRUE,"general";"via2",#N/A,TRUE,"general";"via3",#N/A,TRUE,"general"}</definedName>
    <definedName name="PTTTT" localSheetId="16" hidden="1">{#N/A,#N/A,TRUE,"INGENIERIA";#N/A,#N/A,TRUE,"COMPRAS";#N/A,#N/A,TRUE,"DIRECCION";#N/A,#N/A,TRUE,"RESUMEN"}</definedName>
    <definedName name="PTTTT" localSheetId="12" hidden="1">{#N/A,#N/A,TRUE,"INGENIERIA";#N/A,#N/A,TRUE,"COMPRAS";#N/A,#N/A,TRUE,"DIRECCION";#N/A,#N/A,TRUE,"RESUMEN"}</definedName>
    <definedName name="PTTTT" hidden="1">{#N/A,#N/A,TRUE,"INGENIERIA";#N/A,#N/A,TRUE,"COMPRAS";#N/A,#N/A,TRUE,"DIRECCION";#N/A,#N/A,TRUE,"RESUMEN"}</definedName>
    <definedName name="Puentes_metalicos_Según_Diseño">#REF!</definedName>
    <definedName name="PUER">#REF!</definedName>
    <definedName name="PUERTA">#REF!</definedName>
    <definedName name="Puerta_en_Lamina_Cal._18_2.10x60__Incluye_marco_y_Rejilla__P_10">#REF!</definedName>
    <definedName name="Puerta_en_Lamina_Cal._18_2.10x75__Incluye_marco_y_Rejilla__P_8">#REF!</definedName>
    <definedName name="Puerta_en_Lamina_Cal._18_2.10x90__Incluye_marco_y_Rejilla__P_6´">#REF!</definedName>
    <definedName name="Puerta_en_Lamina_Cal._18_2.70x1.50__Incluye_marco_y_Rejilla__2_Hojas_P_12">#REF!</definedName>
    <definedName name="Puerta_marco_y_hoja">#REF!</definedName>
    <definedName name="Puerta_Ventana">#REF!</definedName>
    <definedName name="puertas">#REF!</definedName>
    <definedName name="PUERTAS_PISO_1">#REF!</definedName>
    <definedName name="PUERTAS_PISO_2">#REF!</definedName>
    <definedName name="PUERTAS_PISO_3">#REF!</definedName>
    <definedName name="PUERTAS_PISO_4">#REF!</definedName>
    <definedName name="PUERTAS_PISO_5">#REF!</definedName>
    <definedName name="PUERTAS_Y_VENTANAS">#REF!</definedName>
    <definedName name="Puesta_a_Tierra_Subestacion_Según_N._CODENSA_CTS_523_2">#REF!</definedName>
    <definedName name="Puesta_a_Tierra_T_GEN_3__3_Varillas_CW_5_8_x2.44_m">#REF!</definedName>
    <definedName name="Pulida_pisos_en_granito">#REF!</definedName>
    <definedName name="Pulidora">#REF!</definedName>
    <definedName name="PUNT">#REF!</definedName>
    <definedName name="Punteros">#REF!</definedName>
    <definedName name="PUNTILLA_2.1_2_CC_104_UND_LB">#REF!</definedName>
    <definedName name="Puntilla_acerada_1.5">#REF!</definedName>
    <definedName name="Puntilla_con_Cabeza_1">#REF!</definedName>
    <definedName name="Puntilla_con_Cabeza_2">#REF!</definedName>
    <definedName name="Puntilla_sin_Cabeza_1">#REF!</definedName>
    <definedName name="Puntilla_x_500gr">#REF!</definedName>
    <definedName name="PV_1___2.15x2.25___Plano_de_Detalle_No._A_168">#REF!</definedName>
    <definedName name="PV_2___2.15x2.1___Plano_de_Detalle_No._A_168">#REF!</definedName>
    <definedName name="PV_2´___2.15x2.175___Plano_de_Detalle_No._A_168">#REF!</definedName>
    <definedName name="PV_3___2.7x2.25___Plano_de_Detalle_No._A_168">#REF!</definedName>
    <definedName name="PV_4___2.7x6.6___Plano_de_Detalle_No._A_168">#REF!</definedName>
    <definedName name="PV_5___2.7x6.75___Plano_de_Detalle_No._A_169">#REF!</definedName>
    <definedName name="PVC_Adaptador_hembra_presión__1_2">[16]Productos!$M$36</definedName>
    <definedName name="PVC_Adaptador_hembra_presión__3_4">[16]Productos!$M$37</definedName>
    <definedName name="PVC_Adaptador_hembra_presión_1">[16]Productos!$M$38</definedName>
    <definedName name="PVC_Adaptador_macho_presión_1">[16]Productos!$L$38</definedName>
    <definedName name="PVC_Adaptador_macho_presión_1·1_2">[16]Productos!$L$40</definedName>
    <definedName name="PVC_Buje_roscado_presión_1·1_4_____3_4">[16]Productos!$AB$37</definedName>
    <definedName name="PVC_Buje_soldado_presión_1·1_2____1">[16]Productos!$S$38</definedName>
    <definedName name="PVC_Codo_presión__1_2">[16]Productos!$I$36</definedName>
    <definedName name="PVC_Codo_presión_1">[16]Productos!$I$38</definedName>
    <definedName name="PVC_Limpiador_1_8_de_galon">[16]Productos!$AJ$47</definedName>
    <definedName name="PVC_Semicodo_presión_1">[16]Productos!$J$38</definedName>
    <definedName name="PVC_Soldadura_1_8_de_galon">[16]Productos!$AI$47</definedName>
    <definedName name="PVC_Tee_presión__1_2">[16]Productos!$G$36</definedName>
    <definedName name="PVC_Tee_presión_1">[16]Productos!$G$38</definedName>
    <definedName name="PVC_Tubo_presión_RDE11__3_4__x_6mts">[16]Productos!$C$37</definedName>
    <definedName name="PVC_Tubo_presión_RDE13.5_1__x_6mts">[16]Productos!$D$38</definedName>
    <definedName name="PVC_Tubo_presión_RDE21_1·1_2__x_6mts">[16]Productos!$E$40</definedName>
    <definedName name="PVC_Tubo_presión_RDE9__1_2__x_6mts">[16]Productos!$B$36</definedName>
    <definedName name="PVC_Unión_presión_1·1_4">[16]Productos!$K$39</definedName>
    <definedName name="PVC_Universal_presión__3_4">[16]Productos!$H$37</definedName>
    <definedName name="PVC_Universal_presión_1">[16]Productos!$H$38</definedName>
    <definedName name="PVC_Universal_presión_1·1_2">[16]Productos!$H$40</definedName>
    <definedName name="PVC_Válvula_bola_soldar__1_2">[16]Productos!$AG$36</definedName>
    <definedName name="PVC_Válvula_bola_soldar_1">[16]Productos!$AG$38</definedName>
    <definedName name="PW">#REF!</definedName>
    <definedName name="Pwf">#REF!</definedName>
    <definedName name="Pwf_actual">#REF!</definedName>
    <definedName name="Pwf_i">#REF!</definedName>
    <definedName name="Pwf_min">#REF!</definedName>
    <definedName name="Pwfd">#REF!</definedName>
    <definedName name="Q">#REF!</definedName>
    <definedName name="Q_actual">#REF!</definedName>
    <definedName name="Q_BRUTO">#REF!</definedName>
    <definedName name="q1q1q" localSheetId="16" hidden="1">{"via1",#N/A,TRUE,"general";"via2",#N/A,TRUE,"general";"via3",#N/A,TRUE,"general"}</definedName>
    <definedName name="q1q1q" localSheetId="12" hidden="1">{"via1",#N/A,TRUE,"general";"via2",#N/A,TRUE,"general";"via3",#N/A,TRUE,"general"}</definedName>
    <definedName name="q1q1q" hidden="1">{"via1",#N/A,TRUE,"general";"via2",#N/A,TRUE,"general";"via3",#N/A,TRUE,"general"}</definedName>
    <definedName name="QA">#N/A</definedName>
    <definedName name="qaedtguj" localSheetId="16" hidden="1">{"via1",#N/A,TRUE,"general";"via2",#N/A,TRUE,"general";"via3",#N/A,TRUE,"general"}</definedName>
    <definedName name="qaedtguj" localSheetId="12" hidden="1">{"via1",#N/A,TRUE,"general";"via2",#N/A,TRUE,"general";"via3",#N/A,TRUE,"general"}</definedName>
    <definedName name="qaedtguj" hidden="1">{"via1",#N/A,TRUE,"general";"via2",#N/A,TRUE,"general";"via3",#N/A,TRUE,"general"}</definedName>
    <definedName name="QAQSWS" localSheetId="16" hidden="1">{"via1",#N/A,TRUE,"general";"via2",#N/A,TRUE,"general";"via3",#N/A,TRUE,"general"}</definedName>
    <definedName name="QAQSWS" localSheetId="12" hidden="1">{"via1",#N/A,TRUE,"general";"via2",#N/A,TRUE,"general";"via3",#N/A,TRUE,"general"}</definedName>
    <definedName name="QAQSWS" hidden="1">{"via1",#N/A,TRUE,"general";"via2",#N/A,TRUE,"general";"via3",#N/A,TRUE,"general"}</definedName>
    <definedName name="qaqwwxcr" localSheetId="16" hidden="1">{"via1",#N/A,TRUE,"general";"via2",#N/A,TRUE,"general";"via3",#N/A,TRUE,"general"}</definedName>
    <definedName name="qaqwwxcr" localSheetId="12" hidden="1">{"via1",#N/A,TRUE,"general";"via2",#N/A,TRUE,"general";"via3",#N/A,TRUE,"general"}</definedName>
    <definedName name="qaqwwxcr" hidden="1">{"via1",#N/A,TRUE,"general";"via2",#N/A,TRUE,"general";"via3",#N/A,TRUE,"general"}</definedName>
    <definedName name="qaz">#REF!</definedName>
    <definedName name="qdefqfqwreqwerqw">#REF!</definedName>
    <definedName name="qedcd" localSheetId="16" hidden="1">{"via1",#N/A,TRUE,"general";"via2",#N/A,TRUE,"general";"via3",#N/A,TRUE,"general"}</definedName>
    <definedName name="qedcd" localSheetId="12" hidden="1">{"via1",#N/A,TRUE,"general";"via2",#N/A,TRUE,"general";"via3",#N/A,TRUE,"general"}</definedName>
    <definedName name="qedcd" hidden="1">{"via1",#N/A,TRUE,"general";"via2",#N/A,TRUE,"general";"via3",#N/A,TRUE,"general"}</definedName>
    <definedName name="qeqewe" localSheetId="16" hidden="1">{"TAB1",#N/A,TRUE,"GENERAL";"TAB2",#N/A,TRUE,"GENERAL";"TAB3",#N/A,TRUE,"GENERAL";"TAB4",#N/A,TRUE,"GENERAL";"TAB5",#N/A,TRUE,"GENERAL"}</definedName>
    <definedName name="qeqewe" localSheetId="12" hidden="1">{"TAB1",#N/A,TRUE,"GENERAL";"TAB2",#N/A,TRUE,"GENERAL";"TAB3",#N/A,TRUE,"GENERAL";"TAB4",#N/A,TRUE,"GENERAL";"TAB5",#N/A,TRUE,"GENERAL"}</definedName>
    <definedName name="qeqewe" hidden="1">{"TAB1",#N/A,TRUE,"GENERAL";"TAB2",#N/A,TRUE,"GENERAL";"TAB3",#N/A,TRUE,"GENERAL";"TAB4",#N/A,TRUE,"GENERAL";"TAB5",#N/A,TRUE,"GENERAL"}</definedName>
    <definedName name="qewj" localSheetId="16" hidden="1">{"via1",#N/A,TRUE,"general";"via2",#N/A,TRUE,"general";"via3",#N/A,TRUE,"general"}</definedName>
    <definedName name="qewj" localSheetId="12" hidden="1">{"via1",#N/A,TRUE,"general";"via2",#N/A,TRUE,"general";"via3",#N/A,TRUE,"general"}</definedName>
    <definedName name="qewj" hidden="1">{"via1",#N/A,TRUE,"general";"via2",#N/A,TRUE,"general";"via3",#N/A,TRUE,"general"}</definedName>
    <definedName name="QMAX">[31]CALCULOS!$A$3</definedName>
    <definedName name="qmaxdesarenador">#REF!</definedName>
    <definedName name="QMAXDIARIO">#REF!</definedName>
    <definedName name="Qmed">#REF!</definedName>
    <definedName name="QMIN">#REF!</definedName>
    <definedName name="qmindesarenador">#REF!</definedName>
    <definedName name="QPROM">#REF!</definedName>
    <definedName name="QQ">#REF!</definedName>
    <definedName name="qqq">#REF!</definedName>
    <definedName name="qqqqqqq">[7]!absc</definedName>
    <definedName name="QQQQQQQQQQQQQQ">#N/A</definedName>
    <definedName name="qqqqqw" localSheetId="16" hidden="1">{"via1",#N/A,TRUE,"general";"via2",#N/A,TRUE,"general";"via3",#N/A,TRUE,"general"}</definedName>
    <definedName name="qqqqqw" localSheetId="12" hidden="1">{"via1",#N/A,TRUE,"general";"via2",#N/A,TRUE,"general";"via3",#N/A,TRUE,"general"}</definedName>
    <definedName name="qqqqqw" hidden="1">{"via1",#N/A,TRUE,"general";"via2",#N/A,TRUE,"general";"via3",#N/A,TRUE,"general"}</definedName>
    <definedName name="qqqqzzzzzzzzzzz">#REF!</definedName>
    <definedName name="QRS">#REF!</definedName>
    <definedName name="QS">#REF!</definedName>
    <definedName name="Qt">#REF!</definedName>
    <definedName name="QTIES">#REF!</definedName>
    <definedName name="QTY">#REF!</definedName>
    <definedName name="QUIMICOSTABLA1.3.1">#REF!</definedName>
    <definedName name="QW" localSheetId="16">#REF!</definedName>
    <definedName name="QW" localSheetId="12">#REF!</definedName>
    <definedName name="qw" hidden="1">{"via1",#N/A,TRUE,"general";"via2",#N/A,TRUE,"general";"via3",#N/A,TRUE,"general"}</definedName>
    <definedName name="qwdas2" localSheetId="16" hidden="1">{"via1",#N/A,TRUE,"general";"via2",#N/A,TRUE,"general";"via3",#N/A,TRUE,"general"}</definedName>
    <definedName name="qwdas2" localSheetId="12" hidden="1">{"via1",#N/A,TRUE,"general";"via2",#N/A,TRUE,"general";"via3",#N/A,TRUE,"general"}</definedName>
    <definedName name="qwdas2" hidden="1">{"via1",#N/A,TRUE,"general";"via2",#N/A,TRUE,"general";"via3",#N/A,TRUE,"general"}</definedName>
    <definedName name="QWE">#REF!</definedName>
    <definedName name="qweqe" localSheetId="16" hidden="1">{"TAB1",#N/A,TRUE,"GENERAL";"TAB2",#N/A,TRUE,"GENERAL";"TAB3",#N/A,TRUE,"GENERAL";"TAB4",#N/A,TRUE,"GENERAL";"TAB5",#N/A,TRUE,"GENERAL"}</definedName>
    <definedName name="qweqe" localSheetId="12" hidden="1">{"TAB1",#N/A,TRUE,"GENERAL";"TAB2",#N/A,TRUE,"GENERAL";"TAB3",#N/A,TRUE,"GENERAL";"TAB4",#N/A,TRUE,"GENERAL";"TAB5",#N/A,TRUE,"GENERAL"}</definedName>
    <definedName name="qweqe" hidden="1">{"TAB1",#N/A,TRUE,"GENERAL";"TAB2",#N/A,TRUE,"GENERAL";"TAB3",#N/A,TRUE,"GENERAL";"TAB4",#N/A,TRUE,"GENERAL";"TAB5",#N/A,TRUE,"GENERAL"}</definedName>
    <definedName name="QWERTY">#N/A</definedName>
    <definedName name="qwewertet" localSheetId="16" hidden="1">{#N/A,#N/A,TRUE,"1842CWN0"}</definedName>
    <definedName name="qwewertet" localSheetId="12" hidden="1">{#N/A,#N/A,TRUE,"1842CWN0"}</definedName>
    <definedName name="qwewertet" hidden="1">{#N/A,#N/A,TRUE,"1842CWN0"}</definedName>
    <definedName name="qwqwqwj" localSheetId="16" hidden="1">{"TAB1",#N/A,TRUE,"GENERAL";"TAB2",#N/A,TRUE,"GENERAL";"TAB3",#N/A,TRUE,"GENERAL";"TAB4",#N/A,TRUE,"GENERAL";"TAB5",#N/A,TRUE,"GENERAL"}</definedName>
    <definedName name="qwqwqwj" localSheetId="12" hidden="1">{"TAB1",#N/A,TRUE,"GENERAL";"TAB2",#N/A,TRUE,"GENERAL";"TAB3",#N/A,TRUE,"GENERAL";"TAB4",#N/A,TRUE,"GENERAL";"TAB5",#N/A,TRUE,"GENERAL"}</definedName>
    <definedName name="qwqwqwj" hidden="1">{"TAB1",#N/A,TRUE,"GENERAL";"TAB2",#N/A,TRUE,"GENERAL";"TAB3",#N/A,TRUE,"GENERAL";"TAB4",#N/A,TRUE,"GENERAL";"TAB5",#N/A,TRUE,"GENERAL"}</definedName>
    <definedName name="R_2">#REF!</definedName>
    <definedName name="R_c">#REF!</definedName>
    <definedName name="R._SECO">#REF!</definedName>
    <definedName name="R.1">#REF!</definedName>
    <definedName name="R.10">#REF!</definedName>
    <definedName name="R.11">#REF!</definedName>
    <definedName name="R.12">#REF!</definedName>
    <definedName name="R.13">#REF!</definedName>
    <definedName name="R.14">#REF!</definedName>
    <definedName name="R.15">#REF!</definedName>
    <definedName name="R.16">#REF!</definedName>
    <definedName name="R.17">#REF!</definedName>
    <definedName name="R.18">#REF!</definedName>
    <definedName name="R.19">#REF!</definedName>
    <definedName name="R.2">#REF!</definedName>
    <definedName name="R.3">#REF!</definedName>
    <definedName name="R.4">#REF!</definedName>
    <definedName name="R.5">#REF!</definedName>
    <definedName name="R.6">#REF!</definedName>
    <definedName name="R.7">#REF!</definedName>
    <definedName name="R.8">#REF!</definedName>
    <definedName name="R.9">#REF!</definedName>
    <definedName name="Ra">#REF!</definedName>
    <definedName name="radianes">#REF!</definedName>
    <definedName name="RAJON">#REF!</definedName>
    <definedName name="Rana_o_canguro">#REF!</definedName>
    <definedName name="rango">#REF!</definedName>
    <definedName name="RANGO_FECHA">#REF!</definedName>
    <definedName name="Rates">#REF!</definedName>
    <definedName name="Rb">#REF!</definedName>
    <definedName name="RBG">#REF!</definedName>
    <definedName name="RD">#REF!</definedName>
    <definedName name="RDN">[19]PRECIOS!$B$1</definedName>
    <definedName name="rdq">#REF!</definedName>
    <definedName name="rds">#N/A</definedName>
    <definedName name="RE">#REF!</definedName>
    <definedName name="Reactores">#REF!</definedName>
    <definedName name="REAJUSTE">#REF!</definedName>
    <definedName name="Reajuste1">#REF!</definedName>
    <definedName name="Reajuste2">#REF!</definedName>
    <definedName name="Reajuste3">#REF!</definedName>
    <definedName name="Reajuste4">#REF!</definedName>
    <definedName name="REAJUSTES">#REF!</definedName>
    <definedName name="REBISEL">#REF!</definedName>
    <definedName name="Recall_2">#REF!</definedName>
    <definedName name="Recall_3">#REF!</definedName>
    <definedName name="RECEBO">#REF!</definedName>
    <definedName name="Recebo_común">#REF!</definedName>
    <definedName name="Recorder">#REF!</definedName>
    <definedName name="RECURSOS">#REF!</definedName>
    <definedName name="red">#REF!</definedName>
    <definedName name="REDESALCANTARILLADOTABLA1.2">#REF!</definedName>
    <definedName name="REDESALCANTARILLADOTABLA1.4">#REF!</definedName>
    <definedName name="REDESALCANTARILLADOTABLA1.5">#REF!</definedName>
    <definedName name="REDESTABLA6.1">#REF!</definedName>
    <definedName name="REDESTABLA6.2">#REF!</definedName>
    <definedName name="REDESTABLA6.3">#REF!</definedName>
    <definedName name="REDEX108">#REF!</definedName>
    <definedName name="REDEX43">#REF!</definedName>
    <definedName name="REDEX84">#REF!</definedName>
    <definedName name="REDUCCION">#REF!</definedName>
    <definedName name="RefAdquisición">#REF!</definedName>
    <definedName name="RefCompañía">#REF!</definedName>
    <definedName name="refEntidades">#REF!</definedName>
    <definedName name="REFERENCIAPROYECTOS">#REF!</definedName>
    <definedName name="refTipoOrdenes">#REF!</definedName>
    <definedName name="REG">'[7]Estado Resumen'!XFC1&gt;2.5</definedName>
    <definedName name="rege" localSheetId="16" hidden="1">{"TAB1",#N/A,TRUE,"GENERAL";"TAB2",#N/A,TRUE,"GENERAL";"TAB3",#N/A,TRUE,"GENERAL";"TAB4",#N/A,TRUE,"GENERAL";"TAB5",#N/A,TRUE,"GENERAL"}</definedName>
    <definedName name="rege" localSheetId="12" hidden="1">{"TAB1",#N/A,TRUE,"GENERAL";"TAB2",#N/A,TRUE,"GENERAL";"TAB3",#N/A,TRUE,"GENERAL";"TAB4",#N/A,TRUE,"GENERAL";"TAB5",#N/A,TRUE,"GENERAL"}</definedName>
    <definedName name="rege" hidden="1">{"TAB1",#N/A,TRUE,"GENERAL";"TAB2",#N/A,TRUE,"GENERAL";"TAB3",#N/A,TRUE,"GENERAL";"TAB4",#N/A,TRUE,"GENERAL";"TAB5",#N/A,TRUE,"GENERAL"}</definedName>
    <definedName name="REGIMEN_CONTRAT">#REF!</definedName>
    <definedName name="REGIMEN_TRIBUTARIO">#REF!</definedName>
    <definedName name="Regional">#REF!</definedName>
    <definedName name="REGISTRO">#REF!</definedName>
    <definedName name="registro_aparatos">#REF!</definedName>
    <definedName name="Registro_Toya_3_4">#REF!</definedName>
    <definedName name="RegistroCoordinador">#REF!</definedName>
    <definedName name="regresd" localSheetId="16" hidden="1">{"TAB1",#N/A,TRUE,"GENERAL";"TAB2",#N/A,TRUE,"GENERAL";"TAB3",#N/A,TRUE,"GENERAL";"TAB4",#N/A,TRUE,"GENERAL";"TAB5",#N/A,TRUE,"GENERAL"}</definedName>
    <definedName name="regresd" localSheetId="12" hidden="1">{"TAB1",#N/A,TRUE,"GENERAL";"TAB2",#N/A,TRUE,"GENERAL";"TAB3",#N/A,TRUE,"GENERAL";"TAB4",#N/A,TRUE,"GENERAL";"TAB5",#N/A,TRUE,"GENERAL"}</definedName>
    <definedName name="regresd" hidden="1">{"TAB1",#N/A,TRUE,"GENERAL";"TAB2",#N/A,TRUE,"GENERAL";"TAB3",#N/A,TRUE,"GENERAL";"TAB4",#N/A,TRUE,"GENERAL";"TAB5",#N/A,TRUE,"GENERAL"}</definedName>
    <definedName name="regthio" localSheetId="16" hidden="1">{"TAB1",#N/A,TRUE,"GENERAL";"TAB2",#N/A,TRUE,"GENERAL";"TAB3",#N/A,TRUE,"GENERAL";"TAB4",#N/A,TRUE,"GENERAL";"TAB5",#N/A,TRUE,"GENERAL"}</definedName>
    <definedName name="regthio" localSheetId="12" hidden="1">{"TAB1",#N/A,TRUE,"GENERAL";"TAB2",#N/A,TRUE,"GENERAL";"TAB3",#N/A,TRUE,"GENERAL";"TAB4",#N/A,TRUE,"GENERAL";"TAB5",#N/A,TRUE,"GENERAL"}</definedName>
    <definedName name="regthio" hidden="1">{"TAB1",#N/A,TRUE,"GENERAL";"TAB2",#N/A,TRUE,"GENERAL";"TAB3",#N/A,TRUE,"GENERAL";"TAB4",#N/A,TRUE,"GENERAL";"TAB5",#N/A,TRUE,"GENERAL"}</definedName>
    <definedName name="Regulador_Trifasico_de_1_KVA">#REF!</definedName>
    <definedName name="Regulador_Trifasico_de_20_KVA">#REF!</definedName>
    <definedName name="Regulador_Trifasico_de_9_KVA">#REF!</definedName>
    <definedName name="REGULAR">'[7]ESTADO VÍA-CRIT.TECNICO'!XFC1&gt;2.5</definedName>
    <definedName name="REGULAR4006">#REF!</definedName>
    <definedName name="REGULAR4006A">#REF!</definedName>
    <definedName name="REGULAR40CN01">#REF!</definedName>
    <definedName name="REGULAR40CNA">#REF!</definedName>
    <definedName name="REGULAR40CNB">#REF!</definedName>
    <definedName name="REGULAR55CN01">#REF!</definedName>
    <definedName name="REGULAR55CN03">#REF!</definedName>
    <definedName name="REGULAR5607">#REF!</definedName>
    <definedName name="REGULARAFIR5607">#REF!</definedName>
    <definedName name="REICIO">#REF!</definedName>
    <definedName name="Reimbursement">"Reembolso"</definedName>
    <definedName name="reinicio">#REF!</definedName>
    <definedName name="REJHE" localSheetId="16" hidden="1">{"via1",#N/A,TRUE,"general";"via2",#N/A,TRUE,"general";"via3",#N/A,TRUE,"general"}</definedName>
    <definedName name="REJHE" localSheetId="12" hidden="1">{"via1",#N/A,TRUE,"general";"via2",#N/A,TRUE,"general";"via3",#N/A,TRUE,"general"}</definedName>
    <definedName name="REJHE" hidden="1">{"via1",#N/A,TRUE,"general";"via2",#N/A,TRUE,"general";"via3",#N/A,TRUE,"general"}</definedName>
    <definedName name="Rejilla_sifón_S_4.5_x_3.5">#REF!</definedName>
    <definedName name="Rejilla_sosco">#REF!</definedName>
    <definedName name="Rejillas_prefabricadas_baños_y_circulaciones_0_10___0_15">#REF!</definedName>
    <definedName name="RELACUION">#REF!</definedName>
    <definedName name="rell">#REF!</definedName>
    <definedName name="relle">#REF!</definedName>
    <definedName name="relleno">#REF!</definedName>
    <definedName name="RELLG">#REF!</definedName>
    <definedName name="remanentes">#REF!,#REF!,#REF!,#REF!</definedName>
    <definedName name="Remate_y_o_bordillo_cubiertas_0_10___0_20">#REF!</definedName>
    <definedName name="Remates_Laterales_y_Superiores_en_Aluzinc">#REF!</definedName>
    <definedName name="Remates_sillares_ventanas">#REF!</definedName>
    <definedName name="remb">#REF!</definedName>
    <definedName name="REND100">#REF!</definedName>
    <definedName name="REND101">#REF!</definedName>
    <definedName name="REND102">#REF!</definedName>
    <definedName name="REND103">#REF!</definedName>
    <definedName name="REND104">#REF!</definedName>
    <definedName name="REND105">#REF!</definedName>
    <definedName name="REND106">#REF!</definedName>
    <definedName name="REND107">#REF!</definedName>
    <definedName name="REND49">#REF!</definedName>
    <definedName name="REND50">#REF!</definedName>
    <definedName name="REND51">#REF!</definedName>
    <definedName name="REND52">#REF!</definedName>
    <definedName name="REND53">#REF!</definedName>
    <definedName name="REND54">#REF!</definedName>
    <definedName name="REND55">#REF!</definedName>
    <definedName name="REND56">#REF!</definedName>
    <definedName name="REND57">#REF!</definedName>
    <definedName name="REND58">#REF!</definedName>
    <definedName name="REND59">#REF!</definedName>
    <definedName name="REND60">#REF!</definedName>
    <definedName name="REND61">#REF!</definedName>
    <definedName name="REND62">#REF!</definedName>
    <definedName name="REND63">#REF!</definedName>
    <definedName name="REND64">#REF!</definedName>
    <definedName name="REND65">#REF!</definedName>
    <definedName name="REND66">#REF!</definedName>
    <definedName name="REND67">#REF!</definedName>
    <definedName name="REND68">#REF!</definedName>
    <definedName name="REND69">#REF!</definedName>
    <definedName name="REND70">#REF!</definedName>
    <definedName name="REND71">#REF!</definedName>
    <definedName name="REND72">#REF!</definedName>
    <definedName name="REND73">#REF!</definedName>
    <definedName name="REND74">#REF!</definedName>
    <definedName name="REND75">#REF!</definedName>
    <definedName name="REND76">#REF!</definedName>
    <definedName name="REND77">#REF!</definedName>
    <definedName name="REND78">#REF!</definedName>
    <definedName name="REND79">#REF!</definedName>
    <definedName name="REND80">#REF!</definedName>
    <definedName name="REND81">#REF!</definedName>
    <definedName name="REND82">#REF!</definedName>
    <definedName name="REND83">#REF!</definedName>
    <definedName name="REND84">#REF!</definedName>
    <definedName name="REND85">#REF!</definedName>
    <definedName name="REND86">#REF!</definedName>
    <definedName name="REND87">#REF!</definedName>
    <definedName name="REND88">#REF!</definedName>
    <definedName name="REND89">#REF!</definedName>
    <definedName name="REND90">#REF!</definedName>
    <definedName name="REND91">#REF!</definedName>
    <definedName name="REND92">#REF!</definedName>
    <definedName name="REND93">#REF!</definedName>
    <definedName name="REND94">#REF!</definedName>
    <definedName name="REND95">#REF!</definedName>
    <definedName name="REND96">#REF!</definedName>
    <definedName name="REND97">#REF!</definedName>
    <definedName name="REND98">#REF!</definedName>
    <definedName name="REND99">#REF!</definedName>
    <definedName name="rendimiento">#REF!</definedName>
    <definedName name="RENDIMIENTO____CARGA">#REF!</definedName>
    <definedName name="REP">#REF!</definedName>
    <definedName name="REP_E_MOT_10">#REF!</definedName>
    <definedName name="REP_E_MOT_100">#REF!</definedName>
    <definedName name="REP_E_MOT_1000">#REF!</definedName>
    <definedName name="REP_E_MOT_10000">#REF!</definedName>
    <definedName name="REP_E_MOT_15000">#REF!</definedName>
    <definedName name="REP_E_MOT_20000">#REF!</definedName>
    <definedName name="REP_E_MOT_250">#REF!</definedName>
    <definedName name="REP_E_MOT_3000">#REF!</definedName>
    <definedName name="REP_E_MOT_30000">#REF!</definedName>
    <definedName name="REP_E_MOT_500">#REF!</definedName>
    <definedName name="REP_E_MOT_5000">#REF!</definedName>
    <definedName name="REP_E_MOT_7500">#REF!</definedName>
    <definedName name="REP.CONTRATANTE">#REF!</definedName>
    <definedName name="REP.CONTRATISTA">#REF!</definedName>
    <definedName name="REP.PAV">'[44]factores A.N.'!$F$15:$F$69</definedName>
    <definedName name="Reparaciones_en_PVC_A.LL._2">#REF!</definedName>
    <definedName name="Reparaciones_en_PVC_A.LL._3">#REF!</definedName>
    <definedName name="Reparaciones_en_PVC_A.LL._4">#REF!</definedName>
    <definedName name="Reparaciones_en_PVC_P_1">#REF!</definedName>
    <definedName name="Reparaciones_en_PVC_P_1_1_2">#REF!</definedName>
    <definedName name="Reparaciones_en_PVC_P_1_1_4">#REF!</definedName>
    <definedName name="Reparaciones_en_PVC_P_1_2">#REF!</definedName>
    <definedName name="Reparaciones_en_PVC_P_3_4">#REF!</definedName>
    <definedName name="Reparaciones_en_PVC_S_2">#REF!</definedName>
    <definedName name="Reparaciones_en_PVC_S_3">#REF!</definedName>
    <definedName name="Reparaciones_en_PVC_S_4">#REF!</definedName>
    <definedName name="repello">#REF!</definedName>
    <definedName name="Repisa_Ordinario">#REF!</definedName>
    <definedName name="replanteo">#REF!</definedName>
    <definedName name="REPOSICIONACU">#REF!</definedName>
    <definedName name="REPOSICIONACUREDES">#REF!</definedName>
    <definedName name="REPOSICIONALC">#REF!</definedName>
    <definedName name="REPOSICIONALCREDES">#REF!</definedName>
    <definedName name="REPXXX">#REF!</definedName>
    <definedName name="Requerimiento">#REF!</definedName>
    <definedName name="Requerimientos">#REF!</definedName>
    <definedName name="rer" localSheetId="16" hidden="1">{"via1",#N/A,TRUE,"general";"via2",#N/A,TRUE,"general";"via3",#N/A,TRUE,"general"}</definedName>
    <definedName name="rer" localSheetId="12" hidden="1">{"via1",#N/A,TRUE,"general";"via2",#N/A,TRUE,"general";"via3",#N/A,TRUE,"general"}</definedName>
    <definedName name="rer" hidden="1">{"via1",#N/A,TRUE,"general";"via2",#N/A,TRUE,"general";"via3",#N/A,TRUE,"general"}</definedName>
    <definedName name="rererw" localSheetId="16" hidden="1">{"TAB1",#N/A,TRUE,"GENERAL";"TAB2",#N/A,TRUE,"GENERAL";"TAB3",#N/A,TRUE,"GENERAL";"TAB4",#N/A,TRUE,"GENERAL";"TAB5",#N/A,TRUE,"GENERAL"}</definedName>
    <definedName name="rererw" localSheetId="12" hidden="1">{"TAB1",#N/A,TRUE,"GENERAL";"TAB2",#N/A,TRUE,"GENERAL";"TAB3",#N/A,TRUE,"GENERAL";"TAB4",#N/A,TRUE,"GENERAL";"TAB5",#N/A,TRUE,"GENERAL"}</definedName>
    <definedName name="rererw" hidden="1">{"TAB1",#N/A,TRUE,"GENERAL";"TAB2",#N/A,TRUE,"GENERAL";"TAB3",#N/A,TRUE,"GENERAL";"TAB4",#N/A,TRUE,"GENERAL";"TAB5",#N/A,TRUE,"GENERAL"}</definedName>
    <definedName name="rerg" localSheetId="16" hidden="1">{"TAB1",#N/A,TRUE,"GENERAL";"TAB2",#N/A,TRUE,"GENERAL";"TAB3",#N/A,TRUE,"GENERAL";"TAB4",#N/A,TRUE,"GENERAL";"TAB5",#N/A,TRUE,"GENERAL"}</definedName>
    <definedName name="rerg" localSheetId="12" hidden="1">{"TAB1",#N/A,TRUE,"GENERAL";"TAB2",#N/A,TRUE,"GENERAL";"TAB3",#N/A,TRUE,"GENERAL";"TAB4",#N/A,TRUE,"GENERAL";"TAB5",#N/A,TRUE,"GENERAL"}</definedName>
    <definedName name="rerg" hidden="1">{"TAB1",#N/A,TRUE,"GENERAL";"TAB2",#N/A,TRUE,"GENERAL";"TAB3",#N/A,TRUE,"GENERAL";"TAB4",#N/A,TRUE,"GENERAL";"TAB5",#N/A,TRUE,"GENERAL"}</definedName>
    <definedName name="rerrrrw" localSheetId="16" hidden="1">{"TAB1",#N/A,TRUE,"GENERAL";"TAB2",#N/A,TRUE,"GENERAL";"TAB3",#N/A,TRUE,"GENERAL";"TAB4",#N/A,TRUE,"GENERAL";"TAB5",#N/A,TRUE,"GENERAL"}</definedName>
    <definedName name="rerrrrw" localSheetId="1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D_OPTIMIZ">#REF!</definedName>
    <definedName name="residente">#REF!</definedName>
    <definedName name="Resistenciaconductor">#REF!</definedName>
    <definedName name="Resistividad">#REF!</definedName>
    <definedName name="RESP">#REF!</definedName>
    <definedName name="Responsable">[29]Listas!$A$9:$A$44</definedName>
    <definedName name="RESU">#REF!</definedName>
    <definedName name="resu8">#REF!</definedName>
    <definedName name="resufi">#REF!</definedName>
    <definedName name="resufi1">#REF!</definedName>
    <definedName name="resultado">#REF!</definedName>
    <definedName name="RESUM">#REF!</definedName>
    <definedName name="resum2">#REF!</definedName>
    <definedName name="resumen">#REF!</definedName>
    <definedName name="resumen_final">#REF!</definedName>
    <definedName name="resumen_final1">#REF!</definedName>
    <definedName name="RESUMENALCANTARILLADO">#REF!</definedName>
    <definedName name="ResumenAPU">#REF!</definedName>
    <definedName name="RESUMENCOSTOSOPERACIÓN">#REF!</definedName>
    <definedName name="RESUMENINVERSIONESACU">#REF!</definedName>
    <definedName name="RESUMENINVERSIONESACUEDUCTO">#REF!</definedName>
    <definedName name="RESUMENINVERSIONESALC">#REF!</definedName>
    <definedName name="RESUMENMODELODEMANDA">#REF!</definedName>
    <definedName name="RESUMENOPTIMIZACIONACU">#REF!</definedName>
    <definedName name="RESUMENOPTIMIZACIONALC">#REF!</definedName>
    <definedName name="RET">#N/A</definedName>
    <definedName name="Retenc">#REF!</definedName>
    <definedName name="RETENCIONES">#REF!</definedName>
    <definedName name="RETIRO">#REF!</definedName>
    <definedName name="retiroarbol">#REF!</definedName>
    <definedName name="retirocorte">#REF!</definedName>
    <definedName name="RETIROV">#REF!</definedName>
    <definedName name="retr">#N/A</definedName>
    <definedName name="RETRO">#REF!</definedName>
    <definedName name="Retro_excavadora">#REF!</definedName>
    <definedName name="RETROEXCAVADORA_DE_LLANTAS">#REF!</definedName>
    <definedName name="RETTRE" localSheetId="16" hidden="1">{"via1",#N/A,TRUE,"general";"via2",#N/A,TRUE,"general";"via3",#N/A,TRUE,"general"}</definedName>
    <definedName name="RETTRE" localSheetId="12" hidden="1">{"via1",#N/A,TRUE,"general";"via2",#N/A,TRUE,"general";"via3",#N/A,TRUE,"general"}</definedName>
    <definedName name="RETTRE" hidden="1">{"via1",#N/A,TRUE,"general";"via2",#N/A,TRUE,"general";"via3",#N/A,TRUE,"general"}</definedName>
    <definedName name="rety" localSheetId="16" hidden="1">{"TAB1",#N/A,TRUE,"GENERAL";"TAB2",#N/A,TRUE,"GENERAL";"TAB3",#N/A,TRUE,"GENERAL";"TAB4",#N/A,TRUE,"GENERAL";"TAB5",#N/A,TRUE,"GENERAL"}</definedName>
    <definedName name="rety" localSheetId="12" hidden="1">{"TAB1",#N/A,TRUE,"GENERAL";"TAB2",#N/A,TRUE,"GENERAL";"TAB3",#N/A,TRUE,"GENERAL";"TAB4",#N/A,TRUE,"GENERAL";"TAB5",#N/A,TRUE,"GENERAL"}</definedName>
    <definedName name="rety" hidden="1">{"TAB1",#N/A,TRUE,"GENERAL";"TAB2",#N/A,TRUE,"GENERAL";"TAB3",#N/A,TRUE,"GENERAL";"TAB4",#N/A,TRUE,"GENERAL";"TAB5",#N/A,TRUE,"GENERAL"}</definedName>
    <definedName name="rewfreg" localSheetId="16" hidden="1">{"via1",#N/A,TRUE,"general";"via2",#N/A,TRUE,"general";"via3",#N/A,TRUE,"general"}</definedName>
    <definedName name="rewfreg" localSheetId="12" hidden="1">{"via1",#N/A,TRUE,"general";"via2",#N/A,TRUE,"general";"via3",#N/A,TRUE,"general"}</definedName>
    <definedName name="rewfreg" hidden="1">{"via1",#N/A,TRUE,"general";"via2",#N/A,TRUE,"general";"via3",#N/A,TRUE,"general"}</definedName>
    <definedName name="rewr" localSheetId="16" hidden="1">{"via1",#N/A,TRUE,"general";"via2",#N/A,TRUE,"general";"via3",#N/A,TRUE,"general"}</definedName>
    <definedName name="rewr" localSheetId="12" hidden="1">{"via1",#N/A,TRUE,"general";"via2",#N/A,TRUE,"general";"via3",#N/A,TRUE,"general"}</definedName>
    <definedName name="rewr" hidden="1">{"via1",#N/A,TRUE,"general";"via2",#N/A,TRUE,"general";"via3",#N/A,TRUE,"general"}</definedName>
    <definedName name="REWWER" localSheetId="16" hidden="1">{"TAB1",#N/A,TRUE,"GENERAL";"TAB2",#N/A,TRUE,"GENERAL";"TAB3",#N/A,TRUE,"GENERAL";"TAB4",#N/A,TRUE,"GENERAL";"TAB5",#N/A,TRUE,"GENERAL"}</definedName>
    <definedName name="REWWER" localSheetId="12" hidden="1">{"TAB1",#N/A,TRUE,"GENERAL";"TAB2",#N/A,TRUE,"GENERAL";"TAB3",#N/A,TRUE,"GENERAL";"TAB4",#N/A,TRUE,"GENERAL";"TAB5",#N/A,TRUE,"GENERAL"}</definedName>
    <definedName name="REWWER" hidden="1">{"TAB1",#N/A,TRUE,"GENERAL";"TAB2",#N/A,TRUE,"GENERAL";"TAB3",#N/A,TRUE,"GENERAL";"TAB4",#N/A,TRUE,"GENERAL";"TAB5",#N/A,TRUE,"GENERAL"}</definedName>
    <definedName name="rey">#N/A</definedName>
    <definedName name="reyepoi" localSheetId="16" hidden="1">{"TAB1",#N/A,TRUE,"GENERAL";"TAB2",#N/A,TRUE,"GENERAL";"TAB3",#N/A,TRUE,"GENERAL";"TAB4",#N/A,TRUE,"GENERAL";"TAB5",#N/A,TRUE,"GENERAL"}</definedName>
    <definedName name="reyepoi" localSheetId="12" hidden="1">{"TAB1",#N/A,TRUE,"GENERAL";"TAB2",#N/A,TRUE,"GENERAL";"TAB3",#N/A,TRUE,"GENERAL";"TAB4",#N/A,TRUE,"GENERAL";"TAB5",#N/A,TRUE,"GENERAL"}</definedName>
    <definedName name="reyepoi" hidden="1">{"TAB1",#N/A,TRUE,"GENERAL";"TAB2",#N/A,TRUE,"GENERAL";"TAB3",#N/A,TRUE,"GENERAL";"TAB4",#N/A,TRUE,"GENERAL";"TAB5",#N/A,TRUE,"GENERAL"}</definedName>
    <definedName name="reyety" localSheetId="16" hidden="1">{"via1",#N/A,TRUE,"general";"via2",#N/A,TRUE,"general";"via3",#N/A,TRUE,"general"}</definedName>
    <definedName name="reyety" localSheetId="12" hidden="1">{"via1",#N/A,TRUE,"general";"via2",#N/A,TRUE,"general";"via3",#N/A,TRUE,"general"}</definedName>
    <definedName name="reyety" hidden="1">{"via1",#N/A,TRUE,"general";"via2",#N/A,TRUE,"general";"via3",#N/A,TRUE,"general"}</definedName>
    <definedName name="reyty" localSheetId="16" hidden="1">{"via1",#N/A,TRUE,"general";"via2",#N/A,TRUE,"general";"via3",#N/A,TRUE,"general"}</definedName>
    <definedName name="reyty" localSheetId="12" hidden="1">{"via1",#N/A,TRUE,"general";"via2",#N/A,TRUE,"general";"via3",#N/A,TRUE,"general"}</definedName>
    <definedName name="reyty" hidden="1">{"via1",#N/A,TRUE,"general";"via2",#N/A,TRUE,"general";"via3",#N/A,TRUE,"general"}</definedName>
    <definedName name="reyyt" localSheetId="16" hidden="1">{"via1",#N/A,TRUE,"general";"via2",#N/A,TRUE,"general";"via3",#N/A,TRUE,"general"}</definedName>
    <definedName name="reyyt" localSheetId="12" hidden="1">{"via1",#N/A,TRUE,"general";"via2",#N/A,TRUE,"general";"via3",#N/A,TRUE,"general"}</definedName>
    <definedName name="reyyt" hidden="1">{"via1",#N/A,TRUE,"general";"via2",#N/A,TRUE,"general";"via3",#N/A,TRUE,"general"}</definedName>
    <definedName name="Rf">#REF!</definedName>
    <definedName name="rfhnhjyu" localSheetId="16" hidden="1">{"TAB1",#N/A,TRUE,"GENERAL";"TAB2",#N/A,TRUE,"GENERAL";"TAB3",#N/A,TRUE,"GENERAL";"TAB4",#N/A,TRUE,"GENERAL";"TAB5",#N/A,TRUE,"GENERAL"}</definedName>
    <definedName name="rfhnhjyu" localSheetId="12" hidden="1">{"TAB1",#N/A,TRUE,"GENERAL";"TAB2",#N/A,TRUE,"GENERAL";"TAB3",#N/A,TRUE,"GENERAL";"TAB4",#N/A,TRUE,"GENERAL";"TAB5",#N/A,TRUE,"GENERAL"}</definedName>
    <definedName name="rfhnhjyu" hidden="1">{"TAB1",#N/A,TRUE,"GENERAL";"TAB2",#N/A,TRUE,"GENERAL";"TAB3",#N/A,TRUE,"GENERAL";"TAB4",#N/A,TRUE,"GENERAL";"TAB5",#N/A,TRUE,"GENERAL"}</definedName>
    <definedName name="rfref">#REF!</definedName>
    <definedName name="rfrf" localSheetId="16" hidden="1">{"via1",#N/A,TRUE,"general";"via2",#N/A,TRUE,"general";"via3",#N/A,TRUE,"general"}</definedName>
    <definedName name="rfrf" localSheetId="12" hidden="1">{"via1",#N/A,TRUE,"general";"via2",#N/A,TRUE,"general";"via3",#N/A,TRUE,"general"}</definedName>
    <definedName name="rfrf" hidden="1">{"via1",#N/A,TRUE,"general";"via2",#N/A,TRUE,"general";"via3",#N/A,TRUE,"general"}</definedName>
    <definedName name="RFV">#REF!</definedName>
    <definedName name="RG">#REF!</definedName>
    <definedName name="rge" localSheetId="16" hidden="1">{"via1",#N/A,TRUE,"general";"via2",#N/A,TRUE,"general";"via3",#N/A,TRUE,"general"}</definedName>
    <definedName name="rge" localSheetId="12" hidden="1">{"via1",#N/A,TRUE,"general";"via2",#N/A,TRUE,"general";"via3",#N/A,TRUE,"general"}</definedName>
    <definedName name="rge" hidden="1">{"via1",#N/A,TRUE,"general";"via2",#N/A,TRUE,"general";"via3",#N/A,TRUE,"general"}</definedName>
    <definedName name="rgegg" localSheetId="16" hidden="1">{"via1",#N/A,TRUE,"general";"via2",#N/A,TRUE,"general";"via3",#N/A,TRUE,"general"}</definedName>
    <definedName name="rgegg" localSheetId="12" hidden="1">{"via1",#N/A,TRUE,"general";"via2",#N/A,TRUE,"general";"via3",#N/A,TRUE,"general"}</definedName>
    <definedName name="rgegg" hidden="1">{"via1",#N/A,TRUE,"general";"via2",#N/A,TRUE,"general";"via3",#N/A,TRUE,"general"}</definedName>
    <definedName name="Rh">#REF!</definedName>
    <definedName name="rhh" localSheetId="16" hidden="1">{"TAB1",#N/A,TRUE,"GENERAL";"TAB2",#N/A,TRUE,"GENERAL";"TAB3",#N/A,TRUE,"GENERAL";"TAB4",#N/A,TRUE,"GENERAL";"TAB5",#N/A,TRUE,"GENERAL"}</definedName>
    <definedName name="rhh" localSheetId="12" hidden="1">{"TAB1",#N/A,TRUE,"GENERAL";"TAB2",#N/A,TRUE,"GENERAL";"TAB3",#N/A,TRUE,"GENERAL";"TAB4",#N/A,TRUE,"GENERAL";"TAB5",#N/A,TRUE,"GENERAL"}</definedName>
    <definedName name="rhh" hidden="1">{"TAB1",#N/A,TRUE,"GENERAL";"TAB2",#N/A,TRUE,"GENERAL";"TAB3",#N/A,TRUE,"GENERAL";"TAB4",#N/A,TRUE,"GENERAL";"TAB5",#N/A,TRUE,"GENERAL"}</definedName>
    <definedName name="rhrtd" localSheetId="16" hidden="1">{"TAB1",#N/A,TRUE,"GENERAL";"TAB2",#N/A,TRUE,"GENERAL";"TAB3",#N/A,TRUE,"GENERAL";"TAB4",#N/A,TRUE,"GENERAL";"TAB5",#N/A,TRUE,"GENERAL"}</definedName>
    <definedName name="rhrtd" localSheetId="12" hidden="1">{"TAB1",#N/A,TRUE,"GENERAL";"TAB2",#N/A,TRUE,"GENERAL";"TAB3",#N/A,TRUE,"GENERAL";"TAB4",#N/A,TRUE,"GENERAL";"TAB5",#N/A,TRUE,"GENERAL"}</definedName>
    <definedName name="rhrtd" hidden="1">{"TAB1",#N/A,TRUE,"GENERAL";"TAB2",#N/A,TRUE,"GENERAL";"TAB3",#N/A,TRUE,"GENERAL";"TAB4",#N/A,TRUE,"GENERAL";"TAB5",#N/A,TRUE,"GENERAL"}</definedName>
    <definedName name="rhtry" localSheetId="16" hidden="1">{"TAB1",#N/A,TRUE,"GENERAL";"TAB2",#N/A,TRUE,"GENERAL";"TAB3",#N/A,TRUE,"GENERAL";"TAB4",#N/A,TRUE,"GENERAL";"TAB5",#N/A,TRUE,"GENERAL"}</definedName>
    <definedName name="rhtry" localSheetId="12" hidden="1">{"TAB1",#N/A,TRUE,"GENERAL";"TAB2",#N/A,TRUE,"GENERAL";"TAB3",#N/A,TRUE,"GENERAL";"TAB4",#N/A,TRUE,"GENERAL";"TAB5",#N/A,TRUE,"GENERAL"}</definedName>
    <definedName name="rhtry" hidden="1">{"TAB1",#N/A,TRUE,"GENERAL";"TAB2",#N/A,TRUE,"GENERAL";"TAB3",#N/A,TRUE,"GENERAL";"TAB4",#N/A,TRUE,"GENERAL";"TAB5",#N/A,TRUE,"GENERAL"}</definedName>
    <definedName name="Ri">#REF!</definedName>
    <definedName name="RICARDO">#REF!,#REF!,#REF!,#REF!,#REF!,#REF!,#REF!,#REF!,#REF!</definedName>
    <definedName name="RICO">#N/A</definedName>
    <definedName name="RID">#REF!</definedName>
    <definedName name="RIELES">#REF!</definedName>
    <definedName name="RISARALDA">#REF!</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ISP">#REF!</definedName>
    <definedName name="rj" localSheetId="16" hidden="1">{"TAB1",#N/A,TRUE,"GENERAL";"TAB2",#N/A,TRUE,"GENERAL";"TAB3",#N/A,TRUE,"GENERAL";"TAB4",#N/A,TRUE,"GENERAL";"TAB5",#N/A,TRUE,"GENERAL"}</definedName>
    <definedName name="rj" localSheetId="12" hidden="1">{"TAB1",#N/A,TRUE,"GENERAL";"TAB2",#N/A,TRUE,"GENERAL";"TAB3",#N/A,TRUE,"GENERAL";"TAB4",#N/A,TRUE,"GENERAL";"TAB5",#N/A,TRUE,"GENERAL"}</definedName>
    <definedName name="rj" hidden="1">{"TAB1",#N/A,TRUE,"GENERAL";"TAB2",#N/A,TRUE,"GENERAL";"TAB3",#N/A,TRUE,"GENERAL";"TAB4",#N/A,TRUE,"GENERAL";"TAB5",#N/A,TRUE,"GENERAL"}</definedName>
    <definedName name="rjjth" localSheetId="16" hidden="1">{"TAB1",#N/A,TRUE,"GENERAL";"TAB2",#N/A,TRUE,"GENERAL";"TAB3",#N/A,TRUE,"GENERAL";"TAB4",#N/A,TRUE,"GENERAL";"TAB5",#N/A,TRUE,"GENERAL"}</definedName>
    <definedName name="rjjth" localSheetId="12" hidden="1">{"TAB1",#N/A,TRUE,"GENERAL";"TAB2",#N/A,TRUE,"GENERAL";"TAB3",#N/A,TRUE,"GENERAL";"TAB4",#N/A,TRUE,"GENERAL";"TAB5",#N/A,TRUE,"GENERAL"}</definedName>
    <definedName name="rjjth" hidden="1">{"TAB1",#N/A,TRUE,"GENERAL";"TAB2",#N/A,TRUE,"GENERAL";"TAB3",#N/A,TRUE,"GENERAL";"TAB4",#N/A,TRUE,"GENERAL";"TAB5",#N/A,TRUE,"GENERAL"}</definedName>
    <definedName name="rjy" localSheetId="16" hidden="1">{"via1",#N/A,TRUE,"general";"via2",#N/A,TRUE,"general";"via3",#N/A,TRUE,"general"}</definedName>
    <definedName name="rjy" localSheetId="12" hidden="1">{"via1",#N/A,TRUE,"general";"via2",#N/A,TRUE,"general";"via3",#N/A,TRUE,"general"}</definedName>
    <definedName name="rjy" hidden="1">{"via1",#N/A,TRUE,"general";"via2",#N/A,TRUE,"general";"via3",#N/A,TRUE,"general"}</definedName>
    <definedName name="Rk">#REF!</definedName>
    <definedName name="rkjyk" localSheetId="16" hidden="1">{"TAB1",#N/A,TRUE,"GENERAL";"TAB2",#N/A,TRUE,"GENERAL";"TAB3",#N/A,TRUE,"GENERAL";"TAB4",#N/A,TRUE,"GENERAL";"TAB5",#N/A,TRUE,"GENERAL"}</definedName>
    <definedName name="rkjyk" localSheetId="12" hidden="1">{"TAB1",#N/A,TRUE,"GENERAL";"TAB2",#N/A,TRUE,"GENERAL";"TAB3",#N/A,TRUE,"GENERAL";"TAB4",#N/A,TRUE,"GENERAL";"TAB5",#N/A,TRUE,"GENERAL"}</definedName>
    <definedName name="rkjyk" hidden="1">{"TAB1",#N/A,TRUE,"GENERAL";"TAB2",#N/A,TRUE,"GENERAL";"TAB3",#N/A,TRUE,"GENERAL";"TAB4",#N/A,TRUE,"GENERAL";"TAB5",#N/A,TRUE,"GENERAL"}</definedName>
    <definedName name="rkru" localSheetId="16" hidden="1">{"via1",#N/A,TRUE,"general";"via2",#N/A,TRUE,"general";"via3",#N/A,TRUE,"general"}</definedName>
    <definedName name="rkru" localSheetId="12" hidden="1">{"via1",#N/A,TRUE,"general";"via2",#N/A,TRUE,"general";"via3",#N/A,TRUE,"general"}</definedName>
    <definedName name="rkru" hidden="1">{"via1",#N/A,TRUE,"general";"via2",#N/A,TRUE,"general";"via3",#N/A,TRUE,"general"}</definedName>
    <definedName name="rky" localSheetId="16" hidden="1">{"TAB1",#N/A,TRUE,"GENERAL";"TAB2",#N/A,TRUE,"GENERAL";"TAB3",#N/A,TRUE,"GENERAL";"TAB4",#N/A,TRUE,"GENERAL";"TAB5",#N/A,TRUE,"GENERAL"}</definedName>
    <definedName name="rky" localSheetId="12" hidden="1">{"TAB1",#N/A,TRUE,"GENERAL";"TAB2",#N/A,TRUE,"GENERAL";"TAB3",#N/A,TRUE,"GENERAL";"TAB4",#N/A,TRUE,"GENERAL";"TAB5",#N/A,TRUE,"GENERAL"}</definedName>
    <definedName name="rky" hidden="1">{"TAB1",#N/A,TRUE,"GENERAL";"TAB2",#N/A,TRUE,"GENERAL";"TAB3",#N/A,TRUE,"GENERAL";"TAB4",#N/A,TRUE,"GENERAL";"TAB5",#N/A,TRUE,"GENERAL"}</definedName>
    <definedName name="rl">#N/A</definedName>
    <definedName name="rlo">#N/A</definedName>
    <definedName name="rm">#N/A</definedName>
    <definedName name="rme">#REF!</definedName>
    <definedName name="Rmm">#REF!</definedName>
    <definedName name="RMS">#REF!</definedName>
    <definedName name="Rn">#REF!</definedName>
    <definedName name="rnf">#REF!</definedName>
    <definedName name="rñ">#N/A</definedName>
    <definedName name="Ro">#REF!,#REF!,#REF!</definedName>
    <definedName name="ROCIO">#N/A</definedName>
    <definedName name="rolando">#REF!</definedName>
    <definedName name="Rp">#REF!</definedName>
    <definedName name="RPF">#REF!</definedName>
    <definedName name="rpld"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ld"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RPR">#REF!</definedName>
    <definedName name="Rq">#REF!</definedName>
    <definedName name="rr">#N/A</definedName>
    <definedName name="RRG">#REF!</definedName>
    <definedName name="rrr" localSheetId="16" hidden="1">{"via1",#N/A,TRUE,"general";"via2",#N/A,TRUE,"general";"via3",#N/A,TRUE,"general"}</definedName>
    <definedName name="rrr" localSheetId="12" hidden="1">{"via1",#N/A,TRUE,"general";"via2",#N/A,TRUE,"general";"via3",#N/A,TRUE,"general"}</definedName>
    <definedName name="rrr" hidden="1">{"via1",#N/A,TRUE,"general";"via2",#N/A,TRUE,"general";"via3",#N/A,TRUE,"general"}</definedName>
    <definedName name="rrrr">#REF!</definedName>
    <definedName name="rrrrrb" localSheetId="16" hidden="1">{"via1",#N/A,TRUE,"general";"via2",#N/A,TRUE,"general";"via3",#N/A,TRUE,"general"}</definedName>
    <definedName name="rrrrrb" localSheetId="12" hidden="1">{"via1",#N/A,TRUE,"general";"via2",#N/A,TRUE,"general";"via3",#N/A,TRUE,"general"}</definedName>
    <definedName name="rrrrrb" hidden="1">{"via1",#N/A,TRUE,"general";"via2",#N/A,TRUE,"general";"via3",#N/A,TRUE,"general"}</definedName>
    <definedName name="rrrrrrre" localSheetId="16" hidden="1">{"TAB1",#N/A,TRUE,"GENERAL";"TAB2",#N/A,TRUE,"GENERAL";"TAB3",#N/A,TRUE,"GENERAL";"TAB4",#N/A,TRUE,"GENERAL";"TAB5",#N/A,TRUE,"GENERAL"}</definedName>
    <definedName name="rrrrrrre" localSheetId="12" hidden="1">{"TAB1",#N/A,TRUE,"GENERAL";"TAB2",#N/A,TRUE,"GENERAL";"TAB3",#N/A,TRUE,"GENERAL";"TAB4",#N/A,TRUE,"GENERAL";"TAB5",#N/A,TRUE,"GENERAL"}</definedName>
    <definedName name="rrrrrrre" hidden="1">{"TAB1",#N/A,TRUE,"GENERAL";"TAB2",#N/A,TRUE,"GENERAL";"TAB3",#N/A,TRUE,"GENERAL";"TAB4",#N/A,TRUE,"GENERAL";"TAB5",#N/A,TRUE,"GENERAL"}</definedName>
    <definedName name="rrrrt" localSheetId="16" hidden="1">{"via1",#N/A,TRUE,"general";"via2",#N/A,TRUE,"general";"via3",#N/A,TRUE,"general"}</definedName>
    <definedName name="rrrrt" localSheetId="12" hidden="1">{"via1",#N/A,TRUE,"general";"via2",#N/A,TRUE,"general";"via3",#N/A,TRUE,"general"}</definedName>
    <definedName name="rrrrt" hidden="1">{"via1",#N/A,TRUE,"general";"via2",#N/A,TRUE,"general";"via3",#N/A,TRUE,"general"}</definedName>
    <definedName name="RRRTGTG">#REF!</definedName>
    <definedName name="Rs">#REF!</definedName>
    <definedName name="RSB">#REF!</definedName>
    <definedName name="rsdgsd5" localSheetId="16" hidden="1">{"TAB1",#N/A,TRUE,"GENERAL";"TAB2",#N/A,TRUE,"GENERAL";"TAB3",#N/A,TRUE,"GENERAL";"TAB4",#N/A,TRUE,"GENERAL";"TAB5",#N/A,TRUE,"GENERAL"}</definedName>
    <definedName name="rsdgsd5" localSheetId="1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16">#N/A</definedName>
    <definedName name="rt" localSheetId="12">#N/A</definedName>
    <definedName name="rt" hidden="1">{"TAB1",#N/A,TRUE,"GENERAL";"TAB2",#N/A,TRUE,"GENERAL";"TAB3",#N/A,TRUE,"GENERAL";"TAB4",#N/A,TRUE,"GENERAL";"TAB5",#N/A,TRUE,"GENERAL"}</definedName>
    <definedName name="rte" localSheetId="16">#N/A</definedName>
    <definedName name="rte" localSheetId="12">#N/A</definedName>
    <definedName name="rte" hidden="1">{"TAB1",#N/A,TRUE,"GENERAL";"TAB2",#N/A,TRUE,"GENERAL";"TAB3",#N/A,TRUE,"GENERAL";"TAB4",#N/A,TRUE,"GENERAL";"TAB5",#N/A,TRUE,"GENERAL"}</definedName>
    <definedName name="rteg" localSheetId="16" hidden="1">{"via1",#N/A,TRUE,"general";"via2",#N/A,TRUE,"general";"via3",#N/A,TRUE,"general"}</definedName>
    <definedName name="rteg" localSheetId="12" hidden="1">{"via1",#N/A,TRUE,"general";"via2",#N/A,TRUE,"general";"via3",#N/A,TRUE,"general"}</definedName>
    <definedName name="rteg" hidden="1">{"via1",#N/A,TRUE,"general";"via2",#N/A,TRUE,"general";"via3",#N/A,TRUE,"general"}</definedName>
    <definedName name="rtert" localSheetId="16" hidden="1">{"TAB1",#N/A,TRUE,"GENERAL";"TAB2",#N/A,TRUE,"GENERAL";"TAB3",#N/A,TRUE,"GENERAL";"TAB4",#N/A,TRUE,"GENERAL";"TAB5",#N/A,TRUE,"GENERAL"}</definedName>
    <definedName name="rtert" localSheetId="12" hidden="1">{"TAB1",#N/A,TRUE,"GENERAL";"TAB2",#N/A,TRUE,"GENERAL";"TAB3",#N/A,TRUE,"GENERAL";"TAB4",#N/A,TRUE,"GENERAL";"TAB5",#N/A,TRUE,"GENERAL"}</definedName>
    <definedName name="rtert" hidden="1">{"TAB1",#N/A,TRUE,"GENERAL";"TAB2",#N/A,TRUE,"GENERAL";"TAB3",#N/A,TRUE,"GENERAL";"TAB4",#N/A,TRUE,"GENERAL";"TAB5",#N/A,TRUE,"GENERAL"}</definedName>
    <definedName name="rtes" localSheetId="16" hidden="1">{"via1",#N/A,TRUE,"general";"via2",#N/A,TRUE,"general";"via3",#N/A,TRUE,"general"}</definedName>
    <definedName name="rtes" localSheetId="12" hidden="1">{"via1",#N/A,TRUE,"general";"via2",#N/A,TRUE,"general";"via3",#N/A,TRUE,"general"}</definedName>
    <definedName name="rtes" hidden="1">{"via1",#N/A,TRUE,"general";"via2",#N/A,TRUE,"general";"via3",#N/A,TRUE,"general"}</definedName>
    <definedName name="rtewth" localSheetId="16" hidden="1">{"TAB1",#N/A,TRUE,"GENERAL";"TAB2",#N/A,TRUE,"GENERAL";"TAB3",#N/A,TRUE,"GENERAL";"TAB4",#N/A,TRUE,"GENERAL";"TAB5",#N/A,TRUE,"GENERAL"}</definedName>
    <definedName name="rtewth" localSheetId="12" hidden="1">{"TAB1",#N/A,TRUE,"GENERAL";"TAB2",#N/A,TRUE,"GENERAL";"TAB3",#N/A,TRUE,"GENERAL";"TAB4",#N/A,TRUE,"GENERAL";"TAB5",#N/A,TRUE,"GENERAL"}</definedName>
    <definedName name="rtewth" hidden="1">{"TAB1",#N/A,TRUE,"GENERAL";"TAB2",#N/A,TRUE,"GENERAL";"TAB3",#N/A,TRUE,"GENERAL";"TAB4",#N/A,TRUE,"GENERAL";"TAB5",#N/A,TRUE,"GENERAL"}</definedName>
    <definedName name="rthjtj" localSheetId="16" hidden="1">{"TAB1",#N/A,TRUE,"GENERAL";"TAB2",#N/A,TRUE,"GENERAL";"TAB3",#N/A,TRUE,"GENERAL";"TAB4",#N/A,TRUE,"GENERAL";"TAB5",#N/A,TRUE,"GENERAL"}</definedName>
    <definedName name="rthjtj" localSheetId="12" hidden="1">{"TAB1",#N/A,TRUE,"GENERAL";"TAB2",#N/A,TRUE,"GENERAL";"TAB3",#N/A,TRUE,"GENERAL";"TAB4",#N/A,TRUE,"GENERAL";"TAB5",#N/A,TRUE,"GENERAL"}</definedName>
    <definedName name="rthjtj" hidden="1">{"TAB1",#N/A,TRUE,"GENERAL";"TAB2",#N/A,TRUE,"GENERAL";"TAB3",#N/A,TRUE,"GENERAL";"TAB4",#N/A,TRUE,"GENERAL";"TAB5",#N/A,TRUE,"GENERAL"}</definedName>
    <definedName name="rthrthg" localSheetId="16" hidden="1">{"via1",#N/A,TRUE,"general";"via2",#N/A,TRUE,"general";"via3",#N/A,TRUE,"general"}</definedName>
    <definedName name="rthrthg" localSheetId="12" hidden="1">{"via1",#N/A,TRUE,"general";"via2",#N/A,TRUE,"general";"via3",#N/A,TRUE,"general"}</definedName>
    <definedName name="rthrthg" hidden="1">{"via1",#N/A,TRUE,"general";"via2",#N/A,TRUE,"general";"via3",#N/A,TRUE,"general"}</definedName>
    <definedName name="rthtrh" localSheetId="16" hidden="1">{"via1",#N/A,TRUE,"general";"via2",#N/A,TRUE,"general";"via3",#N/A,TRUE,"general"}</definedName>
    <definedName name="rthtrh" localSheetId="12" hidden="1">{"via1",#N/A,TRUE,"general";"via2",#N/A,TRUE,"general";"via3",#N/A,TRUE,"general"}</definedName>
    <definedName name="rthtrh" hidden="1">{"via1",#N/A,TRUE,"general";"via2",#N/A,TRUE,"general";"via3",#N/A,TRUE,"general"}</definedName>
    <definedName name="rtkk" localSheetId="16" hidden="1">{"via1",#N/A,TRUE,"general";"via2",#N/A,TRUE,"general";"via3",#N/A,TRUE,"general"}</definedName>
    <definedName name="rtkk" localSheetId="12" hidden="1">{"via1",#N/A,TRUE,"general";"via2",#N/A,TRUE,"general";"via3",#N/A,TRUE,"general"}</definedName>
    <definedName name="rtkk" hidden="1">{"via1",#N/A,TRUE,"general";"via2",#N/A,TRUE,"general";"via3",#N/A,TRUE,"general"}</definedName>
    <definedName name="rttthy" localSheetId="16" hidden="1">{"via1",#N/A,TRUE,"general";"via2",#N/A,TRUE,"general";"via3",#N/A,TRUE,"general"}</definedName>
    <definedName name="rttthy" localSheetId="12" hidden="1">{"via1",#N/A,TRUE,"general";"via2",#N/A,TRUE,"general";"via3",#N/A,TRUE,"general"}</definedName>
    <definedName name="rttthy" hidden="1">{"via1",#N/A,TRUE,"general";"via2",#N/A,TRUE,"general";"via3",#N/A,TRUE,"general"}</definedName>
    <definedName name="rtu" localSheetId="16" hidden="1">{"via1",#N/A,TRUE,"general";"via2",#N/A,TRUE,"general";"via3",#N/A,TRUE,"general"}</definedName>
    <definedName name="rtu" localSheetId="12" hidden="1">{"via1",#N/A,TRUE,"general";"via2",#N/A,TRUE,"general";"via3",#N/A,TRUE,"general"}</definedName>
    <definedName name="rtu" hidden="1">{"via1",#N/A,TRUE,"general";"via2",#N/A,TRUE,"general";"via3",#N/A,TRUE,"general"}</definedName>
    <definedName name="rtug" localSheetId="16" hidden="1">{"TAB1",#N/A,TRUE,"GENERAL";"TAB2",#N/A,TRUE,"GENERAL";"TAB3",#N/A,TRUE,"GENERAL";"TAB4",#N/A,TRUE,"GENERAL";"TAB5",#N/A,TRUE,"GENERAL"}</definedName>
    <definedName name="rtug" localSheetId="12" hidden="1">{"TAB1",#N/A,TRUE,"GENERAL";"TAB2",#N/A,TRUE,"GENERAL";"TAB3",#N/A,TRUE,"GENERAL";"TAB4",#N/A,TRUE,"GENERAL";"TAB5",#N/A,TRUE,"GENERAL"}</definedName>
    <definedName name="rtug" hidden="1">{"TAB1",#N/A,TRUE,"GENERAL";"TAB2",#N/A,TRUE,"GENERAL";"TAB3",#N/A,TRUE,"GENERAL";"TAB4",#N/A,TRUE,"GENERAL";"TAB5",#N/A,TRUE,"GENERAL"}</definedName>
    <definedName name="rtugsd" localSheetId="16" hidden="1">{"TAB1",#N/A,TRUE,"GENERAL";"TAB2",#N/A,TRUE,"GENERAL";"TAB3",#N/A,TRUE,"GENERAL";"TAB4",#N/A,TRUE,"GENERAL";"TAB5",#N/A,TRUE,"GENERAL"}</definedName>
    <definedName name="rtugsd" localSheetId="12" hidden="1">{"TAB1",#N/A,TRUE,"GENERAL";"TAB2",#N/A,TRUE,"GENERAL";"TAB3",#N/A,TRUE,"GENERAL";"TAB4",#N/A,TRUE,"GENERAL";"TAB5",#N/A,TRUE,"GENERAL"}</definedName>
    <definedName name="rtugsd" hidden="1">{"TAB1",#N/A,TRUE,"GENERAL";"TAB2",#N/A,TRUE,"GENERAL";"TAB3",#N/A,TRUE,"GENERAL";"TAB4",#N/A,TRUE,"GENERAL";"TAB5",#N/A,TRUE,"GENERAL"}</definedName>
    <definedName name="rturtu" localSheetId="16" hidden="1">{"via1",#N/A,TRUE,"general";"via2",#N/A,TRUE,"general";"via3",#N/A,TRUE,"general"}</definedName>
    <definedName name="rturtu" localSheetId="12" hidden="1">{"via1",#N/A,TRUE,"general";"via2",#N/A,TRUE,"general";"via3",#N/A,TRUE,"general"}</definedName>
    <definedName name="rturtu" hidden="1">{"via1",#N/A,TRUE,"general";"via2",#N/A,TRUE,"general";"via3",#N/A,TRUE,"general"}</definedName>
    <definedName name="rturu" localSheetId="16" hidden="1">{"via1",#N/A,TRUE,"general";"via2",#N/A,TRUE,"general";"via3",#N/A,TRUE,"general"}</definedName>
    <definedName name="rturu" localSheetId="12" hidden="1">{"via1",#N/A,TRUE,"general";"via2",#N/A,TRUE,"general";"via3",#N/A,TRUE,"general"}</definedName>
    <definedName name="rturu" hidden="1">{"via1",#N/A,TRUE,"general";"via2",#N/A,TRUE,"general";"via3",#N/A,TRUE,"general"}</definedName>
    <definedName name="rtut" localSheetId="16" hidden="1">{"via1",#N/A,TRUE,"general";"via2",#N/A,TRUE,"general";"via3",#N/A,TRUE,"general"}</definedName>
    <definedName name="rtut" localSheetId="12" hidden="1">{"via1",#N/A,TRUE,"general";"via2",#N/A,TRUE,"general";"via3",#N/A,TRUE,"general"}</definedName>
    <definedName name="rtut" hidden="1">{"via1",#N/A,TRUE,"general";"via2",#N/A,TRUE,"general";"via3",#N/A,TRUE,"general"}</definedName>
    <definedName name="rtutru" localSheetId="16" hidden="1">{"via1",#N/A,TRUE,"general";"via2",#N/A,TRUE,"general";"via3",#N/A,TRUE,"general"}</definedName>
    <definedName name="rtutru" localSheetId="12" hidden="1">{"via1",#N/A,TRUE,"general";"via2",#N/A,TRUE,"general";"via3",#N/A,TRUE,"general"}</definedName>
    <definedName name="rtutru" hidden="1">{"via1",#N/A,TRUE,"general";"via2",#N/A,TRUE,"general";"via3",#N/A,TRUE,"general"}</definedName>
    <definedName name="rtuy" localSheetId="16" hidden="1">{"via1",#N/A,TRUE,"general";"via2",#N/A,TRUE,"general";"via3",#N/A,TRUE,"general"}</definedName>
    <definedName name="rtuy" localSheetId="12" hidden="1">{"via1",#N/A,TRUE,"general";"via2",#N/A,TRUE,"general";"via3",#N/A,TRUE,"general"}</definedName>
    <definedName name="rtuy" hidden="1">{"via1",#N/A,TRUE,"general";"via2",#N/A,TRUE,"general";"via3",#N/A,TRUE,"general"}</definedName>
    <definedName name="rty">#N/A</definedName>
    <definedName name="RTYHJHERTH">#N/A</definedName>
    <definedName name="rtyhr" localSheetId="16" hidden="1">{"TAB1",#N/A,TRUE,"GENERAL";"TAB2",#N/A,TRUE,"GENERAL";"TAB3",#N/A,TRUE,"GENERAL";"TAB4",#N/A,TRUE,"GENERAL";"TAB5",#N/A,TRUE,"GENERAL"}</definedName>
    <definedName name="rtyhr" localSheetId="12" hidden="1">{"TAB1",#N/A,TRUE,"GENERAL";"TAB2",#N/A,TRUE,"GENERAL";"TAB3",#N/A,TRUE,"GENERAL";"TAB4",#N/A,TRUE,"GENERAL";"TAB5",#N/A,TRUE,"GENERAL"}</definedName>
    <definedName name="rtyhr" hidden="1">{"TAB1",#N/A,TRUE,"GENERAL";"TAB2",#N/A,TRUE,"GENERAL";"TAB3",#N/A,TRUE,"GENERAL";"TAB4",#N/A,TRUE,"GENERAL";"TAB5",#N/A,TRUE,"GENERAL"}</definedName>
    <definedName name="rtym" localSheetId="16" hidden="1">{"via1",#N/A,TRUE,"general";"via2",#N/A,TRUE,"general";"via3",#N/A,TRUE,"general"}</definedName>
    <definedName name="rtym" localSheetId="12" hidden="1">{"via1",#N/A,TRUE,"general";"via2",#N/A,TRUE,"general";"via3",#N/A,TRUE,"general"}</definedName>
    <definedName name="rtym" hidden="1">{"via1",#N/A,TRUE,"general";"via2",#N/A,TRUE,"general";"via3",#N/A,TRUE,"general"}</definedName>
    <definedName name="rtyrey" localSheetId="16" hidden="1">{"TAB1",#N/A,TRUE,"GENERAL";"TAB2",#N/A,TRUE,"GENERAL";"TAB3",#N/A,TRUE,"GENERAL";"TAB4",#N/A,TRUE,"GENERAL";"TAB5",#N/A,TRUE,"GENERAL"}</definedName>
    <definedName name="rtyrey" localSheetId="12" hidden="1">{"TAB1",#N/A,TRUE,"GENERAL";"TAB2",#N/A,TRUE,"GENERAL";"TAB3",#N/A,TRUE,"GENERAL";"TAB4",#N/A,TRUE,"GENERAL";"TAB5",#N/A,TRUE,"GENERAL"}</definedName>
    <definedName name="rtyrey" hidden="1">{"TAB1",#N/A,TRUE,"GENERAL";"TAB2",#N/A,TRUE,"GENERAL";"TAB3",#N/A,TRUE,"GENERAL";"TAB4",#N/A,TRUE,"GENERAL";"TAB5",#N/A,TRUE,"GENERAL"}</definedName>
    <definedName name="rtyrh" localSheetId="16" hidden="1">{"via1",#N/A,TRUE,"general";"via2",#N/A,TRUE,"general";"via3",#N/A,TRUE,"general"}</definedName>
    <definedName name="rtyrh" localSheetId="12" hidden="1">{"via1",#N/A,TRUE,"general";"via2",#N/A,TRUE,"general";"via3",#N/A,TRUE,"general"}</definedName>
    <definedName name="rtyrh" hidden="1">{"via1",#N/A,TRUE,"general";"via2",#N/A,TRUE,"general";"via3",#N/A,TRUE,"general"}</definedName>
    <definedName name="RTYRTY" localSheetId="16" hidden="1">{"via1",#N/A,TRUE,"general";"via2",#N/A,TRUE,"general";"via3",#N/A,TRUE,"general"}</definedName>
    <definedName name="RTYRTY" localSheetId="12" hidden="1">{"via1",#N/A,TRUE,"general";"via2",#N/A,TRUE,"general";"via3",#N/A,TRUE,"general"}</definedName>
    <definedName name="RTYRTY" hidden="1">{"via1",#N/A,TRUE,"general";"via2",#N/A,TRUE,"general";"via3",#N/A,TRUE,"general"}</definedName>
    <definedName name="rtyt" localSheetId="16" hidden="1">{"TAB1",#N/A,TRUE,"GENERAL";"TAB2",#N/A,TRUE,"GENERAL";"TAB3",#N/A,TRUE,"GENERAL";"TAB4",#N/A,TRUE,"GENERAL";"TAB5",#N/A,TRUE,"GENERAL"}</definedName>
    <definedName name="rtyt" localSheetId="12" hidden="1">{"TAB1",#N/A,TRUE,"GENERAL";"TAB2",#N/A,TRUE,"GENERAL";"TAB3",#N/A,TRUE,"GENERAL";"TAB4",#N/A,TRUE,"GENERAL";"TAB5",#N/A,TRUE,"GENERAL"}</definedName>
    <definedName name="rtyt" hidden="1">{"TAB1",#N/A,TRUE,"GENERAL";"TAB2",#N/A,TRUE,"GENERAL";"TAB3",#N/A,TRUE,"GENERAL";"TAB4",#N/A,TRUE,"GENERAL";"TAB5",#N/A,TRUE,"GENERAL"}</definedName>
    <definedName name="rtytry" localSheetId="16" hidden="1">{"via1",#N/A,TRUE,"general";"via2",#N/A,TRUE,"general";"via3",#N/A,TRUE,"general"}</definedName>
    <definedName name="rtytry" localSheetId="12" hidden="1">{"via1",#N/A,TRUE,"general";"via2",#N/A,TRUE,"general";"via3",#N/A,TRUE,"general"}</definedName>
    <definedName name="rtytry" hidden="1">{"via1",#N/A,TRUE,"general";"via2",#N/A,TRUE,"general";"via3",#N/A,TRUE,"general"}</definedName>
    <definedName name="ruru" localSheetId="16" hidden="1">{"TAB1",#N/A,TRUE,"GENERAL";"TAB2",#N/A,TRUE,"GENERAL";"TAB3",#N/A,TRUE,"GENERAL";"TAB4",#N/A,TRUE,"GENERAL";"TAB5",#N/A,TRUE,"GENERAL"}</definedName>
    <definedName name="ruru" localSheetId="1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A">#REF!</definedName>
    <definedName name="rutu" localSheetId="16" hidden="1">{"via1",#N/A,TRUE,"general";"via2",#N/A,TRUE,"general";"via3",#N/A,TRUE,"general"}</definedName>
    <definedName name="rutu" localSheetId="12" hidden="1">{"via1",#N/A,TRUE,"general";"via2",#N/A,TRUE,"general";"via3",#N/A,TRUE,"general"}</definedName>
    <definedName name="rutu" hidden="1">{"via1",#N/A,TRUE,"general";"via2",#N/A,TRUE,"general";"via3",#N/A,TRUE,"general"}</definedName>
    <definedName name="Rv">#REF!</definedName>
    <definedName name="RVS">#REF!</definedName>
    <definedName name="RW">#N/A</definedName>
    <definedName name="rwt" localSheetId="16" hidden="1">{"via1",#N/A,TRUE,"general";"via2",#N/A,TRUE,"general";"via3",#N/A,TRUE,"general"}</definedName>
    <definedName name="rwt" localSheetId="12" hidden="1">{"via1",#N/A,TRUE,"general";"via2",#N/A,TRUE,"general";"via3",#N/A,TRUE,"general"}</definedName>
    <definedName name="rwt" hidden="1">{"via1",#N/A,TRUE,"general";"via2",#N/A,TRUE,"general";"via3",#N/A,TRUE,"general"}</definedName>
    <definedName name="Rx">#REF!</definedName>
    <definedName name="ry" localSheetId="16">#N/A</definedName>
    <definedName name="ry" localSheetId="12">#N/A</definedName>
    <definedName name="ry" hidden="1">{"via1",#N/A,TRUE,"general";"via2",#N/A,TRUE,"general";"via3",#N/A,TRUE,"general"}</definedName>
    <definedName name="ryeryb" localSheetId="16" hidden="1">{"TAB1",#N/A,TRUE,"GENERAL";"TAB2",#N/A,TRUE,"GENERAL";"TAB3",#N/A,TRUE,"GENERAL";"TAB4",#N/A,TRUE,"GENERAL";"TAB5",#N/A,TRUE,"GENERAL"}</definedName>
    <definedName name="ryeryb" localSheetId="12" hidden="1">{"TAB1",#N/A,TRUE,"GENERAL";"TAB2",#N/A,TRUE,"GENERAL";"TAB3",#N/A,TRUE,"GENERAL";"TAB4",#N/A,TRUE,"GENERAL";"TAB5",#N/A,TRUE,"GENERAL"}</definedName>
    <definedName name="ryeryb" hidden="1">{"TAB1",#N/A,TRUE,"GENERAL";"TAB2",#N/A,TRUE,"GENERAL";"TAB3",#N/A,TRUE,"GENERAL";"TAB4",#N/A,TRUE,"GENERAL";"TAB5",#N/A,TRUE,"GENERAL"}</definedName>
    <definedName name="rytrsdg" localSheetId="16" hidden="1">{"via1",#N/A,TRUE,"general";"via2",#N/A,TRUE,"general";"via3",#N/A,TRUE,"general"}</definedName>
    <definedName name="rytrsdg" localSheetId="12" hidden="1">{"via1",#N/A,TRUE,"general";"via2",#N/A,TRUE,"general";"via3",#N/A,TRUE,"general"}</definedName>
    <definedName name="rytrsdg" hidden="1">{"via1",#N/A,TRUE,"general";"via2",#N/A,TRUE,"general";"via3",#N/A,TRUE,"general"}</definedName>
    <definedName name="RYUKEDKYSTJR">#N/A</definedName>
    <definedName name="RYUKIRETYKIRTYU">#N/A</definedName>
    <definedName name="Rz">#REF!</definedName>
    <definedName name="S">#REF!</definedName>
    <definedName name="SA">#REF!</definedName>
    <definedName name="saa" localSheetId="16" hidden="1">{"via1",#N/A,TRUE,"general";"via2",#N/A,TRUE,"general";"via3",#N/A,TRUE,"general"}</definedName>
    <definedName name="saa" localSheetId="12" hidden="1">{"via1",#N/A,TRUE,"general";"via2",#N/A,TRUE,"general";"via3",#N/A,TRUE,"general"}</definedName>
    <definedName name="saa" hidden="1">{"via1",#N/A,TRUE,"general";"via2",#N/A,TRUE,"general";"via3",#N/A,TRUE,"general"}</definedName>
    <definedName name="SAASD">#REF!</definedName>
    <definedName name="SAD" localSheetId="16" hidden="1">{"via1",#N/A,TRUE,"general";"via2",#N/A,TRUE,"general";"via3",#N/A,TRUE,"general"}</definedName>
    <definedName name="SAD" localSheetId="12" hidden="1">{"via1",#N/A,TRUE,"general";"via2",#N/A,TRUE,"general";"via3",#N/A,TRUE,"general"}</definedName>
    <definedName name="SAD" hidden="1">{"via1",#N/A,TRUE,"general";"via2",#N/A,TRUE,"general";"via3",#N/A,TRUE,"general"}</definedName>
    <definedName name="SADF" localSheetId="16" hidden="1">{"via1",#N/A,TRUE,"general";"via2",#N/A,TRUE,"general";"via3",#N/A,TRUE,"general"}</definedName>
    <definedName name="SADF" localSheetId="12" hidden="1">{"via1",#N/A,TRUE,"general";"via2",#N/A,TRUE,"general";"via3",#N/A,TRUE,"general"}</definedName>
    <definedName name="SADF" hidden="1">{"via1",#N/A,TRUE,"general";"via2",#N/A,TRUE,"general";"via3",#N/A,TRUE,"general"}</definedName>
    <definedName name="sadff" localSheetId="16" hidden="1">{"TAB1",#N/A,TRUE,"GENERAL";"TAB2",#N/A,TRUE,"GENERAL";"TAB3",#N/A,TRUE,"GENERAL";"TAB4",#N/A,TRUE,"GENERAL";"TAB5",#N/A,TRUE,"GENERAL"}</definedName>
    <definedName name="sadff" localSheetId="12" hidden="1">{"TAB1",#N/A,TRUE,"GENERAL";"TAB2",#N/A,TRUE,"GENERAL";"TAB3",#N/A,TRUE,"GENERAL";"TAB4",#N/A,TRUE,"GENERAL";"TAB5",#N/A,TRUE,"GENERAL"}</definedName>
    <definedName name="sadff" hidden="1">{"TAB1",#N/A,TRUE,"GENERAL";"TAB2",#N/A,TRUE,"GENERAL";"TAB3",#N/A,TRUE,"GENERAL";"TAB4",#N/A,TRUE,"GENERAL";"TAB5",#N/A,TRUE,"GENERAL"}</definedName>
    <definedName name="sadfo" localSheetId="16" hidden="1">{"via1",#N/A,TRUE,"general";"via2",#N/A,TRUE,"general";"via3",#N/A,TRUE,"general"}</definedName>
    <definedName name="sadfo" localSheetId="12" hidden="1">{"via1",#N/A,TRUE,"general";"via2",#N/A,TRUE,"general";"via3",#N/A,TRUE,"general"}</definedName>
    <definedName name="sadfo" hidden="1">{"via1",#N/A,TRUE,"general";"via2",#N/A,TRUE,"general";"via3",#N/A,TRUE,"general"}</definedName>
    <definedName name="safdp" localSheetId="16" hidden="1">{"TAB1",#N/A,TRUE,"GENERAL";"TAB2",#N/A,TRUE,"GENERAL";"TAB3",#N/A,TRUE,"GENERAL";"TAB4",#N/A,TRUE,"GENERAL";"TAB5",#N/A,TRUE,"GENERAL"}</definedName>
    <definedName name="safdp" localSheetId="12" hidden="1">{"TAB1",#N/A,TRUE,"GENERAL";"TAB2",#N/A,TRUE,"GENERAL";"TAB3",#N/A,TRUE,"GENERAL";"TAB4",#N/A,TRUE,"GENERAL";"TAB5",#N/A,TRUE,"GENERAL"}</definedName>
    <definedName name="safdp" hidden="1">{"TAB1",#N/A,TRUE,"GENERAL";"TAB2",#N/A,TRUE,"GENERAL";"TAB3",#N/A,TRUE,"GENERAL";"TAB4",#N/A,TRUE,"GENERAL";"TAB5",#N/A,TRUE,"GENERAL"}</definedName>
    <definedName name="Salarios">#REF!</definedName>
    <definedName name="SalConv">#REF!</definedName>
    <definedName name="SALID1">#REF!</definedName>
    <definedName name="Salida_de_Barrera_Fotoelectrica">#REF!</definedName>
    <definedName name="Salida_de_Datos_1XRJ45__Cat_5___Incluye_toma_cajas__Faceplate_y_Accesorios">#REF!</definedName>
    <definedName name="Salida_de_Sensor_de_Movimiento">#REF!</definedName>
    <definedName name="Salida_de_Sonido__Incluye_Toma__Cajas_y_Conductor_para_Sonido">#REF!</definedName>
    <definedName name="Salida_de_Toma_Telefonica_Plug_Americano_Doble_RJ45_4_Hilos">#REF!</definedName>
    <definedName name="Salida_para_Microfono__Incluye_Toma__Cajas_y_Conductor_para_Sonido">#REF!</definedName>
    <definedName name="Salidas_de_Alumbrado_en_Tuberia_PVC">#REF!</definedName>
    <definedName name="Salidas_de_Alumbrado_Luminarias_Tipo_Wall_Pack__y_Metal_Halide_en_T._PVC">#REF!</definedName>
    <definedName name="Salidas_de_Tomacorriente_Monofasicas_Normales_15_A__120_V__5_15R">#REF!</definedName>
    <definedName name="Salidas_de_Tomacorriente_Monofasicas_Reguladas_15_A__120_V__5_15R">#REF!</definedName>
    <definedName name="Salidas_de_Tomacorriente_Trifasica_30_A__220_V">#REF!</definedName>
    <definedName name="Salidas_de_TV__Incluye_Toma_y_Cajas">#REF!</definedName>
    <definedName name="SALL1">#REF!</definedName>
    <definedName name="SALL2">#REF!</definedName>
    <definedName name="SalMinimo">#REF!</definedName>
    <definedName name="sanfernando">#REF!</definedName>
    <definedName name="sanfernando2">#REF!</definedName>
    <definedName name="Sangregado_2.00_m">#REF!</definedName>
    <definedName name="Sanitario_de_fluxometro_blanco_Corona.">#REF!</definedName>
    <definedName name="sanitario_porcelana_blanco">#REF!</definedName>
    <definedName name="Sanitario_Stilo_Ref._30535_100">#REF!</definedName>
    <definedName name="sara">#REF!</definedName>
    <definedName name="SARDINELV">#REF!</definedName>
    <definedName name="sasa">#REF!</definedName>
    <definedName name="SB">#REF!</definedName>
    <definedName name="sbe">#N/A</definedName>
    <definedName name="sbgfbgdr" localSheetId="16" hidden="1">{"via1",#N/A,TRUE,"general";"via2",#N/A,TRUE,"general";"via3",#N/A,TRUE,"general"}</definedName>
    <definedName name="sbgfbgdr" localSheetId="12" hidden="1">{"via1",#N/A,TRUE,"general";"via2",#N/A,TRUE,"general";"via3",#N/A,TRUE,"general"}</definedName>
    <definedName name="sbgfbgdr" hidden="1">{"via1",#N/A,TRUE,"general";"via2",#N/A,TRUE,"general";"via3",#N/A,TRUE,"general"}</definedName>
    <definedName name="sbrbasa">[42]mater!$D$29</definedName>
    <definedName name="SBS">#REF!</definedName>
    <definedName name="SbtPpto">#REF!</definedName>
    <definedName name="SC">#REF!</definedName>
    <definedName name="Sched_Pay">#REF!</definedName>
    <definedName name="Scheduled_Extra_Payments">#REF!</definedName>
    <definedName name="Scheduled_Interest_Rate">#REF!</definedName>
    <definedName name="Scheduled_Monthly_Payment">#REF!</definedName>
    <definedName name="sd" localSheetId="16">#N/A</definedName>
    <definedName name="sd" localSheetId="12">#N/A</definedName>
    <definedName name="sd" hidden="1">{"TAB1",#N/A,TRUE,"GENERAL";"TAB2",#N/A,TRUE,"GENERAL";"TAB3",#N/A,TRUE,"GENERAL";"TAB4",#N/A,TRUE,"GENERAL";"TAB5",#N/A,TRUE,"GENERAL"}</definedName>
    <definedName name="sdaf" localSheetId="16" hidden="1">{"via1",#N/A,TRUE,"general";"via2",#N/A,TRUE,"general";"via3",#N/A,TRUE,"general"}</definedName>
    <definedName name="sdaf" localSheetId="12" hidden="1">{"via1",#N/A,TRUE,"general";"via2",#N/A,TRUE,"general";"via3",#N/A,TRUE,"general"}</definedName>
    <definedName name="sdaf" hidden="1">{"via1",#N/A,TRUE,"general";"via2",#N/A,TRUE,"general";"via3",#N/A,TRUE,"general"}</definedName>
    <definedName name="sdas" localSheetId="16" hidden="1">{"via1",#N/A,TRUE,"general";"via2",#N/A,TRUE,"general";"via3",#N/A,TRUE,"general"}</definedName>
    <definedName name="sdas" localSheetId="12" hidden="1">{"via1",#N/A,TRUE,"general";"via2",#N/A,TRUE,"general";"via3",#N/A,TRUE,"general"}</definedName>
    <definedName name="sdas" hidden="1">{"via1",#N/A,TRUE,"general";"via2",#N/A,TRUE,"general";"via3",#N/A,TRUE,"general"}</definedName>
    <definedName name="sdasdf" localSheetId="16" hidden="1">{"via1",#N/A,TRUE,"general";"via2",#N/A,TRUE,"general";"via3",#N/A,TRUE,"general"}</definedName>
    <definedName name="sdasdf" localSheetId="12" hidden="1">{"via1",#N/A,TRUE,"general";"via2",#N/A,TRUE,"general";"via3",#N/A,TRUE,"general"}</definedName>
    <definedName name="sdasdf" hidden="1">{"via1",#N/A,TRUE,"general";"via2",#N/A,TRUE,"general";"via3",#N/A,TRUE,"general"}</definedName>
    <definedName name="sdc">#N/A</definedName>
    <definedName name="SDCDSCT" localSheetId="16" hidden="1">{"TAB1",#N/A,TRUE,"GENERAL";"TAB2",#N/A,TRUE,"GENERAL";"TAB3",#N/A,TRUE,"GENERAL";"TAB4",#N/A,TRUE,"GENERAL";"TAB5",#N/A,TRUE,"GENERAL"}</definedName>
    <definedName name="SDCDSCT" localSheetId="12" hidden="1">{"TAB1",#N/A,TRUE,"GENERAL";"TAB2",#N/A,TRUE,"GENERAL";"TAB3",#N/A,TRUE,"GENERAL";"TAB4",#N/A,TRUE,"GENERAL";"TAB5",#N/A,TRUE,"GENERAL"}</definedName>
    <definedName name="SDCDSCT" hidden="1">{"TAB1",#N/A,TRUE,"GENERAL";"TAB2",#N/A,TRUE,"GENERAL";"TAB3",#N/A,TRUE,"GENERAL";"TAB4",#N/A,TRUE,"GENERAL";"TAB5",#N/A,TRUE,"GENERAL"}</definedName>
    <definedName name="SDDSAFF" localSheetId="16" hidden="1">{#N/A,#N/A,TRUE,"1842CWN0"}</definedName>
    <definedName name="SDDSAFF" localSheetId="12" hidden="1">{#N/A,#N/A,TRUE,"1842CWN0"}</definedName>
    <definedName name="SDDSAFF" hidden="1">{#N/A,#N/A,TRUE,"1842CWN0"}</definedName>
    <definedName name="SDE">#N/A</definedName>
    <definedName name="sdf">#REF!</definedName>
    <definedName name="SDFCE" localSheetId="16" hidden="1">{"TAB1",#N/A,TRUE,"GENERAL";"TAB2",#N/A,TRUE,"GENERAL";"TAB3",#N/A,TRUE,"GENERAL";"TAB4",#N/A,TRUE,"GENERAL";"TAB5",#N/A,TRUE,"GENERAL"}</definedName>
    <definedName name="SDFCE" localSheetId="12" hidden="1">{"TAB1",#N/A,TRUE,"GENERAL";"TAB2",#N/A,TRUE,"GENERAL";"TAB3",#N/A,TRUE,"GENERAL";"TAB4",#N/A,TRUE,"GENERAL";"TAB5",#N/A,TRUE,"GENERAL"}</definedName>
    <definedName name="SDFCE" hidden="1">{"TAB1",#N/A,TRUE,"GENERAL";"TAB2",#N/A,TRUE,"GENERAL";"TAB3",#N/A,TRUE,"GENERAL";"TAB4",#N/A,TRUE,"GENERAL";"TAB5",#N/A,TRUE,"GENERAL"}</definedName>
    <definedName name="sdfd" localSheetId="16" hidden="1">{"via1",#N/A,TRUE,"general";"via2",#N/A,TRUE,"general";"via3",#N/A,TRUE,"general"}</definedName>
    <definedName name="sdfd" localSheetId="12" hidden="1">{"via1",#N/A,TRUE,"general";"via2",#N/A,TRUE,"general";"via3",#N/A,TRUE,"general"}</definedName>
    <definedName name="sdfd" hidden="1">{"via1",#N/A,TRUE,"general";"via2",#N/A,TRUE,"general";"via3",#N/A,TRUE,"general"}</definedName>
    <definedName name="SDFDG" localSheetId="16" hidden="1">{#N/A,#N/A,TRUE,"1842CWN0"}</definedName>
    <definedName name="SDFDG" localSheetId="12" hidden="1">{#N/A,#N/A,TRUE,"1842CWN0"}</definedName>
    <definedName name="SDFDG" hidden="1">{#N/A,#N/A,TRUE,"1842CWN0"}</definedName>
    <definedName name="sdfds" localSheetId="16" hidden="1">{"via1",#N/A,TRUE,"general";"via2",#N/A,TRUE,"general";"via3",#N/A,TRUE,"general"}</definedName>
    <definedName name="sdfds" localSheetId="12" hidden="1">{"via1",#N/A,TRUE,"general";"via2",#N/A,TRUE,"general";"via3",#N/A,TRUE,"general"}</definedName>
    <definedName name="sdfds" hidden="1">{"via1",#N/A,TRUE,"general";"via2",#N/A,TRUE,"general";"via3",#N/A,TRUE,"general"}</definedName>
    <definedName name="SDFDSO" localSheetId="16" hidden="1">{"via1",#N/A,TRUE,"general";"via2",#N/A,TRUE,"general";"via3",#N/A,TRUE,"general"}</definedName>
    <definedName name="SDFDSO" localSheetId="12" hidden="1">{"via1",#N/A,TRUE,"general";"via2",#N/A,TRUE,"general";"via3",#N/A,TRUE,"general"}</definedName>
    <definedName name="SDFDSO" hidden="1">{"via1",#N/A,TRUE,"general";"via2",#N/A,TRUE,"general";"via3",#N/A,TRUE,"general"}</definedName>
    <definedName name="sdfdstp" localSheetId="16" hidden="1">{"TAB1",#N/A,TRUE,"GENERAL";"TAB2",#N/A,TRUE,"GENERAL";"TAB3",#N/A,TRUE,"GENERAL";"TAB4",#N/A,TRUE,"GENERAL";"TAB5",#N/A,TRUE,"GENERAL"}</definedName>
    <definedName name="sdfdstp" localSheetId="12" hidden="1">{"TAB1",#N/A,TRUE,"GENERAL";"TAB2",#N/A,TRUE,"GENERAL";"TAB3",#N/A,TRUE,"GENERAL";"TAB4",#N/A,TRUE,"GENERAL";"TAB5",#N/A,TRUE,"GENERAL"}</definedName>
    <definedName name="sdfdstp" hidden="1">{"TAB1",#N/A,TRUE,"GENERAL";"TAB2",#N/A,TRUE,"GENERAL";"TAB3",#N/A,TRUE,"GENERAL";"TAB4",#N/A,TRUE,"GENERAL";"TAB5",#N/A,TRUE,"GENERAL"}</definedName>
    <definedName name="sdfdxf">#N/A</definedName>
    <definedName name="SDFEO" localSheetId="16" hidden="1">{"via1",#N/A,TRUE,"general";"via2",#N/A,TRUE,"general";"via3",#N/A,TRUE,"general"}</definedName>
    <definedName name="SDFEO" localSheetId="12" hidden="1">{"via1",#N/A,TRUE,"general";"via2",#N/A,TRUE,"general";"via3",#N/A,TRUE,"general"}</definedName>
    <definedName name="SDFEO" hidden="1">{"via1",#N/A,TRUE,"general";"via2",#N/A,TRUE,"general";"via3",#N/A,TRUE,"general"}</definedName>
    <definedName name="sdfg" localSheetId="16" hidden="1">{"TAB1",#N/A,TRUE,"GENERAL";"TAB2",#N/A,TRUE,"GENERAL";"TAB3",#N/A,TRUE,"GENERAL";"TAB4",#N/A,TRUE,"GENERAL";"TAB5",#N/A,TRUE,"GENERAL"}</definedName>
    <definedName name="sdfg" localSheetId="12" hidden="1">{"TAB1",#N/A,TRUE,"GENERAL";"TAB2",#N/A,TRUE,"GENERAL";"TAB3",#N/A,TRUE,"GENERAL";"TAB4",#N/A,TRUE,"GENERAL";"TAB5",#N/A,TRUE,"GENERAL"}</definedName>
    <definedName name="sdfg" hidden="1">{"TAB1",#N/A,TRUE,"GENERAL";"TAB2",#N/A,TRUE,"GENERAL";"TAB3",#N/A,TRUE,"GENERAL";"TAB4",#N/A,TRUE,"GENERAL";"TAB5",#N/A,TRUE,"GENERAL"}</definedName>
    <definedName name="sdfgdsfk" localSheetId="16" hidden="1">{"via1",#N/A,TRUE,"general";"via2",#N/A,TRUE,"general";"via3",#N/A,TRUE,"general"}</definedName>
    <definedName name="sdfgdsfk" localSheetId="12" hidden="1">{"via1",#N/A,TRUE,"general";"via2",#N/A,TRUE,"general";"via3",#N/A,TRUE,"general"}</definedName>
    <definedName name="sdfgdsfk" hidden="1">{"via1",#N/A,TRUE,"general";"via2",#N/A,TRUE,"general";"via3",#N/A,TRUE,"general"}</definedName>
    <definedName name="sdfgsg" localSheetId="16" hidden="1">{"via1",#N/A,TRUE,"general";"via2",#N/A,TRUE,"general";"via3",#N/A,TRUE,"general"}</definedName>
    <definedName name="sdfgsg" localSheetId="12" hidden="1">{"via1",#N/A,TRUE,"general";"via2",#N/A,TRUE,"general";"via3",#N/A,TRUE,"general"}</definedName>
    <definedName name="sdfgsg" hidden="1">{"via1",#N/A,TRUE,"general";"via2",#N/A,TRUE,"general";"via3",#N/A,TRUE,"general"}</definedName>
    <definedName name="sdfhjfasdfjasj">#REF!</definedName>
    <definedName name="SDFLJK" localSheetId="16" hidden="1">{"TAB1",#N/A,TRUE,"GENERAL";"TAB2",#N/A,TRUE,"GENERAL";"TAB3",#N/A,TRUE,"GENERAL";"TAB4",#N/A,TRUE,"GENERAL";"TAB5",#N/A,TRUE,"GENERAL"}</definedName>
    <definedName name="SDFLJK" localSheetId="12" hidden="1">{"TAB1",#N/A,TRUE,"GENERAL";"TAB2",#N/A,TRUE,"GENERAL";"TAB3",#N/A,TRUE,"GENERAL";"TAB4",#N/A,TRUE,"GENERAL";"TAB5",#N/A,TRUE,"GENERAL"}</definedName>
    <definedName name="SDFLJK" hidden="1">{"TAB1",#N/A,TRUE,"GENERAL";"TAB2",#N/A,TRUE,"GENERAL";"TAB3",#N/A,TRUE,"GENERAL";"TAB4",#N/A,TRUE,"GENERAL";"TAB5",#N/A,TRUE,"GENERAL"}</definedName>
    <definedName name="SDFR">#REF!</definedName>
    <definedName name="sdfsd">#REF!</definedName>
    <definedName name="sdfsd4" localSheetId="16" hidden="1">{"via1",#N/A,TRUE,"general";"via2",#N/A,TRUE,"general";"via3",#N/A,TRUE,"general"}</definedName>
    <definedName name="sdfsd4" localSheetId="12" hidden="1">{"via1",#N/A,TRUE,"general";"via2",#N/A,TRUE,"general";"via3",#N/A,TRUE,"general"}</definedName>
    <definedName name="sdfsd4" hidden="1">{"via1",#N/A,TRUE,"general";"via2",#N/A,TRUE,"general";"via3",#N/A,TRUE,"general"}</definedName>
    <definedName name="SDFSDF" localSheetId="16" hidden="1">{"TAB1",#N/A,TRUE,"GENERAL";"TAB2",#N/A,TRUE,"GENERAL";"TAB3",#N/A,TRUE,"GENERAL";"TAB4",#N/A,TRUE,"GENERAL";"TAB5",#N/A,TRUE,"GENERAL"}</definedName>
    <definedName name="SDFSDF" localSheetId="12" hidden="1">{"TAB1",#N/A,TRUE,"GENERAL";"TAB2",#N/A,TRUE,"GENERAL";"TAB3",#N/A,TRUE,"GENERAL";"TAB4",#N/A,TRUE,"GENERAL";"TAB5",#N/A,TRUE,"GENERAL"}</definedName>
    <definedName name="SDFSDF" hidden="1">{"TAB1",#N/A,TRUE,"GENERAL";"TAB2",#N/A,TRUE,"GENERAL";"TAB3",#N/A,TRUE,"GENERAL";"TAB4",#N/A,TRUE,"GENERAL";"TAB5",#N/A,TRUE,"GENERAL"}</definedName>
    <definedName name="sdfsdfb" localSheetId="16" hidden="1">{"via1",#N/A,TRUE,"general";"via2",#N/A,TRUE,"general";"via3",#N/A,TRUE,"general"}</definedName>
    <definedName name="sdfsdfb" localSheetId="12" hidden="1">{"via1",#N/A,TRUE,"general";"via2",#N/A,TRUE,"general";"via3",#N/A,TRUE,"general"}</definedName>
    <definedName name="sdfsdfb" hidden="1">{"via1",#N/A,TRUE,"general";"via2",#N/A,TRUE,"general";"via3",#N/A,TRUE,"general"}</definedName>
    <definedName name="sdfsdgg" localSheetId="16" hidden="1">{#N/A,#N/A,TRUE,"INGENIERIA";#N/A,#N/A,TRUE,"COMPRAS";#N/A,#N/A,TRUE,"DIRECCION";#N/A,#N/A,TRUE,"RESUMEN"}</definedName>
    <definedName name="sdfsdgg" localSheetId="12" hidden="1">{#N/A,#N/A,TRUE,"INGENIERIA";#N/A,#N/A,TRUE,"COMPRAS";#N/A,#N/A,TRUE,"DIRECCION";#N/A,#N/A,TRUE,"RESUMEN"}</definedName>
    <definedName name="sdfsdgg" hidden="1">{#N/A,#N/A,TRUE,"INGENIERIA";#N/A,#N/A,TRUE,"COMPRAS";#N/A,#N/A,TRUE,"DIRECCION";#N/A,#N/A,TRUE,"RESUMEN"}</definedName>
    <definedName name="SDFSF" localSheetId="16" hidden="1">{"TAB1",#N/A,TRUE,"GENERAL";"TAB2",#N/A,TRUE,"GENERAL";"TAB3",#N/A,TRUE,"GENERAL";"TAB4",#N/A,TRUE,"GENERAL";"TAB5",#N/A,TRUE,"GENERAL"}</definedName>
    <definedName name="SDFSF" localSheetId="12" hidden="1">{"TAB1",#N/A,TRUE,"GENERAL";"TAB2",#N/A,TRUE,"GENERAL";"TAB3",#N/A,TRUE,"GENERAL";"TAB4",#N/A,TRUE,"GENERAL";"TAB5",#N/A,TRUE,"GENERAL"}</definedName>
    <definedName name="SDFSF" hidden="1">{"TAB1",#N/A,TRUE,"GENERAL";"TAB2",#N/A,TRUE,"GENERAL";"TAB3",#N/A,TRUE,"GENERAL";"TAB4",#N/A,TRUE,"GENERAL";"TAB5",#N/A,TRUE,"GENERAL"}</definedName>
    <definedName name="sdfsv" localSheetId="16" hidden="1">{"TAB1",#N/A,TRUE,"GENERAL";"TAB2",#N/A,TRUE,"GENERAL";"TAB3",#N/A,TRUE,"GENERAL";"TAB4",#N/A,TRUE,"GENERAL";"TAB5",#N/A,TRUE,"GENERAL"}</definedName>
    <definedName name="sdfsv" localSheetId="12" hidden="1">{"TAB1",#N/A,TRUE,"GENERAL";"TAB2",#N/A,TRUE,"GENERAL";"TAB3",#N/A,TRUE,"GENERAL";"TAB4",#N/A,TRUE,"GENERAL";"TAB5",#N/A,TRUE,"GENERAL"}</definedName>
    <definedName name="sdfsv" hidden="1">{"TAB1",#N/A,TRUE,"GENERAL";"TAB2",#N/A,TRUE,"GENERAL";"TAB3",#N/A,TRUE,"GENERAL";"TAB4",#N/A,TRUE,"GENERAL";"TAB5",#N/A,TRUE,"GENERAL"}</definedName>
    <definedName name="sdgfd" localSheetId="16" hidden="1">{"TAB1",#N/A,TRUE,"GENERAL";"TAB2",#N/A,TRUE,"GENERAL";"TAB3",#N/A,TRUE,"GENERAL";"TAB4",#N/A,TRUE,"GENERAL";"TAB5",#N/A,TRUE,"GENERAL"}</definedName>
    <definedName name="sdgfd" localSheetId="12" hidden="1">{"TAB1",#N/A,TRUE,"GENERAL";"TAB2",#N/A,TRUE,"GENERAL";"TAB3",#N/A,TRUE,"GENERAL";"TAB4",#N/A,TRUE,"GENERAL";"TAB5",#N/A,TRUE,"GENERAL"}</definedName>
    <definedName name="sdgfd" hidden="1">{"TAB1",#N/A,TRUE,"GENERAL";"TAB2",#N/A,TRUE,"GENERAL";"TAB3",#N/A,TRUE,"GENERAL";"TAB4",#N/A,TRUE,"GENERAL";"TAB5",#N/A,TRUE,"GENERAL"}</definedName>
    <definedName name="sdgfgp" localSheetId="16" hidden="1">{"via1",#N/A,TRUE,"general";"via2",#N/A,TRUE,"general";"via3",#N/A,TRUE,"general"}</definedName>
    <definedName name="sdgfgp" localSheetId="12" hidden="1">{"via1",#N/A,TRUE,"general";"via2",#N/A,TRUE,"general";"via3",#N/A,TRUE,"general"}</definedName>
    <definedName name="sdgfgp" hidden="1">{"via1",#N/A,TRUE,"general";"via2",#N/A,TRUE,"general";"via3",#N/A,TRUE,"general"}</definedName>
    <definedName name="sdgfiu" localSheetId="16" hidden="1">{"via1",#N/A,TRUE,"general";"via2",#N/A,TRUE,"general";"via3",#N/A,TRUE,"general"}</definedName>
    <definedName name="sdgfiu" localSheetId="12" hidden="1">{"via1",#N/A,TRUE,"general";"via2",#N/A,TRUE,"general";"via3",#N/A,TRUE,"general"}</definedName>
    <definedName name="sdgfiu" hidden="1">{"via1",#N/A,TRUE,"general";"via2",#N/A,TRUE,"general";"via3",#N/A,TRUE,"general"}</definedName>
    <definedName name="sdgsd" localSheetId="16" hidden="1">{"TAB1",#N/A,TRUE,"GENERAL";"TAB2",#N/A,TRUE,"GENERAL";"TAB3",#N/A,TRUE,"GENERAL";"TAB4",#N/A,TRUE,"GENERAL";"TAB5",#N/A,TRUE,"GENERAL"}</definedName>
    <definedName name="sdgsd" localSheetId="12" hidden="1">{"TAB1",#N/A,TRUE,"GENERAL";"TAB2",#N/A,TRUE,"GENERAL";"TAB3",#N/A,TRUE,"GENERAL";"TAB4",#N/A,TRUE,"GENERAL";"TAB5",#N/A,TRUE,"GENERAL"}</definedName>
    <definedName name="sdgsd" hidden="1">{"TAB1",#N/A,TRUE,"GENERAL";"TAB2",#N/A,TRUE,"GENERAL";"TAB3",#N/A,TRUE,"GENERAL";"TAB4",#N/A,TRUE,"GENERAL";"TAB5",#N/A,TRUE,"GENERAL"}</definedName>
    <definedName name="sdgsg" localSheetId="16" hidden="1">{"via1",#N/A,TRUE,"general";"via2",#N/A,TRUE,"general";"via3",#N/A,TRUE,"general"}</definedName>
    <definedName name="sdgsg" localSheetId="12" hidden="1">{"via1",#N/A,TRUE,"general";"via2",#N/A,TRUE,"general";"via3",#N/A,TRUE,"general"}</definedName>
    <definedName name="sdgsg" hidden="1">{"via1",#N/A,TRUE,"general";"via2",#N/A,TRUE,"general";"via3",#N/A,TRUE,"general"}</definedName>
    <definedName name="SDIKOM" localSheetId="16" hidden="1">{"TAB1",#N/A,TRUE,"GENERAL";"TAB2",#N/A,TRUE,"GENERAL";"TAB3",#N/A,TRUE,"GENERAL";"TAB4",#N/A,TRUE,"GENERAL";"TAB5",#N/A,TRUE,"GENERAL"}</definedName>
    <definedName name="SDIKOM" localSheetId="12" hidden="1">{"TAB1",#N/A,TRUE,"GENERAL";"TAB2",#N/A,TRUE,"GENERAL";"TAB3",#N/A,TRUE,"GENERAL";"TAB4",#N/A,TRUE,"GENERAL";"TAB5",#N/A,TRUE,"GENERAL"}</definedName>
    <definedName name="SDIKOM" hidden="1">{"TAB1",#N/A,TRUE,"GENERAL";"TAB2",#N/A,TRUE,"GENERAL";"TAB3",#N/A,TRUE,"GENERAL";"TAB4",#N/A,TRUE,"GENERAL";"TAB5",#N/A,TRUE,"GENERAL"}</definedName>
    <definedName name="sdivide">#REF!</definedName>
    <definedName name="SDSA">#REF!</definedName>
    <definedName name="sdsdfh" localSheetId="16" hidden="1">{"via1",#N/A,TRUE,"general";"via2",#N/A,TRUE,"general";"via3",#N/A,TRUE,"general"}</definedName>
    <definedName name="sdsdfh" localSheetId="12" hidden="1">{"via1",#N/A,TRUE,"general";"via2",#N/A,TRUE,"general";"via3",#N/A,TRUE,"general"}</definedName>
    <definedName name="sdsdfh" hidden="1">{"via1",#N/A,TRUE,"general";"via2",#N/A,TRUE,"general";"via3",#N/A,TRUE,"general"}</definedName>
    <definedName name="sdsdfsdff" localSheetId="16" hidden="1">{#N/A,#N/A,TRUE,"1842CWN0"}</definedName>
    <definedName name="sdsdfsdff" localSheetId="12" hidden="1">{#N/A,#N/A,TRUE,"1842CWN0"}</definedName>
    <definedName name="sdsdfsdff" hidden="1">{#N/A,#N/A,TRUE,"1842CWN0"}</definedName>
    <definedName name="SDSFSDFGSDFGDFG">#REF!</definedName>
    <definedName name="SE">#REF!</definedName>
    <definedName name="Seccionador_de_Maniobras_de_17.5_KV_630_A">#REF!</definedName>
    <definedName name="SECTOR">#REF!</definedName>
    <definedName name="Seguetas">#REF!</definedName>
    <definedName name="segundo">#REF!</definedName>
    <definedName name="SEMANA">#REF!</definedName>
    <definedName name="SEMANA_C3">#REF!</definedName>
    <definedName name="SEN">#REF!</definedName>
    <definedName name="sena">#REF!</definedName>
    <definedName name="SENAL_DE_PARE___SIGA">#REF!</definedName>
    <definedName name="SENAL_TIPO_SP_101__VIA_EN_CONSTRUCCION">#REF!</definedName>
    <definedName name="SENAL_TIPO_SP_38__OBREROS_EN_LA_VIA">#REF!</definedName>
    <definedName name="SENAL_TIPO_SR_30__AVISO_A_30_MTS">#REF!</definedName>
    <definedName name="SEÑAL">#REF!</definedName>
    <definedName name="Señalizacion_con_cinta">#REF!</definedName>
    <definedName name="SEP">#REF!</definedName>
    <definedName name="SEPARACIONPLACAS">#REF!</definedName>
    <definedName name="SERO">#REF!</definedName>
    <definedName name="SERV_OK_CUM_10">#REF!</definedName>
    <definedName name="SERV_OK_CUM_100">#REF!</definedName>
    <definedName name="SERV_OK_CUM_1000">#REF!</definedName>
    <definedName name="SERV_OK_CUM_10000">#REF!</definedName>
    <definedName name="SERV_OK_CUM_15000">#REF!</definedName>
    <definedName name="SERV_OK_CUM_20000">#REF!</definedName>
    <definedName name="SERV_OK_CUM_250">#REF!</definedName>
    <definedName name="SERV_OK_CUM_3000">#REF!</definedName>
    <definedName name="SERV_OK_CUM_30000">#REF!</definedName>
    <definedName name="SERV_OK_CUM_500">#REF!</definedName>
    <definedName name="SERV_OK_CUM_5000">#REF!</definedName>
    <definedName name="SERV_OK_CUM_7500">#REF!</definedName>
    <definedName name="Servicio_de_Volqueta">#REF!</definedName>
    <definedName name="SERVTEILE_E_MOT_10">#REF!</definedName>
    <definedName name="SERVTEILE_E_MOT_100">#REF!</definedName>
    <definedName name="SERVTEILE_E_MOT_1000">#REF!</definedName>
    <definedName name="SERVTEILE_E_MOT_10000">#REF!</definedName>
    <definedName name="SERVTEILE_E_MOT_15000">#REF!</definedName>
    <definedName name="SERVTEILE_E_MOT_20000">#REF!</definedName>
    <definedName name="SERVTEILE_E_MOT_250">#REF!</definedName>
    <definedName name="SERVTEILE_E_MOT_3000">#REF!</definedName>
    <definedName name="SERVTEILE_E_MOT_30000">#REF!</definedName>
    <definedName name="SERVTEILE_E_MOT_3001">#REF!</definedName>
    <definedName name="SERVTEILE_E_MOT_500">#REF!</definedName>
    <definedName name="SERVTEILE_E_MOT_5000">#REF!</definedName>
    <definedName name="SERVTEILE_E_MOT_7500">#REF!</definedName>
    <definedName name="setrj" localSheetId="16" hidden="1">{"via1",#N/A,TRUE,"general";"via2",#N/A,TRUE,"general";"via3",#N/A,TRUE,"general"}</definedName>
    <definedName name="setrj" localSheetId="12" hidden="1">{"via1",#N/A,TRUE,"general";"via2",#N/A,TRUE,"general";"via3",#N/A,TRUE,"general"}</definedName>
    <definedName name="setrj" hidden="1">{"via1",#N/A,TRUE,"general";"via2",#N/A,TRUE,"general";"via3",#N/A,TRUE,"general"}</definedName>
    <definedName name="sett" localSheetId="16" hidden="1">{"via1",#N/A,TRUE,"general";"via2",#N/A,TRUE,"general";"via3",#N/A,TRUE,"general"}</definedName>
    <definedName name="sett" localSheetId="12" hidden="1">{"via1",#N/A,TRUE,"general";"via2",#N/A,TRUE,"general";"via3",#N/A,TRUE,"general"}</definedName>
    <definedName name="sett" hidden="1">{"via1",#N/A,TRUE,"general";"via2",#N/A,TRUE,"general";"via3",#N/A,TRUE,"general"}</definedName>
    <definedName name="SEVER">#N/A</definedName>
    <definedName name="SF">#REF!</definedName>
    <definedName name="sfasf" localSheetId="16" hidden="1">{"TAB1",#N/A,TRUE,"GENERAL";"TAB2",#N/A,TRUE,"GENERAL";"TAB3",#N/A,TRUE,"GENERAL";"TAB4",#N/A,TRUE,"GENERAL";"TAB5",#N/A,TRUE,"GENERAL"}</definedName>
    <definedName name="sfasf" localSheetId="12" hidden="1">{"TAB1",#N/A,TRUE,"GENERAL";"TAB2",#N/A,TRUE,"GENERAL";"TAB3",#N/A,TRUE,"GENERAL";"TAB4",#N/A,TRUE,"GENERAL";"TAB5",#N/A,TRUE,"GENERAL"}</definedName>
    <definedName name="sfasf" hidden="1">{"TAB1",#N/A,TRUE,"GENERAL";"TAB2",#N/A,TRUE,"GENERAL";"TAB3",#N/A,TRUE,"GENERAL";"TAB4",#N/A,TRUE,"GENERAL";"TAB5",#N/A,TRUE,"GENERAL"}</definedName>
    <definedName name="SFHSGFH" localSheetId="16" hidden="1">{"TAB1",#N/A,TRUE,"GENERAL";"TAB2",#N/A,TRUE,"GENERAL";"TAB3",#N/A,TRUE,"GENERAL";"TAB4",#N/A,TRUE,"GENERAL";"TAB5",#N/A,TRUE,"GENERAL"}</definedName>
    <definedName name="SFHSGFH" localSheetId="12" hidden="1">{"TAB1",#N/A,TRUE,"GENERAL";"TAB2",#N/A,TRUE,"GENERAL";"TAB3",#N/A,TRUE,"GENERAL";"TAB4",#N/A,TRUE,"GENERAL";"TAB5",#N/A,TRUE,"GENERAL"}</definedName>
    <definedName name="SFHSGFH" hidden="1">{"TAB1",#N/A,TRUE,"GENERAL";"TAB2",#N/A,TRUE,"GENERAL";"TAB3",#N/A,TRUE,"GENERAL";"TAB4",#N/A,TRUE,"GENERAL";"TAB5",#N/A,TRUE,"GENERAL"}</definedName>
    <definedName name="sfnlavplt">[42]mater!$I$122</definedName>
    <definedName name="sfsd" localSheetId="16" hidden="1">{"via1",#N/A,TRUE,"general";"via2",#N/A,TRUE,"general";"via3",#N/A,TRUE,"general"}</definedName>
    <definedName name="sfsd" localSheetId="12" hidden="1">{"via1",#N/A,TRUE,"general";"via2",#N/A,TRUE,"general";"via3",#N/A,TRUE,"general"}</definedName>
    <definedName name="sfsd" hidden="1">{"via1",#N/A,TRUE,"general";"via2",#N/A,TRUE,"general";"via3",#N/A,TRUE,"general"}</definedName>
    <definedName name="sfsdf" localSheetId="16" hidden="1">{"TAB1",#N/A,TRUE,"GENERAL";"TAB2",#N/A,TRUE,"GENERAL";"TAB3",#N/A,TRUE,"GENERAL";"TAB4",#N/A,TRUE,"GENERAL";"TAB5",#N/A,TRUE,"GENERAL"}</definedName>
    <definedName name="sfsdf" localSheetId="12" hidden="1">{"TAB1",#N/A,TRUE,"GENERAL";"TAB2",#N/A,TRUE,"GENERAL";"TAB3",#N/A,TRUE,"GENERAL";"TAB4",#N/A,TRUE,"GENERAL";"TAB5",#N/A,TRUE,"GENERAL"}</definedName>
    <definedName name="sfsdf" hidden="1">{"TAB1",#N/A,TRUE,"GENERAL";"TAB2",#N/A,TRUE,"GENERAL";"TAB3",#N/A,TRUE,"GENERAL";"TAB4",#N/A,TRUE,"GENERAL";"TAB5",#N/A,TRUE,"GENERAL"}</definedName>
    <definedName name="sfsdferg" localSheetId="16" hidden="1">{"TAB1",#N/A,TRUE,"GENERAL";"TAB2",#N/A,TRUE,"GENERAL";"TAB3",#N/A,TRUE,"GENERAL";"TAB4",#N/A,TRUE,"GENERAL";"TAB5",#N/A,TRUE,"GENERAL"}</definedName>
    <definedName name="sfsdferg" localSheetId="12" hidden="1">{"TAB1",#N/A,TRUE,"GENERAL";"TAB2",#N/A,TRUE,"GENERAL";"TAB3",#N/A,TRUE,"GENERAL";"TAB4",#N/A,TRUE,"GENERAL";"TAB5",#N/A,TRUE,"GENERAL"}</definedName>
    <definedName name="sfsdferg" hidden="1">{"TAB1",#N/A,TRUE,"GENERAL";"TAB2",#N/A,TRUE,"GENERAL";"TAB3",#N/A,TRUE,"GENERAL";"TAB4",#N/A,TRUE,"GENERAL";"TAB5",#N/A,TRUE,"GENERAL"}</definedName>
    <definedName name="sfsdfs" localSheetId="16" hidden="1">{"TAB1",#N/A,TRUE,"GENERAL";"TAB2",#N/A,TRUE,"GENERAL";"TAB3",#N/A,TRUE,"GENERAL";"TAB4",#N/A,TRUE,"GENERAL";"TAB5",#N/A,TRUE,"GENERAL"}</definedName>
    <definedName name="sfsdfs" localSheetId="12" hidden="1">{"TAB1",#N/A,TRUE,"GENERAL";"TAB2",#N/A,TRUE,"GENERAL";"TAB3",#N/A,TRUE,"GENERAL";"TAB4",#N/A,TRUE,"GENERAL";"TAB5",#N/A,TRUE,"GENERAL"}</definedName>
    <definedName name="sfsdfs" hidden="1">{"TAB1",#N/A,TRUE,"GENERAL";"TAB2",#N/A,TRUE,"GENERAL";"TAB3",#N/A,TRUE,"GENERAL";"TAB4",#N/A,TRUE,"GENERAL";"TAB5",#N/A,TRUE,"GENERAL"}</definedName>
    <definedName name="Sg">#REF!</definedName>
    <definedName name="SGI_V_INDICES_CIRCUITO_CAUSA">#REF!</definedName>
    <definedName name="Sh">#REF!</definedName>
    <definedName name="SHARED_FORMULA_0">#N/A</definedName>
    <definedName name="SHARED_FORMULA_1">#N/A</definedName>
    <definedName name="SHARED_FORMULA_21">#N/A</definedName>
    <definedName name="SHEE_INT">#REF!</definedName>
    <definedName name="SHEET">#REF!</definedName>
    <definedName name="SHEET_KP">#REF!</definedName>
    <definedName name="SHEET_MR">#REF!</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#REF!</definedName>
    <definedName name="Siembra_por_Unidad">#REF!</definedName>
    <definedName name="Sifón_c_x_c_sanitario_2">#REF!</definedName>
    <definedName name="Sifón_c_x_c_sanitario_3">#REF!</definedName>
    <definedName name="Sifón_c_x_c_sanitario_4">#REF!</definedName>
    <definedName name="Sifón_c_x_c_sanitario_6">#REF!</definedName>
    <definedName name="Sifon_en_P_Ref._93510_000_000">#REF!</definedName>
    <definedName name="Sifón_sanitario_P.V.C._3">#REF!</definedName>
    <definedName name="sifones_cromados">#REF!</definedName>
    <definedName name="SIKA">#REF!</definedName>
    <definedName name="Sika_impermeabilizante_integral">#REF!</definedName>
    <definedName name="Sika_transparente">#REF!</definedName>
    <definedName name="Silletería_Tandem.">#REF!</definedName>
    <definedName name="SINGOLO">#REF!</definedName>
    <definedName name="Sinnombre">#REF!</definedName>
    <definedName name="SISISIS">#REF!</definedName>
    <definedName name="SJ">#REF!</definedName>
    <definedName name="sk">#N/A</definedName>
    <definedName name="SL">#REF!</definedName>
    <definedName name="Slicer_Contact_Type">#N/A</definedName>
    <definedName name="SM">#REF!</definedName>
    <definedName name="Smlv">#REF!</definedName>
    <definedName name="smlv01">#REF!</definedName>
    <definedName name="smlv2001">#REF!</definedName>
    <definedName name="SMML">#REF!</definedName>
    <definedName name="SMMLV">#REF!</definedName>
    <definedName name="sn">#N/A</definedName>
    <definedName name="snw">#N/A</definedName>
    <definedName name="sñ">#N/A</definedName>
    <definedName name="so">#N/A</definedName>
    <definedName name="SOBRE2H">#REF!</definedName>
    <definedName name="sobrecimiento">#REF!</definedName>
    <definedName name="SOCIAL">#REF!</definedName>
    <definedName name="SOLADO">#REF!</definedName>
    <definedName name="soladov">#REF!</definedName>
    <definedName name="SOLD._4_">#REF!</definedName>
    <definedName name="SOLD._6_">#REF!</definedName>
    <definedName name="SOLD._8_">#REF!</definedName>
    <definedName name="SOLDA">#REF!</definedName>
    <definedName name="Soldadura">#REF!</definedName>
    <definedName name="SOLDADURA_60.13_DE_1_8">#REF!</definedName>
    <definedName name="Soldadura_de_estaño_para_cobre">#REF!</definedName>
    <definedName name="Soldadura_eléctrica_004___323">#REF!</definedName>
    <definedName name="Soldadura_estaño_para_cobre">#REF!</definedName>
    <definedName name="Soldadura_liquida_P.V.C._3_4">#REF!</definedName>
    <definedName name="Soldadura_mig_WA__Kg">[16]Productos!$B$241</definedName>
    <definedName name="Soldadura_P.V.C._liquida_1_4">#REF!</definedName>
    <definedName name="Soldadura_SP___13_1_8">#REF!</definedName>
    <definedName name="solo">#N/A</definedName>
    <definedName name="SOPCON">#REF!</definedName>
    <definedName name="Soporte_Colgante_Tipo_Clevis_de_1_2__a_1_1_2">#REF!</definedName>
    <definedName name="Soporte_Colgante_Tipo_Clevis_de_2__a_4">#REF!</definedName>
    <definedName name="Soporte_Colgante_Tipo_Clevis_de_6">#REF!</definedName>
    <definedName name="SOSO" hidden="1">#REF!</definedName>
    <definedName name="spread">#REF!</definedName>
    <definedName name="Sprinkler_PENDENT_57_y_68_grados">#REF!</definedName>
    <definedName name="sr">#N/A</definedName>
    <definedName name="srwrwr" localSheetId="16" hidden="1">{"TAB1",#N/A,TRUE,"GENERAL";"TAB2",#N/A,TRUE,"GENERAL";"TAB3",#N/A,TRUE,"GENERAL";"TAB4",#N/A,TRUE,"GENERAL";"TAB5",#N/A,TRUE,"GENERAL"}</definedName>
    <definedName name="srwrwr" localSheetId="12" hidden="1">{"TAB1",#N/A,TRUE,"GENERAL";"TAB2",#N/A,TRUE,"GENERAL";"TAB3",#N/A,TRUE,"GENERAL";"TAB4",#N/A,TRUE,"GENERAL";"TAB5",#N/A,TRUE,"GENERAL"}</definedName>
    <definedName name="srwrwr" hidden="1">{"TAB1",#N/A,TRUE,"GENERAL";"TAB2",#N/A,TRUE,"GENERAL";"TAB3",#N/A,TRUE,"GENERAL";"TAB4",#N/A,TRUE,"GENERAL";"TAB5",#N/A,TRUE,"GENERAL"}</definedName>
    <definedName name="Ss">#REF!</definedName>
    <definedName name="SS_AVG_SIZE">#REF!</definedName>
    <definedName name="SS_WELDING">#REF!</definedName>
    <definedName name="ssa">#REF!</definedName>
    <definedName name="ssh">#REF!</definedName>
    <definedName name="SSS">#REF!</definedName>
    <definedName name="ssss">#N/A</definedName>
    <definedName name="sssss7" localSheetId="16" hidden="1">{"via1",#N/A,TRUE,"general";"via2",#N/A,TRUE,"general";"via3",#N/A,TRUE,"general"}</definedName>
    <definedName name="sssss7" localSheetId="12" hidden="1">{"via1",#N/A,TRUE,"general";"via2",#N/A,TRUE,"general";"via3",#N/A,TRUE,"general"}</definedName>
    <definedName name="sssss7" hidden="1">{"via1",#N/A,TRUE,"general";"via2",#N/A,TRUE,"general";"via3",#N/A,TRUE,"general"}</definedName>
    <definedName name="sssssa" localSheetId="16" hidden="1">{"TAB1",#N/A,TRUE,"GENERAL";"TAB2",#N/A,TRUE,"GENERAL";"TAB3",#N/A,TRUE,"GENERAL";"TAB4",#N/A,TRUE,"GENERAL";"TAB5",#N/A,TRUE,"GENERAL"}</definedName>
    <definedName name="sssssa" localSheetId="12" hidden="1">{"TAB1",#N/A,TRUE,"GENERAL";"TAB2",#N/A,TRUE,"GENERAL";"TAB3",#N/A,TRUE,"GENERAL";"TAB4",#N/A,TRUE,"GENERAL";"TAB5",#N/A,TRUE,"GENERAL"}</definedName>
    <definedName name="sssssa" hidden="1">{"TAB1",#N/A,TRUE,"GENERAL";"TAB2",#N/A,TRUE,"GENERAL";"TAB3",#N/A,TRUE,"GENERAL";"TAB4",#N/A,TRUE,"GENERAL";"TAB5",#N/A,TRUE,"GENERAL"}</definedName>
    <definedName name="SSSSSSS">#N/A</definedName>
    <definedName name="SSSSSSSSSSSSSSSSSSS">#REF!</definedName>
    <definedName name="sssssy" localSheetId="16" hidden="1">{"via1",#N/A,TRUE,"general";"via2",#N/A,TRUE,"general";"via3",#N/A,TRUE,"general"}</definedName>
    <definedName name="sssssy" localSheetId="12" hidden="1">{"via1",#N/A,TRUE,"general";"via2",#N/A,TRUE,"general";"via3",#N/A,TRUE,"general"}</definedName>
    <definedName name="sssssy" hidden="1">{"via1",#N/A,TRUE,"general";"via2",#N/A,TRUE,"general";"via3",#N/A,TRUE,"general"}</definedName>
    <definedName name="st">#REF!</definedName>
    <definedName name="ST_BLDG">#REF!</definedName>
    <definedName name="ST_CW">#REF!</definedName>
    <definedName name="STALO1">#REF!</definedName>
    <definedName name="STAMPA">#REF!</definedName>
    <definedName name="STANU">#REF!</definedName>
    <definedName name="Star_gold_m3">[16]Productos!$B$242</definedName>
    <definedName name="START">#REF!</definedName>
    <definedName name="START1">#REF!</definedName>
    <definedName name="stbtrttt" hidden="1">#REF!</definedName>
    <definedName name="STENU">#REF!</definedName>
    <definedName name="Stock">#REF!</definedName>
    <definedName name="STONU">#REF!</definedName>
    <definedName name="STRESS_RELIEVIN">#REF!</definedName>
    <definedName name="Strip_Telefonico_de_30_Pares__Caja_Metalica_de_50x50x20_cm.">#REF!</definedName>
    <definedName name="Structure">#N/A</definedName>
    <definedName name="STSUMM">#REF!</definedName>
    <definedName name="stt" localSheetId="16" hidden="1">{"via1",#N/A,TRUE,"general";"via2",#N/A,TRUE,"general";"via3",#N/A,TRUE,"general"}</definedName>
    <definedName name="stt" localSheetId="12" hidden="1">{"via1",#N/A,TRUE,"general";"via2",#N/A,TRUE,"general";"via3",#N/A,TRUE,"general"}</definedName>
    <definedName name="stt" hidden="1">{"via1",#N/A,TRUE,"general";"via2",#N/A,TRUE,"general";"via3",#N/A,TRUE,"general"}</definedName>
    <definedName name="SU">#REF!</definedName>
    <definedName name="Sub_Contrato_a_Todo_Costo_Alfombra">#REF!</definedName>
    <definedName name="Sub_Contrato_a_Todo_Costo_Cielo_Raso">#REF!</definedName>
    <definedName name="SUBA">#REF!</definedName>
    <definedName name="SUBANALISIS">#REF!</definedName>
    <definedName name="SUBBASE">#REF!</definedName>
    <definedName name="Subestacion_Tipo_Pedestal_225_Kva__11400_208_120V_60Hz_D_Y5_N._CTS_523">#REF!</definedName>
    <definedName name="SUBESTACIONES">#REF!</definedName>
    <definedName name="SUBPRODUCTOS">#REF!</definedName>
    <definedName name="SUBSUELO">#REF!</definedName>
    <definedName name="SUBTIPOACC">#REF!</definedName>
    <definedName name="SUBTO">#REF!</definedName>
    <definedName name="Subtotal">#REF!</definedName>
    <definedName name="SUBTOTAL_PRESTACIONES_SOCIALES">#REF!</definedName>
    <definedName name="SUBTOTALMAT">#REF!</definedName>
    <definedName name="SUELDO">#REF!</definedName>
    <definedName name="SUJETADORES_PARA_CABLE_DE_3_8">#REF!</definedName>
    <definedName name="suma">#REF!</definedName>
    <definedName name="Suministro__Transporte__Instalacion_Canalizacion_de_80x40__N._CODENSA">#REF!</definedName>
    <definedName name="Suministro__Transporte_e_Instalacion_de_Postes_de_Concreto_12_m_Tipo_AP">#REF!</definedName>
    <definedName name="Suministro__Transporte_e_Instalacion_de_Postes_Metalicos_de_9_m">#REF!</definedName>
    <definedName name="Summary">#REF!</definedName>
    <definedName name="SUP_ART">#REF!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#REF!</definedName>
    <definedName name="SUP_VPR_NA">#REF!</definedName>
    <definedName name="SUPER">#REF!</definedName>
    <definedName name="SUPERCEL">#REF!</definedName>
    <definedName name="SUPERFICIE">#REF!</definedName>
    <definedName name="sw">#REF!</definedName>
    <definedName name="swsw" localSheetId="16" hidden="1">{"via1",#N/A,TRUE,"general";"via2",#N/A,TRUE,"general";"via3",#N/A,TRUE,"general"}</definedName>
    <definedName name="swsw" localSheetId="12" hidden="1">{"via1",#N/A,TRUE,"general";"via2",#N/A,TRUE,"general";"via3",#N/A,TRUE,"general"}</definedName>
    <definedName name="swsw" hidden="1">{"via1",#N/A,TRUE,"general";"via2",#N/A,TRUE,"general";"via3",#N/A,TRUE,"general"}</definedName>
    <definedName name="swsw3" localSheetId="16" hidden="1">{"TAB1",#N/A,TRUE,"GENERAL";"TAB2",#N/A,TRUE,"GENERAL";"TAB3",#N/A,TRUE,"GENERAL";"TAB4",#N/A,TRUE,"GENERAL";"TAB5",#N/A,TRUE,"GENERAL"}</definedName>
    <definedName name="swsw3" localSheetId="12" hidden="1">{"TAB1",#N/A,TRUE,"GENERAL";"TAB2",#N/A,TRUE,"GENERAL";"TAB3",#N/A,TRUE,"GENERAL";"TAB4",#N/A,TRUE,"GENERAL";"TAB5",#N/A,TRUE,"GENERAL"}</definedName>
    <definedName name="swsw3" hidden="1">{"TAB1",#N/A,TRUE,"GENERAL";"TAB2",#N/A,TRUE,"GENERAL";"TAB3",#N/A,TRUE,"GENERAL";"TAB4",#N/A,TRUE,"GENERAL";"TAB5",#N/A,TRUE,"GENERAL"}</definedName>
    <definedName name="Swvu.TAB1." hidden="1">[17]Presupuesto_Via_distribuidora!#REF!</definedName>
    <definedName name="Swvu.TAB2." hidden="1">[17]Presupuesto_Via_distribuidora!#REF!</definedName>
    <definedName name="Swvu.TAB3." hidden="1">[17]Presupuesto_Via_distribuidora!#REF!</definedName>
    <definedName name="Swvu.TAB4." hidden="1">[17]Presupuesto_Via_distribuidora!#REF!</definedName>
    <definedName name="Swvu.TAB5." hidden="1">[17]Presupuesto_Via_distribuidora!#REF!</definedName>
    <definedName name="SZX">#REF!</definedName>
    <definedName name="T">[23]Hoja1!$G$9</definedName>
    <definedName name="t_1" localSheetId="16">Scheduled_Payment+Extra_Payment</definedName>
    <definedName name="t_1">Scheduled_Payment+Extra_Payment</definedName>
    <definedName name="T.1">#REF!</definedName>
    <definedName name="T.1_POZ">[45]TUBERIA!$AB$10:$AB$84</definedName>
    <definedName name="T.10">#REF!</definedName>
    <definedName name="T.11">#REF!</definedName>
    <definedName name="T.12">#REF!</definedName>
    <definedName name="T.13">#REF!</definedName>
    <definedName name="T.14">#REF!</definedName>
    <definedName name="T.15">#REF!</definedName>
    <definedName name="T.16">#REF!</definedName>
    <definedName name="T.17">#REF!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1__2_FC1_5">#REF!</definedName>
    <definedName name="T1__2_FC1_9">#REF!</definedName>
    <definedName name="T1__3__2_FC1_9">#REF!</definedName>
    <definedName name="T1_FC_1.5__.2">#REF!</definedName>
    <definedName name="T1_FC_1.9__.2">#REF!</definedName>
    <definedName name="T1_FC1_5">'[44]factores A.N.'!$H$8:$H$33</definedName>
    <definedName name="T1_FC1_9">'[44]factores A.N.'!$J$8:$J$33</definedName>
    <definedName name="T1_FC2.2">[46]FACTORES!$M$8:$M$23</definedName>
    <definedName name="T11SF15">#REF!</definedName>
    <definedName name="T11SF19">#REF!</definedName>
    <definedName name="T2_FC_1.5__.3">#REF!</definedName>
    <definedName name="T2_FC_1.5__.3_.2">#REF!</definedName>
    <definedName name="T2_FC_1.9__.3">#REF!</definedName>
    <definedName name="T2_FC_1.9__.3_.2">#REF!</definedName>
    <definedName name="T2_FC1_5">'[44]factores A.N.'!$I$8:$I$33</definedName>
    <definedName name="T2_FC1_9">'[44]factores A.N.'!$K$8:$K$33</definedName>
    <definedName name="T2_POZ">#REF!</definedName>
    <definedName name="T2_RAS">#REF!</definedName>
    <definedName name="T21SF15">#REF!</definedName>
    <definedName name="T21SF19">#REF!</definedName>
    <definedName name="t5t5" localSheetId="16" hidden="1">{"TAB1",#N/A,TRUE,"GENERAL";"TAB2",#N/A,TRUE,"GENERAL";"TAB3",#N/A,TRUE,"GENERAL";"TAB4",#N/A,TRUE,"GENERAL";"TAB5",#N/A,TRUE,"GENERAL"}</definedName>
    <definedName name="t5t5" localSheetId="12" hidden="1">{"TAB1",#N/A,TRUE,"GENERAL";"TAB2",#N/A,TRUE,"GENERAL";"TAB3",#N/A,TRUE,"GENERAL";"TAB4",#N/A,TRUE,"GENERAL";"TAB5",#N/A,TRUE,"GENERAL"}</definedName>
    <definedName name="t5t5" hidden="1">{"TAB1",#N/A,TRUE,"GENERAL";"TAB2",#N/A,TRUE,"GENERAL";"TAB3",#N/A,TRUE,"GENERAL";"TAB4",#N/A,TRUE,"GENERAL";"TAB5",#N/A,TRUE,"GENERAL"}</definedName>
    <definedName name="TA">#REF!</definedName>
    <definedName name="TAB">#REF!</definedName>
    <definedName name="TAB_FECHA">#REF!</definedName>
    <definedName name="TABLA">'[1]CRA.MODI'!#REF!</definedName>
    <definedName name="TABLA_3m_x_0_3m">#REF!</definedName>
    <definedName name="Tabla_burra_30">#REF!</definedName>
    <definedName name="Tabla_Burra_Cedro_Macho_28_cm.">#REF!</definedName>
    <definedName name="Tabla_Burra_Ordinario_25">#REF!</definedName>
    <definedName name="tabla_chapa_10">#REF!</definedName>
    <definedName name="Tabla_chapa_ordinario_30_cm.">#REF!</definedName>
    <definedName name="TABLA_CMI">#REF!</definedName>
    <definedName name="TABLA_DE_CONTENIDO__A1">#N/A</definedName>
    <definedName name="TABLA_RN">#REF!</definedName>
    <definedName name="tabla1">#REF!</definedName>
    <definedName name="TABLA1.2.2">#REF!</definedName>
    <definedName name="tabla2">#REF!</definedName>
    <definedName name="TABLAMATERIALES">#REF!</definedName>
    <definedName name="TABLEKP">#REF!</definedName>
    <definedName name="TABLEPRI">#REF!</definedName>
    <definedName name="Tablero_Control_Alumbrado_1_contactores_Trifasicos_20A__3_interruptores_de_codillo_15A">#REF!</definedName>
    <definedName name="Tablero_Control_Alumbrado_10_contactores_Trifasicos_20A">#REF!</definedName>
    <definedName name="Tablero_Control_Alumbrado_10_contactores_Trifasicos_20A__16_interruptores_de_codillo_15A">#REF!</definedName>
    <definedName name="Tablero_Control_Alumbrado_2_contactores_Trifasicos_20A__5_interruptores_de_codillo_15A">#REF!</definedName>
    <definedName name="Tablero_Control_Alumbrado_6_contactores_Trifasicos_20A__7_interruptores_de_codillo_15A">#REF!</definedName>
    <definedName name="Tablero_Control_Alumbrado_7_contactores_Trifasicos_20A__8_interruptores_de_codillo_15A">#REF!</definedName>
    <definedName name="Tablero_cuarto_rayos_X__TRX_según_diagrama">#REF!</definedName>
    <definedName name="Tablero_de_24_circutos_trsifasico">#REF!</definedName>
    <definedName name="TABLERO_DE_DESVIO">#REF!</definedName>
    <definedName name="Tablero_Dist._T_NP1_1__T_NP2_3__T_NP1_9_Trifasico_CON_Espacio_Totalizador_30_Circ._5_Hilos_220V">#REF!</definedName>
    <definedName name="Tablero_Dist._T_NP1_11_Trifasico_SIN_Espacio_Totalizador_12_Circuitos_5_Hilos_220V">#REF!</definedName>
    <definedName name="Tablero_Dist._T_NP1_2_Trifasico_CON_Espacio_Totalizador_42_Circ._5_Hilos_220V">#REF!</definedName>
    <definedName name="Tablero_Dist._T_NP1_5__T_NP1_7_Trifasico_CON_Espacio_Totalizador_35_Circ._5_Hilos_220V">#REF!</definedName>
    <definedName name="Tablero_Dist._T_REG_1_Trifasico_CON_Espacio_Totalizador_12_Circ._5_Hilos_220V">#REF!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#REF!</definedName>
    <definedName name="Tablero_trifásico_12_circuitos">#REF!</definedName>
    <definedName name="Tablex_Pizano_9mm_Cerramiento">#REF!</definedName>
    <definedName name="TABLON">#REF!</definedName>
    <definedName name="tablonx">[47]BD!#REF!</definedName>
    <definedName name="Taco_Termo_magnético_Unipolar_HQP_30A">#REF!</definedName>
    <definedName name="Tambores">#REF!</definedName>
    <definedName name="TANQUE">#REF!</definedName>
    <definedName name="TANQUES">#N/A</definedName>
    <definedName name="Tanques_Hidro_Acumuladores">#REF!</definedName>
    <definedName name="TANQUES4.1">#REF!</definedName>
    <definedName name="TAPA">#REF!</definedName>
    <definedName name="Tapa_Registro_R20x20">#REF!</definedName>
    <definedName name="Tapaporos_nogal">#REF!</definedName>
    <definedName name="TAPHEX">#REF!</definedName>
    <definedName name="TAREAS_INICIALES">#REF!</definedName>
    <definedName name="TARIFA">#REF!</definedName>
    <definedName name="Tarifa_km3">#REF!</definedName>
    <definedName name="TarifaMT">[22]TarifaMT!$A$5:$U$36</definedName>
    <definedName name="TarifaPension">#REF!</definedName>
    <definedName name="TARIFAS">#REF!</definedName>
    <definedName name="TARIFAS_SUBSIDIOS">#REF!</definedName>
    <definedName name="TARIFAS1">#REF!</definedName>
    <definedName name="TarifaSalud">#REF!</definedName>
    <definedName name="tasa">#REF!</definedName>
    <definedName name="TASA_DE_CAMBIO">#REF!</definedName>
    <definedName name="Tasa1">#REF!</definedName>
    <definedName name="TasaCCP">#REF!</definedName>
    <definedName name="Tax">#REF!</definedName>
    <definedName name="TB">#REF!</definedName>
    <definedName name="TB_EVENTOS_OTS_ANUAL">#REF!</definedName>
    <definedName name="tblfrmlt">[42]mater!$D$31</definedName>
    <definedName name="tbpvc4">[42]mater!$D$89</definedName>
    <definedName name="TC">#REF!</definedName>
    <definedName name="TCD">#REF!</definedName>
    <definedName name="Td">#REF!</definedName>
    <definedName name="tdy" localSheetId="16" hidden="1">{"TAB1",#N/A,TRUE,"GENERAL";"TAB2",#N/A,TRUE,"GENERAL";"TAB3",#N/A,TRUE,"GENERAL";"TAB4",#N/A,TRUE,"GENERAL";"TAB5",#N/A,TRUE,"GENERAL"}</definedName>
    <definedName name="tdy" localSheetId="12" hidden="1">{"TAB1",#N/A,TRUE,"GENERAL";"TAB2",#N/A,TRUE,"GENERAL";"TAB3",#N/A,TRUE,"GENERAL";"TAB4",#N/A,TRUE,"GENERAL";"TAB5",#N/A,TRUE,"GENERAL"}</definedName>
    <definedName name="tdy" hidden="1">{"TAB1",#N/A,TRUE,"GENERAL";"TAB2",#N/A,TRUE,"GENERAL";"TAB3",#N/A,TRUE,"GENERAL";"TAB4",#N/A,TRUE,"GENERAL";"TAB5",#N/A,TRUE,"GENERAL"}</definedName>
    <definedName name="TE">#REF!</definedName>
    <definedName name="Tec_Adesivo">#REF!</definedName>
    <definedName name="TECN">#N/A</definedName>
    <definedName name="Tecnico">'[22]PERSONAL Y OTROS'!$P$34</definedName>
    <definedName name="Teen">#REF!</definedName>
    <definedName name="TEERED1210">#REF!</definedName>
    <definedName name="TEERED126">#REF!</definedName>
    <definedName name="TEILE_E_MOT_10">#REF!</definedName>
    <definedName name="TEILE_E_MOT_100">#REF!</definedName>
    <definedName name="TEILE_E_MOT_1000">#REF!</definedName>
    <definedName name="TEILE_E_MOT_10000">#REF!</definedName>
    <definedName name="TEILE_E_MOT_15000">#REF!</definedName>
    <definedName name="TEILE_E_MOT_20000">#REF!</definedName>
    <definedName name="TEILE_E_MOT_250">#REF!</definedName>
    <definedName name="TEILE_E_MOT_3000">#REF!</definedName>
    <definedName name="TEILE_E_MOT_30000">#REF!</definedName>
    <definedName name="TEILE_E_MOT_500">#REF!</definedName>
    <definedName name="TEILE_E_MOT_5000">#REF!</definedName>
    <definedName name="TEILE_E_MOT_7500">#REF!</definedName>
    <definedName name="Teja_eternit_No_6">#REF!</definedName>
    <definedName name="Teja_metalica_arquitectonica_trapez__0_73_3_66">#REF!</definedName>
    <definedName name="telefono">#REF!</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#N/A</definedName>
    <definedName name="TERM">#N/A</definedName>
    <definedName name="TERMINADORA">#REF!</definedName>
    <definedName name="TÉRMINOS">#N/A</definedName>
    <definedName name="TERR">#REF!</definedName>
    <definedName name="tewst" localSheetId="16" hidden="1">{"TAB1",#N/A,TRUE,"GENERAL";"TAB2",#N/A,TRUE,"GENERAL";"TAB3",#N/A,TRUE,"GENERAL";"TAB4",#N/A,TRUE,"GENERAL";"TAB5",#N/A,TRUE,"GENERAL"}</definedName>
    <definedName name="tewst" localSheetId="12" hidden="1">{"TAB1",#N/A,TRUE,"GENERAL";"TAB2",#N/A,TRUE,"GENERAL";"TAB3",#N/A,TRUE,"GENERAL";"TAB4",#N/A,TRUE,"GENERAL";"TAB5",#N/A,TRUE,"GENERAL"}</definedName>
    <definedName name="tewst" hidden="1">{"TAB1",#N/A,TRUE,"GENERAL";"TAB2",#N/A,TRUE,"GENERAL";"TAB3",#N/A,TRUE,"GENERAL";"TAB4",#N/A,TRUE,"GENERAL";"TAB5",#N/A,TRUE,"GENERAL"}</definedName>
    <definedName name="teytrh" localSheetId="16" hidden="1">{"via1",#N/A,TRUE,"general";"via2",#N/A,TRUE,"general";"via3",#N/A,TRUE,"general"}</definedName>
    <definedName name="teytrh" localSheetId="12" hidden="1">{"via1",#N/A,TRUE,"general";"via2",#N/A,TRUE,"general";"via3",#N/A,TRUE,"general"}</definedName>
    <definedName name="teytrh" hidden="1">{"via1",#N/A,TRUE,"general";"via2",#N/A,TRUE,"general";"via3",#N/A,TRUE,"general"}</definedName>
    <definedName name="Tf">#REF!</definedName>
    <definedName name="TG">#REF!</definedName>
    <definedName name="TGB">#REF!</definedName>
    <definedName name="tggg">#REF!</definedName>
    <definedName name="th">#N/A</definedName>
    <definedName name="thdh" localSheetId="16" hidden="1">{"TAB1",#N/A,TRUE,"GENERAL";"TAB2",#N/A,TRUE,"GENERAL";"TAB3",#N/A,TRUE,"GENERAL";"TAB4",#N/A,TRUE,"GENERAL";"TAB5",#N/A,TRUE,"GENERAL"}</definedName>
    <definedName name="thdh" localSheetId="12" hidden="1">{"TAB1",#N/A,TRUE,"GENERAL";"TAB2",#N/A,TRUE,"GENERAL";"TAB3",#N/A,TRUE,"GENERAL";"TAB4",#N/A,TRUE,"GENERAL";"TAB5",#N/A,TRUE,"GENERAL"}</definedName>
    <definedName name="thdh" hidden="1">{"TAB1",#N/A,TRUE,"GENERAL";"TAB2",#N/A,TRUE,"GENERAL";"TAB3",#N/A,TRUE,"GENERAL";"TAB4",#N/A,TRUE,"GENERAL";"TAB5",#N/A,TRUE,"GENERAL"}</definedName>
    <definedName name="Thiner">#REF!</definedName>
    <definedName name="Thinner">#REF!</definedName>
    <definedName name="THP">#REF!</definedName>
    <definedName name="thtj" localSheetId="16" hidden="1">{"via1",#N/A,TRUE,"general";"via2",#N/A,TRUE,"general";"via3",#N/A,TRUE,"general"}</definedName>
    <definedName name="thtj" localSheetId="12" hidden="1">{"via1",#N/A,TRUE,"general";"via2",#N/A,TRUE,"general";"via3",#N/A,TRUE,"general"}</definedName>
    <definedName name="thtj" hidden="1">{"via1",#N/A,TRUE,"general";"via2",#N/A,TRUE,"general";"via3",#N/A,TRUE,"general"}</definedName>
    <definedName name="Ti">#REF!</definedName>
    <definedName name="TIEIN">#REF!</definedName>
    <definedName name="TIEMPO">#REF!</definedName>
    <definedName name="tigre">#REF!</definedName>
    <definedName name="Tintilla_para_madera">#REF!</definedName>
    <definedName name="TIPO">#N/A</definedName>
    <definedName name="TIPO_GRUPO">#REF!</definedName>
    <definedName name="Tipo_Via">#REF!</definedName>
    <definedName name="TipoCosteo">'[22]PERSONAL Y OTROS'!$D$8</definedName>
    <definedName name="TipoCosteoNivelRiesgo">'[22]INFORMACION DEL FP'!$L$32:$M$36</definedName>
    <definedName name="TipoGC">#REF!</definedName>
    <definedName name="TipoGestión">#REF!</definedName>
    <definedName name="TipoImpacto">#REF!</definedName>
    <definedName name="tipom">#REF!</definedName>
    <definedName name="tipomaterial">#REF!</definedName>
    <definedName name="TipoNeces">#REF!</definedName>
    <definedName name="TipoPro">#REF!</definedName>
    <definedName name="Tipoproceso">#REF!</definedName>
    <definedName name="TiposCampamentos">'[22]PERSONAL Y OTROS'!$A$272:$A$285</definedName>
    <definedName name="TiposEnsayos">'[22]PERSONAL Y OTROS'!$A$232:$A$250</definedName>
    <definedName name="TiposEquipos">'[22]PERSONAL Y OTROS'!$A$219:$A$229</definedName>
    <definedName name="TiposOficina">#REF!</definedName>
    <definedName name="TiposPersonalProfesional">'[22]PERSONAL Y OTROS'!$A$154:$A$183</definedName>
    <definedName name="TiposPersonalTecnico">'[22]PERSONAL Y OTROS'!$A$186:$A$198</definedName>
    <definedName name="tipov">#N/A</definedName>
    <definedName name="TIR">#REF!</definedName>
    <definedName name="Tiras_Alistado_3_x_3_x_3">#REF!</definedName>
    <definedName name="TIT">#REF!</definedName>
    <definedName name="titi">#N/A</definedName>
    <definedName name="TITLE">#REF!</definedName>
    <definedName name="TITO">#N/A</definedName>
    <definedName name="TITOF">#N/A</definedName>
    <definedName name="titu">#REF!</definedName>
    <definedName name="titu2">#REF!</definedName>
    <definedName name="TITULO">#REF!</definedName>
    <definedName name="TITULOANALISISUNITARIOS">#REF!</definedName>
    <definedName name="TITULOPRESUPUESTO">#REF!</definedName>
    <definedName name="_xlnm.Print_Titles">#N/A</definedName>
    <definedName name="Títulos_a_imprimir_IM">#REF!</definedName>
    <definedName name="tj">#N/A</definedName>
    <definedName name="TJK">#N/A</definedName>
    <definedName name="tk">#REF!</definedName>
    <definedName name="TK_1" localSheetId="16" hidden="1">#REF!</definedName>
    <definedName name="TK_1" localSheetId="12" hidden="1">#REF!</definedName>
    <definedName name="TK_1" hidden="1">#REF!</definedName>
    <definedName name="TKSLCI07">#REF!</definedName>
    <definedName name="TL">#REF!</definedName>
    <definedName name="tld">#REF!</definedName>
    <definedName name="Tll">#REF!</definedName>
    <definedName name="Tm">#REF!</definedName>
    <definedName name="tn">#N/A</definedName>
    <definedName name="Tñ">#REF!</definedName>
    <definedName name="To">#REF!</definedName>
    <definedName name="TODOANA">#REF!</definedName>
    <definedName name="TODOINSU">#REF!</definedName>
    <definedName name="TODOITEM">#REF!</definedName>
    <definedName name="Toma_telefónica">#REF!</definedName>
    <definedName name="Toma_Trifásica">#REF!</definedName>
    <definedName name="TOMA_Y_ROTURA_DE_CILINDROS_EN_LABORATORIO">#REF!</definedName>
    <definedName name="Tomacorriente_Doble">#REF!</definedName>
    <definedName name="TOP">[2]PRECIOS!$J$63</definedName>
    <definedName name="TOPGENER">#REF!</definedName>
    <definedName name="TOPGENER1">#REF!</definedName>
    <definedName name="TOPMENU">#REF!</definedName>
    <definedName name="TOPO">#REF!</definedName>
    <definedName name="TOPOGRAFO">#REF!</definedName>
    <definedName name="TORNILLO_PARA_ESTRUCTURAS_7_X_7_16">#REF!</definedName>
    <definedName name="TORNILLO_PARA_LAMINAS_6_X_1">#REF!</definedName>
    <definedName name="Tornillo_para_Madera_1__No.6">#REF!</definedName>
    <definedName name="Tornillo_para_madera_2__No_9">#REF!</definedName>
    <definedName name="Torres">#REF!</definedName>
    <definedName name="tortas" localSheetId="16" hidden="1">{"TAB1",#N/A,TRUE,"GENERAL";"TAB2",#N/A,TRUE,"GENERAL";"TAB3",#N/A,TRUE,"GENERAL";"TAB4",#N/A,TRUE,"GENERAL";"TAB5",#N/A,TRUE,"GENERAL"}</definedName>
    <definedName name="tortas" localSheetId="12" hidden="1">{"TAB1",#N/A,TRUE,"GENERAL";"TAB2",#N/A,TRUE,"GENERAL";"TAB3",#N/A,TRUE,"GENERAL";"TAB4",#N/A,TRUE,"GENERAL";"TAB5",#N/A,TRUE,"GENERAL"}</definedName>
    <definedName name="tortas" hidden="1">{"TAB1",#N/A,TRUE,"GENERAL";"TAB2",#N/A,TRUE,"GENERAL";"TAB3",#N/A,TRUE,"GENERAL";"TAB4",#N/A,TRUE,"GENERAL";"TAB5",#N/A,TRUE,"GENERAL"}</definedName>
    <definedName name="tortas2" localSheetId="16" hidden="1">{"via1",#N/A,TRUE,"general";"via2",#N/A,TRUE,"general";"via3",#N/A,TRUE,"general"}</definedName>
    <definedName name="tortas2" localSheetId="12" hidden="1">{"via1",#N/A,TRUE,"general";"via2",#N/A,TRUE,"general";"via3",#N/A,TRUE,"general"}</definedName>
    <definedName name="tortas2" hidden="1">{"via1",#N/A,TRUE,"general";"via2",#N/A,TRUE,"general";"via3",#N/A,TRUE,"general"}</definedName>
    <definedName name="tot">#REF!</definedName>
    <definedName name="TOTAL">#REF!</definedName>
    <definedName name="TOTAL__US">#REF!</definedName>
    <definedName name="Total_Interest">#REF!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otal_Pay">#REF!</definedName>
    <definedName name="Total_Payment" localSheetId="16">Scheduled_Payment+Extra_Payment</definedName>
    <definedName name="Total_Payment">Scheduled_Payment+Extra_Payment</definedName>
    <definedName name="Total_Payment1" localSheetId="16">Scheduled_Payment+Extra_Payment</definedName>
    <definedName name="Total_Payment1">Scheduled_Payment+Extra_Payment</definedName>
    <definedName name="total1">#REF!</definedName>
    <definedName name="TOTALAFIR4006">#REF!</definedName>
    <definedName name="TOTALAFIR4006A">#REF!</definedName>
    <definedName name="TOTALAFIR40CN01">#REF!</definedName>
    <definedName name="TOTALAFIR55CN01">#REF!</definedName>
    <definedName name="TOTALAFIR55CN03">#REF!</definedName>
    <definedName name="TOTALAFIR5607">#REF!</definedName>
    <definedName name="TotalAIU">#REF!</definedName>
    <definedName name="TotalCalidad">'[22]PERSONAL Y OTROS'!$O$54:$O$62</definedName>
    <definedName name="TotalCam">'[22]PERSONAL Y OTROS'!$O$125:$O$135</definedName>
    <definedName name="TotalCesantias">#REF!</definedName>
    <definedName name="TotalContratoConIva">'[22]COSTEO TOTAL OBRA'!$D$37</definedName>
    <definedName name="TotalContratoSinIVA">'[22]COSTEO TOTAL OBRA'!$D$33</definedName>
    <definedName name="TotalEns">'[22]PERSONAL Y OTROS'!$O$102:$O$121</definedName>
    <definedName name="TotalEqu">'[22]PERSONAL Y OTROS'!$O$78:$O$84</definedName>
    <definedName name="totales">#REF!</definedName>
    <definedName name="TOTALHH">#REF!</definedName>
    <definedName name="TOTALHH1">#REF!</definedName>
    <definedName name="TotalImpuestosObra">'[22]IMPUESTOS Y VR TOTAL'!$F$10</definedName>
    <definedName name="TOTALITEM1.1">#REF!</definedName>
    <definedName name="TOTALITEM1.1.1">#REF!</definedName>
    <definedName name="TOTALITEM1.1.2">#REF!</definedName>
    <definedName name="TOTALITEM1.1.3">#REF!</definedName>
    <definedName name="TOTALITEM1.1.4">#REF!</definedName>
    <definedName name="TOTALITEM1.2.1">#REF!</definedName>
    <definedName name="TOTALITEM1.2.2">#REF!</definedName>
    <definedName name="TOTALITEM1.2.3">#REF!</definedName>
    <definedName name="TOTALITEM1.2.4">#REF!</definedName>
    <definedName name="TOTALITEM1.2.5">#REF!</definedName>
    <definedName name="TOTALITEM1.2.6">#REF!</definedName>
    <definedName name="TOTALITEM1.3.1">#REF!</definedName>
    <definedName name="TOTALITEM1.4">#REF!</definedName>
    <definedName name="TOTALITEM1.5">#REF!</definedName>
    <definedName name="TOTALITEM1.6">#REF!</definedName>
    <definedName name="TOTALITEM1.7">#REF!</definedName>
    <definedName name="TOTALITEM1.8">#REF!</definedName>
    <definedName name="TOTALITEM10.1">#REF!</definedName>
    <definedName name="TOTALITEM11.1">#REF!</definedName>
    <definedName name="TOTALITEM11.2">#REF!</definedName>
    <definedName name="TOTALITEM11.3">#REF!</definedName>
    <definedName name="TOTALITEM11.4">#REF!</definedName>
    <definedName name="TOTALITEM11.5">#REF!</definedName>
    <definedName name="TOTALITEM11.6">#REF!</definedName>
    <definedName name="TOTALITEM12.1">#REF!</definedName>
    <definedName name="TOTALITEM12.10">#REF!</definedName>
    <definedName name="TOTALITEM12.2">#REF!</definedName>
    <definedName name="TOTALITEM12.3">#REF!</definedName>
    <definedName name="TOTALITEM12.4">#REF!</definedName>
    <definedName name="TOTALITEM12.5">#REF!</definedName>
    <definedName name="TOTALITEM12.6">#REF!</definedName>
    <definedName name="TOTALITEM12.7">#REF!</definedName>
    <definedName name="TOTALITEM12.8">#REF!</definedName>
    <definedName name="TOTALITEM12.9">#REF!</definedName>
    <definedName name="TOTALITEM13.1.1">#REF!</definedName>
    <definedName name="TOTALITEM13.1.2">#REF!</definedName>
    <definedName name="TOTALITEM13.1.3">#REF!</definedName>
    <definedName name="TOTALITEM13.2.2">#REF!</definedName>
    <definedName name="TOTALITEM14.2">#REF!</definedName>
    <definedName name="TOTALITEM14.3">#REF!</definedName>
    <definedName name="TOTALITEM14.4">#REF!</definedName>
    <definedName name="TOTALITEM14.5">#REF!</definedName>
    <definedName name="TOTALITEM14.6">#REF!</definedName>
    <definedName name="TOTALITEM15">#REF!</definedName>
    <definedName name="TOTALITEM16">#REF!</definedName>
    <definedName name="TOTALITEM2.1">#REF!</definedName>
    <definedName name="TOTALITEM2.10">#REF!</definedName>
    <definedName name="TOTALITEM2.11.1">#REF!</definedName>
    <definedName name="TOTALITEM2.11.2">#REF!</definedName>
    <definedName name="TOTALITEM2.12.1">#REF!</definedName>
    <definedName name="TOTALITEM2.2">#REF!</definedName>
    <definedName name="TOTALITEM2.3">#REF!</definedName>
    <definedName name="TOTALITEM2.4">#REF!</definedName>
    <definedName name="TOTALITEM2.5">#REF!</definedName>
    <definedName name="TOTALITEM2.6">#REF!</definedName>
    <definedName name="TOTALITEM2.7">#REF!</definedName>
    <definedName name="TOTALITEM3.1.1">#REF!</definedName>
    <definedName name="TOTALITEM3.1.2">#REF!</definedName>
    <definedName name="TOTALITEM3.2">#REF!</definedName>
    <definedName name="TOTALITEM3.3">#REF!</definedName>
    <definedName name="TOTALITEM3.4.1">#REF!</definedName>
    <definedName name="TOTALITEM3.4.2">#REF!</definedName>
    <definedName name="TOTALITEM3.4.3">#REF!</definedName>
    <definedName name="TOTALITEM3.5.1">#REF!</definedName>
    <definedName name="TOTALITEM3.5.2">#REF!</definedName>
    <definedName name="TOTALITEM3.5.3">#REF!</definedName>
    <definedName name="TOTALITEM4.1.2">#REF!</definedName>
    <definedName name="TOTALITEM4.1.3">#REF!</definedName>
    <definedName name="TOTALITEM4.1.4">#REF!</definedName>
    <definedName name="TOTALITEM4.2">#REF!</definedName>
    <definedName name="TOTALITEM4.3">#REF!</definedName>
    <definedName name="TOTALITEM4.4">#REF!</definedName>
    <definedName name="TOTALITEM4.5">#REF!</definedName>
    <definedName name="TOTALITEM4.6">#REF!</definedName>
    <definedName name="TOTALITEM5.1">#REF!</definedName>
    <definedName name="TOTALITEM5.2">#REF!</definedName>
    <definedName name="TOTALITEM5.3">#REF!</definedName>
    <definedName name="TOTALITEM5.4">#REF!</definedName>
    <definedName name="TOTALITEM6.1">#REF!</definedName>
    <definedName name="TOTALITEM6.2">#REF!</definedName>
    <definedName name="TOTALITEM6.3">#REF!</definedName>
    <definedName name="TOTALITEM7.1">#REF!</definedName>
    <definedName name="TOTALITEM7.2">#REF!</definedName>
    <definedName name="TOTALITEM7.3">#REF!</definedName>
    <definedName name="TOTALITEM7.4">#REF!</definedName>
    <definedName name="TOTALITEM7.5">#REF!</definedName>
    <definedName name="TOTALITEM8.1">#REF!</definedName>
    <definedName name="TOTALITEM8.2">#REF!</definedName>
    <definedName name="TOTALITEM8.3">#REF!</definedName>
    <definedName name="TOTALITEM8.4">#REF!</definedName>
    <definedName name="TOTALITEM8.5">#REF!</definedName>
    <definedName name="TOTALITEM8.6">#REF!</definedName>
    <definedName name="TOTALITEM8.7">#REF!</definedName>
    <definedName name="TOTALITEM8.8">#REF!</definedName>
    <definedName name="TOTALITEM9.1">#REF!</definedName>
    <definedName name="TOTALITEM9.2">#REF!</definedName>
    <definedName name="TOTALITEM9.3">#REF!</definedName>
    <definedName name="TOTALITEM9.4">#REF!</definedName>
    <definedName name="TOTALITEM9.5">#REF!</definedName>
    <definedName name="TOTALITEM9.6">#REF!</definedName>
    <definedName name="TOTALITEM9.7">#REF!</definedName>
    <definedName name="TOTALITEM9.8">#REF!</definedName>
    <definedName name="TOTALITEN1.2.4">#REF!</definedName>
    <definedName name="TotalNoFacturable">'[22]PERSONAL Y OTROS'!$O$47:$O$51</definedName>
    <definedName name="TotalOfi">'[22]PERSONAL Y OTROS'!$O$65:$O$75</definedName>
    <definedName name="TotalPaginaPersonal">'[22]PERSONAL Y OTROS'!$O$10</definedName>
    <definedName name="TOTALPAV4006">#REF!</definedName>
    <definedName name="TOTALPAV4006A">#REF!</definedName>
    <definedName name="TOTALPAV40CN01">#REF!</definedName>
    <definedName name="TOTALPAV40CNA">#REF!</definedName>
    <definedName name="TOTALPAV40CNB">#REF!</definedName>
    <definedName name="TOTALPAV55CN01">#REF!</definedName>
    <definedName name="TOTALPAV55CN03">#REF!</definedName>
    <definedName name="TOTALPAV55CNO3">#REF!</definedName>
    <definedName name="TOTALPAV5607">#REF!</definedName>
    <definedName name="TotalPro">'[22]PERSONAL Y OTROS'!$O$14:$O$32</definedName>
    <definedName name="TotalTec">'[22]PERSONAL Y OTROS'!$O$35:$O$44</definedName>
    <definedName name="TotalTram">'[22]PERSONAL Y OTROS'!$O$88:$O$90</definedName>
    <definedName name="TotalVacaciones">#REF!</definedName>
    <definedName name="TotalVia">'[22]PERSONAL Y OTROS'!$O$94:$O$98</definedName>
    <definedName name="TotAuxAlim">#REF!</definedName>
    <definedName name="TotAuxAlimentacion">#REF!</definedName>
    <definedName name="TotAuxCom">#REF!</definedName>
    <definedName name="TotAuxComi">#REF!</definedName>
    <definedName name="TotAuxDotacion">#REF!</definedName>
    <definedName name="TotAuxHab">#REF!</definedName>
    <definedName name="TotAuxTransporte">#REF!</definedName>
    <definedName name="TotBasico">#REF!</definedName>
    <definedName name="TotCom">#REF!</definedName>
    <definedName name="TotComision">#REF!</definedName>
    <definedName name="totdir31">#REF!</definedName>
    <definedName name="TotExtras">#REF!</definedName>
    <definedName name="TotIntercesantias">#REF!</definedName>
    <definedName name="TOTMTPAV">#REF!</definedName>
    <definedName name="TotPrimaServicios">#REF!</definedName>
    <definedName name="TotPrimaServicos">#REF!</definedName>
    <definedName name="TotPrimaVacaciones">#REF!</definedName>
    <definedName name="TotPrimConv">#REF!</definedName>
    <definedName name="TotPrimConvencional">#REF!</definedName>
    <definedName name="TotPrimVac">#REF!</definedName>
    <definedName name="totroca">#REF!</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#REF!</definedName>
    <definedName name="Toxement_1_A_Impermeabilizante_Integral">#REF!</definedName>
    <definedName name="Tp">#REF!</definedName>
    <definedName name="TPTEYACO">#REF!</definedName>
    <definedName name="Tq">#REF!</definedName>
    <definedName name="tr" localSheetId="16" hidden="1">{"TAB1",#N/A,TRUE,"GENERAL";"TAB2",#N/A,TRUE,"GENERAL";"TAB3",#N/A,TRUE,"GENERAL";"TAB4",#N/A,TRUE,"GENERAL";"TAB5",#N/A,TRUE,"GENERAL"}</definedName>
    <definedName name="tr" localSheetId="12" hidden="1">{"TAB1",#N/A,TRUE,"GENERAL";"TAB2",#N/A,TRUE,"GENERAL";"TAB3",#N/A,TRUE,"GENERAL";"TAB4",#N/A,TRUE,"GENERAL";"TAB5",#N/A,TRUE,"GENERAL"}</definedName>
    <definedName name="tr" hidden="1">{"TAB1",#N/A,TRUE,"GENERAL";"TAB2",#N/A,TRUE,"GENERAL";"TAB3",#N/A,TRUE,"GENERAL";"TAB4",#N/A,TRUE,"GENERAL";"TAB5",#N/A,TRUE,"GENERAL"}</definedName>
    <definedName name="TRAB">#REF!</definedName>
    <definedName name="TRABAJO">#REF!</definedName>
    <definedName name="Trafico_liviano_espesor_6_cm._Ref._R25CE_Fibrit">#REF!</definedName>
    <definedName name="TrainSpec">#REF!</definedName>
    <definedName name="Tramite">'[22]PERSONAL Y OTROS'!$P$87</definedName>
    <definedName name="TRAMO">#REF!</definedName>
    <definedName name="TRANS">#REF!</definedName>
    <definedName name="Transmisores">#REF!</definedName>
    <definedName name="TRANSPACOPIO">#REF!</definedName>
    <definedName name="TRANSPIT">#REF!</definedName>
    <definedName name="TRANSPORI" localSheetId="16" hidden="1">{#N/A,#N/A,TRUE,"INGENIERIA";#N/A,#N/A,TRUE,"COMPRAS";#N/A,#N/A,TRUE,"DIRECCION";#N/A,#N/A,TRUE,"RESUMEN"}</definedName>
    <definedName name="TRANSPORI" localSheetId="12" hidden="1">{#N/A,#N/A,TRUE,"INGENIERIA";#N/A,#N/A,TRUE,"COMPRAS";#N/A,#N/A,TRUE,"DIRECCION";#N/A,#N/A,TRUE,"RESUMEN"}</definedName>
    <definedName name="TRANSPORI" hidden="1">{#N/A,#N/A,TRUE,"INGENIERIA";#N/A,#N/A,TRUE,"COMPRAS";#N/A,#N/A,TRUE,"DIRECCION";#N/A,#N/A,TRUE,"RESUMEN"}</definedName>
    <definedName name="Transporte">#REF!</definedName>
    <definedName name="Transporte_Andamio">#REF!</definedName>
    <definedName name="TRANSPORTE_DE_CARGA_EN_ZONA_URBANA._INCLUYE_CARGUE_Y_DECARGUE">#REF!</definedName>
    <definedName name="TRANSPORTE_DE_CARGA_POR_AGUA__RIO_SINU">#REF!</definedName>
    <definedName name="TRANSPORTE_DE_MATERIALES_EN_VEHICULO_EJE_TANDEN_DE_ESTACA">#REF!</definedName>
    <definedName name="Traperos">#REF!</definedName>
    <definedName name="Trapo__Kg">[16]Productos!$B$246</definedName>
    <definedName name="TRAT">[7]desmonte!$E$48</definedName>
    <definedName name="TREM">#REF!</definedName>
    <definedName name="Trenes">#REF!</definedName>
    <definedName name="tres">#REF!</definedName>
    <definedName name="trest" localSheetId="16" hidden="1">{"TAB1",#N/A,TRUE,"GENERAL";"TAB2",#N/A,TRUE,"GENERAL";"TAB3",#N/A,TRUE,"GENERAL";"TAB4",#N/A,TRUE,"GENERAL";"TAB5",#N/A,TRUE,"GENERAL"}</definedName>
    <definedName name="trest" localSheetId="12" hidden="1">{"TAB1",#N/A,TRUE,"GENERAL";"TAB2",#N/A,TRUE,"GENERAL";"TAB3",#N/A,TRUE,"GENERAL";"TAB4",#N/A,TRUE,"GENERAL";"TAB5",#N/A,TRUE,"GENERAL"}</definedName>
    <definedName name="trest" hidden="1">{"TAB1",#N/A,TRUE,"GENERAL";"TAB2",#N/A,TRUE,"GENERAL";"TAB3",#N/A,TRUE,"GENERAL";"TAB4",#N/A,TRUE,"GENERAL";"TAB5",#N/A,TRUE,"GENERAL"}</definedName>
    <definedName name="tret" localSheetId="16" hidden="1">{"TAB1",#N/A,TRUE,"GENERAL";"TAB2",#N/A,TRUE,"GENERAL";"TAB3",#N/A,TRUE,"GENERAL";"TAB4",#N/A,TRUE,"GENERAL";"TAB5",#N/A,TRUE,"GENERAL"}</definedName>
    <definedName name="tret" localSheetId="12" hidden="1">{"TAB1",#N/A,TRUE,"GENERAL";"TAB2",#N/A,TRUE,"GENERAL";"TAB3",#N/A,TRUE,"GENERAL";"TAB4",#N/A,TRUE,"GENERAL";"TAB5",#N/A,TRUE,"GENERAL"}</definedName>
    <definedName name="tret" hidden="1">{"TAB1",#N/A,TRUE,"GENERAL";"TAB2",#N/A,TRUE,"GENERAL";"TAB3",#N/A,TRUE,"GENERAL";"TAB4",#N/A,TRUE,"GENERAL";"TAB5",#N/A,TRUE,"GENERAL"}</definedName>
    <definedName name="trh" localSheetId="16" hidden="1">{"via1",#N/A,TRUE,"general";"via2",#N/A,TRUE,"general";"via3",#N/A,TRUE,"general"}</definedName>
    <definedName name="trh" localSheetId="12" hidden="1">{"via1",#N/A,TRUE,"general";"via2",#N/A,TRUE,"general";"via3",#N/A,TRUE,"general"}</definedName>
    <definedName name="trh" hidden="1">{"via1",#N/A,TRUE,"general";"via2",#N/A,TRUE,"general";"via3",#N/A,TRUE,"general"}</definedName>
    <definedName name="trhfh" localSheetId="16" hidden="1">{"via1",#N/A,TRUE,"general";"via2",#N/A,TRUE,"general";"via3",#N/A,TRUE,"general"}</definedName>
    <definedName name="trhfh" localSheetId="1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IPLEX">#REF!</definedName>
    <definedName name="Triplex_Andes_Pizano_14_mm">#REF!</definedName>
    <definedName name="TRITURADO">#REF!</definedName>
    <definedName name="trjfgjh" localSheetId="16" hidden="1">{"via1",#N/A,TRUE,"general";"via2",#N/A,TRUE,"general";"via3",#N/A,TRUE,"general"}</definedName>
    <definedName name="trjfgjh" localSheetId="12" hidden="1">{"via1",#N/A,TRUE,"general";"via2",#N/A,TRUE,"general";"via3",#N/A,TRUE,"general"}</definedName>
    <definedName name="trjfgjh" hidden="1">{"via1",#N/A,TRUE,"general";"via2",#N/A,TRUE,"general";"via3",#N/A,TRUE,"general"}</definedName>
    <definedName name="TRM">#REF!</definedName>
    <definedName name="tru" localSheetId="16" hidden="1">{"via1",#N/A,TRUE,"general";"via2",#N/A,TRUE,"general";"via3",#N/A,TRUE,"general"}</definedName>
    <definedName name="tru" localSheetId="12" hidden="1">{"via1",#N/A,TRUE,"general";"via2",#N/A,TRUE,"general";"via3",#N/A,TRUE,"general"}</definedName>
    <definedName name="tru" hidden="1">{"via1",#N/A,TRUE,"general";"via2",#N/A,TRUE,"general";"via3",#N/A,TRUE,"general"}</definedName>
    <definedName name="truds" localSheetId="16" hidden="1">{"via1",#N/A,TRUE,"general";"via2",#N/A,TRUE,"general";"via3",#N/A,TRUE,"general"}</definedName>
    <definedName name="truds" localSheetId="12" hidden="1">{"via1",#N/A,TRUE,"general";"via2",#N/A,TRUE,"general";"via3",#N/A,TRUE,"general"}</definedName>
    <definedName name="truds" hidden="1">{"via1",#N/A,TRUE,"general";"via2",#N/A,TRUE,"general";"via3",#N/A,TRUE,"general"}</definedName>
    <definedName name="trutu" localSheetId="16" hidden="1">{"via1",#N/A,TRUE,"general";"via2",#N/A,TRUE,"general";"via3",#N/A,TRUE,"general"}</definedName>
    <definedName name="trutu" localSheetId="12" hidden="1">{"via1",#N/A,TRUE,"general";"via2",#N/A,TRUE,"general";"via3",#N/A,TRUE,"general"}</definedName>
    <definedName name="trutu" hidden="1">{"via1",#N/A,TRUE,"general";"via2",#N/A,TRUE,"general";"via3",#N/A,TRUE,"general"}</definedName>
    <definedName name="trydfg" localSheetId="16" hidden="1">{"via1",#N/A,TRUE,"general";"via2",#N/A,TRUE,"general";"via3",#N/A,TRUE,"general"}</definedName>
    <definedName name="trydfg" localSheetId="12" hidden="1">{"via1",#N/A,TRUE,"general";"via2",#N/A,TRUE,"general";"via3",#N/A,TRUE,"general"}</definedName>
    <definedName name="trydfg" hidden="1">{"via1",#N/A,TRUE,"general";"via2",#N/A,TRUE,"general";"via3",#N/A,TRUE,"general"}</definedName>
    <definedName name="trydtrygf" localSheetId="16" hidden="1">{"via1",#N/A,TRUE,"general";"via2",#N/A,TRUE,"general";"via3",#N/A,TRUE,"general"}</definedName>
    <definedName name="trydtrygf" localSheetId="12" hidden="1">{"via1",#N/A,TRUE,"general";"via2",#N/A,TRUE,"general";"via3",#N/A,TRUE,"general"}</definedName>
    <definedName name="trydtrygf" hidden="1">{"via1",#N/A,TRUE,"general";"via2",#N/A,TRUE,"general";"via3",#N/A,TRUE,"general"}</definedName>
    <definedName name="tryery" localSheetId="16" hidden="1">{"TAB1",#N/A,TRUE,"GENERAL";"TAB2",#N/A,TRUE,"GENERAL";"TAB3",#N/A,TRUE,"GENERAL";"TAB4",#N/A,TRUE,"GENERAL";"TAB5",#N/A,TRUE,"GENERAL"}</definedName>
    <definedName name="tryery" localSheetId="12" hidden="1">{"TAB1",#N/A,TRUE,"GENERAL";"TAB2",#N/A,TRUE,"GENERAL";"TAB3",#N/A,TRUE,"GENERAL";"TAB4",#N/A,TRUE,"GENERAL";"TAB5",#N/A,TRUE,"GENERAL"}</definedName>
    <definedName name="tryery" hidden="1">{"TAB1",#N/A,TRUE,"GENERAL";"TAB2",#N/A,TRUE,"GENERAL";"TAB3",#N/A,TRUE,"GENERAL";"TAB4",#N/A,TRUE,"GENERAL";"TAB5",#N/A,TRUE,"GENERAL"}</definedName>
    <definedName name="tryi6" localSheetId="16" hidden="1">{"TAB1",#N/A,TRUE,"GENERAL";"TAB2",#N/A,TRUE,"GENERAL";"TAB3",#N/A,TRUE,"GENERAL";"TAB4",#N/A,TRUE,"GENERAL";"TAB5",#N/A,TRUE,"GENERAL"}</definedName>
    <definedName name="tryi6" localSheetId="12" hidden="1">{"TAB1",#N/A,TRUE,"GENERAL";"TAB2",#N/A,TRUE,"GENERAL";"TAB3",#N/A,TRUE,"GENERAL";"TAB4",#N/A,TRUE,"GENERAL";"TAB5",#N/A,TRUE,"GENERAL"}</definedName>
    <definedName name="tryi6" hidden="1">{"TAB1",#N/A,TRUE,"GENERAL";"TAB2",#N/A,TRUE,"GENERAL";"TAB3",#N/A,TRUE,"GENERAL";"TAB4",#N/A,TRUE,"GENERAL";"TAB5",#N/A,TRUE,"GENERAL"}</definedName>
    <definedName name="tryrth" localSheetId="16" hidden="1">{"via1",#N/A,TRUE,"general";"via2",#N/A,TRUE,"general";"via3",#N/A,TRUE,"general"}</definedName>
    <definedName name="tryrth" localSheetId="12" hidden="1">{"via1",#N/A,TRUE,"general";"via2",#N/A,TRUE,"general";"via3",#N/A,TRUE,"general"}</definedName>
    <definedName name="tryrth" hidden="1">{"via1",#N/A,TRUE,"general";"via2",#N/A,TRUE,"general";"via3",#N/A,TRUE,"general"}</definedName>
    <definedName name="Ts">#REF!</definedName>
    <definedName name="tsert" localSheetId="16" hidden="1">{"TAB1",#N/A,TRUE,"GENERAL";"TAB2",#N/A,TRUE,"GENERAL";"TAB3",#N/A,TRUE,"GENERAL";"TAB4",#N/A,TRUE,"GENERAL";"TAB5",#N/A,TRUE,"GENERAL"}</definedName>
    <definedName name="tsert" localSheetId="12" hidden="1">{"TAB1",#N/A,TRUE,"GENERAL";"TAB2",#N/A,TRUE,"GENERAL";"TAB3",#N/A,TRUE,"GENERAL";"TAB4",#N/A,TRUE,"GENERAL";"TAB5",#N/A,TRUE,"GENERAL"}</definedName>
    <definedName name="tsert" hidden="1">{"TAB1",#N/A,TRUE,"GENERAL";"TAB2",#N/A,TRUE,"GENERAL";"TAB3",#N/A,TRUE,"GENERAL";"TAB4",#N/A,TRUE,"GENERAL";"TAB5",#N/A,TRUE,"GENERAL"}</definedName>
    <definedName name="TT">#N/A</definedName>
    <definedName name="TTA">#REF!</definedName>
    <definedName name="TTB">#REF!</definedName>
    <definedName name="TTC">#REF!</definedName>
    <definedName name="TtCD">#REF!</definedName>
    <definedName name="TTE">#REF!</definedName>
    <definedName name="TTL">#REF!</definedName>
    <definedName name="TtlCD">#REF!</definedName>
    <definedName name="TtlCDCronog">#REF!</definedName>
    <definedName name="TTR" localSheetId="16" hidden="1">{"via1",#N/A,TRUE,"general";"via2",#N/A,TRUE,"general";"via3",#N/A,TRUE,"general"}</definedName>
    <definedName name="TTR" localSheetId="12" hidden="1">{"via1",#N/A,TRUE,"general";"via2",#N/A,TRUE,"general";"via3",#N/A,TRUE,"general"}</definedName>
    <definedName name="TTR" hidden="1">{"via1",#N/A,TRUE,"general";"via2",#N/A,TRUE,"general";"via3",#N/A,TRUE,"general"}</definedName>
    <definedName name="ttrff" localSheetId="16" hidden="1">{"via1",#N/A,TRUE,"general";"via2",#N/A,TRUE,"general";"via3",#N/A,TRUE,"general"}</definedName>
    <definedName name="ttrff" localSheetId="12" hidden="1">{"via1",#N/A,TRUE,"general";"via2",#N/A,TRUE,"general";"via3",#N/A,TRUE,"general"}</definedName>
    <definedName name="ttrff" hidden="1">{"via1",#N/A,TRUE,"general";"via2",#N/A,TRUE,"general";"via3",#N/A,TRUE,"general"}</definedName>
    <definedName name="TTT" localSheetId="16">#REF!</definedName>
    <definedName name="TTT" localSheetId="12">#REF!</definedName>
    <definedName name="ttt" hidden="1">{"TAB1",#N/A,TRUE,"GENERAL";"TAB2",#N/A,TRUE,"GENERAL";"TAB3",#N/A,TRUE,"GENERAL";"TAB4",#N/A,TRUE,"GENERAL";"TAB5",#N/A,TRUE,"GENERAL"}</definedName>
    <definedName name="tttt7" localSheetId="16" hidden="1">{"via1",#N/A,TRUE,"general";"via2",#N/A,TRUE,"general";"via3",#N/A,TRUE,"general"}</definedName>
    <definedName name="tttt7" localSheetId="12" hidden="1">{"via1",#N/A,TRUE,"general";"via2",#N/A,TRUE,"general";"via3",#N/A,TRUE,"general"}</definedName>
    <definedName name="tttt7" hidden="1">{"via1",#N/A,TRUE,"general";"via2",#N/A,TRUE,"general";"via3",#N/A,TRUE,"general"}</definedName>
    <definedName name="tttthy" localSheetId="16" hidden="1">{"TAB1",#N/A,TRUE,"GENERAL";"TAB2",#N/A,TRUE,"GENERAL";"TAB3",#N/A,TRUE,"GENERAL";"TAB4",#N/A,TRUE,"GENERAL";"TAB5",#N/A,TRUE,"GENERAL"}</definedName>
    <definedName name="tttthy" localSheetId="12" hidden="1">{"TAB1",#N/A,TRUE,"GENERAL";"TAB2",#N/A,TRUE,"GENERAL";"TAB3",#N/A,TRUE,"GENERAL";"TAB4",#N/A,TRUE,"GENERAL";"TAB5",#N/A,TRUE,"GENERAL"}</definedName>
    <definedName name="tttthy" hidden="1">{"TAB1",#N/A,TRUE,"GENERAL";"TAB2",#N/A,TRUE,"GENERAL";"TAB3",#N/A,TRUE,"GENERAL";"TAB4",#N/A,TRUE,"GENERAL";"TAB5",#N/A,TRUE,"GENERAL"}</definedName>
    <definedName name="ttttr" localSheetId="16" hidden="1">{"via1",#N/A,TRUE,"general";"via2",#N/A,TRUE,"general";"via3",#N/A,TRUE,"general"}</definedName>
    <definedName name="ttttr" localSheetId="12" hidden="1">{"via1",#N/A,TRUE,"general";"via2",#N/A,TRUE,"general";"via3",#N/A,TRUE,"general"}</definedName>
    <definedName name="ttttr" hidden="1">{"via1",#N/A,TRUE,"general";"via2",#N/A,TRUE,"general";"via3",#N/A,TRUE,"general"}</definedName>
    <definedName name="ttttt" localSheetId="16" hidden="1">{"TAB1",#N/A,TRUE,"GENERAL";"TAB2",#N/A,TRUE,"GENERAL";"TAB3",#N/A,TRUE,"GENERAL";"TAB4",#N/A,TRUE,"GENERAL";"TAB5",#N/A,TRUE,"GENERAL"}</definedName>
    <definedName name="ttttt" localSheetId="12" hidden="1">{"TAB1",#N/A,TRUE,"GENERAL";"TAB2",#N/A,TRUE,"GENERAL";"TAB3",#N/A,TRUE,"GENERAL";"TAB4",#N/A,TRUE,"GENERAL";"TAB5",#N/A,TRUE,"GENERAL"}</definedName>
    <definedName name="ttttt" hidden="1">{"TAB1",#N/A,TRUE,"GENERAL";"TAB2",#N/A,TRUE,"GENERAL";"TAB3",#N/A,TRUE,"GENERAL";"TAB4",#N/A,TRUE,"GENERAL";"TAB5",#N/A,TRUE,"GENERAL"}</definedName>
    <definedName name="TTTTTT">#REF!</definedName>
    <definedName name="TTTTTTTT">#REF!</definedName>
    <definedName name="TU" localSheetId="16">#REF!</definedName>
    <definedName name="TU" localSheetId="12">#REF!</definedName>
    <definedName name="tu" hidden="1">{"via1",#N/A,TRUE,"general";"via2",#N/A,TRUE,"general";"via3",#N/A,TRUE,"general"}</definedName>
    <definedName name="TUB">#REF!</definedName>
    <definedName name="tuberia" localSheetId="16">#REF!</definedName>
    <definedName name="tuberia" localSheetId="12">#REF!</definedName>
    <definedName name="TUBERIA" hidden="1">#REF!</definedName>
    <definedName name="Tubería">#REF!</definedName>
    <definedName name="Tuberia_Acero_Galvanizado_Schedule_40_1">#REF!</definedName>
    <definedName name="Tuberia_Acero_Galvanizado_Schedule_40_1_1_2">#REF!</definedName>
    <definedName name="Tuberia_Acero_Galvanizado_Schedule_40_2">#REF!</definedName>
    <definedName name="Tuberia_Conduit_1_2">#REF!</definedName>
    <definedName name="Tuberia_Conduit_1_EMT">#REF!</definedName>
    <definedName name="Tuberia_de_3_4">#REF!</definedName>
    <definedName name="Tuberia_H_G_3">#REF!</definedName>
    <definedName name="Tuberia_Novafort_10">#REF!</definedName>
    <definedName name="Tuberia_Novafort_12">#REF!</definedName>
    <definedName name="Tuberia_Novafort_14">#REF!</definedName>
    <definedName name="Tuberia_Novafort_8">#REF!</definedName>
    <definedName name="TUBERIA1" localSheetId="16" hidden="1">#REF!</definedName>
    <definedName name="TUBERIA1" localSheetId="12" hidden="1">#REF!</definedName>
    <definedName name="TUBERIA1" hidden="1">#REF!</definedName>
    <definedName name="tuberia3">#REF!</definedName>
    <definedName name="tuberia36">#REF!</definedName>
    <definedName name="TUBERIAS">#N/A</definedName>
    <definedName name="TUBERIASPVC">#REF!</definedName>
    <definedName name="TUBO">#REF!</definedName>
    <definedName name="Tubo_cobre_tipo_L_1_2">#REF!</definedName>
    <definedName name="Tubo_conduit_pvc_1">#REF!</definedName>
    <definedName name="Tubo_de_presión___11_P.V.C._3_4">#REF!</definedName>
    <definedName name="Tubo_de_presión___13_5_P.V.C._1">#REF!</definedName>
    <definedName name="Tubo_de_presión___21_P.V.C._1_1_2">#REF!</definedName>
    <definedName name="Tubo_de_presión___9_P.V.C._1_2">#REF!</definedName>
    <definedName name="Tubo_estructura_negra_3">#REF!</definedName>
    <definedName name="Tubo_estructural_galvanizado_1">#REF!</definedName>
    <definedName name="Tubo_estructural_galvanizado_2">#REF!</definedName>
    <definedName name="Tubo_galvanizado_3">#REF!</definedName>
    <definedName name="Tubo_Gas_Galvanizado_1_2">#REF!</definedName>
    <definedName name="Tubo_mueble_cal_18_1">#REF!</definedName>
    <definedName name="Tubo_P.V.C.___L_2">#REF!</definedName>
    <definedName name="Tubo_P.V.C.___L_3">#REF!</definedName>
    <definedName name="Tubo_P.V.C._sanitario_2">#REF!</definedName>
    <definedName name="Tubo_P.V.C._sanitario_3">#REF!</definedName>
    <definedName name="Tubo_P.V.C._sanitario_4">#REF!</definedName>
    <definedName name="Tubo_P.V.C._sanitario_6">#REF!</definedName>
    <definedName name="Tubo_Presión___11_P.V.C._3_4">#REF!</definedName>
    <definedName name="Tubo_Presión___13_5_P.V.C._1">#REF!</definedName>
    <definedName name="Tubo_Presión___21_P.V.C._1_1_2">#REF!</definedName>
    <definedName name="Tubo_Presión___21_P.V.C._1_1_4">#REF!</definedName>
    <definedName name="Tubo_Presión___9_P.V.C._1_2">#REF!</definedName>
    <definedName name="Tubo_Presión__21_P.V.C._2">#REF!</definedName>
    <definedName name="Tubo_presión__9_P.V.C._1_2">#REF!</definedName>
    <definedName name="Tubo_presión__9_P.V.C._3_4">#REF!</definedName>
    <definedName name="Tubo_Presión__P.V.C._2_1_2">#REF!</definedName>
    <definedName name="Tubo_Presión__P.V.C._3">#REF!</definedName>
    <definedName name="TUBO6">#REF!</definedName>
    <definedName name="TUBO8">#REF!</definedName>
    <definedName name="Tuibo_cobre_tipo_L_1_2">#REF!</definedName>
    <definedName name="TUKYRLTU.IR">#N/A</definedName>
    <definedName name="TUPI">#N/A</definedName>
    <definedName name="tur" localSheetId="16" hidden="1">{"TAB1",#N/A,TRUE,"GENERAL";"TAB2",#N/A,TRUE,"GENERAL";"TAB3",#N/A,TRUE,"GENERAL";"TAB4",#N/A,TRUE,"GENERAL";"TAB5",#N/A,TRUE,"GENERAL"}</definedName>
    <definedName name="tur" localSheetId="12" hidden="1">{"TAB1",#N/A,TRUE,"GENERAL";"TAB2",#N/A,TRUE,"GENERAL";"TAB3",#N/A,TRUE,"GENERAL";"TAB4",#N/A,TRUE,"GENERAL";"TAB5",#N/A,TRUE,"GENERAL"}</definedName>
    <definedName name="tur" hidden="1">{"TAB1",#N/A,TRUE,"GENERAL";"TAB2",#N/A,TRUE,"GENERAL";"TAB3",#N/A,TRUE,"GENERAL";"TAB4",#N/A,TRUE,"GENERAL";"TAB5",#N/A,TRUE,"GENERAL"}</definedName>
    <definedName name="turbiedad">#REF!</definedName>
    <definedName name="turu" localSheetId="16" hidden="1">{"TAB1",#N/A,TRUE,"GENERAL";"TAB2",#N/A,TRUE,"GENERAL";"TAB3",#N/A,TRUE,"GENERAL";"TAB4",#N/A,TRUE,"GENERAL";"TAB5",#N/A,TRUE,"GENERAL"}</definedName>
    <definedName name="turu" localSheetId="12" hidden="1">{"TAB1",#N/A,TRUE,"GENERAL";"TAB2",#N/A,TRUE,"GENERAL";"TAB3",#N/A,TRUE,"GENERAL";"TAB4",#N/A,TRUE,"GENERAL";"TAB5",#N/A,TRUE,"GENERAL"}</definedName>
    <definedName name="turu" hidden="1">{"TAB1",#N/A,TRUE,"GENERAL";"TAB2",#N/A,TRUE,"GENERAL";"TAB3",#N/A,TRUE,"GENERAL";"TAB4",#N/A,TRUE,"GENERAL";"TAB5",#N/A,TRUE,"GENERAL"}</definedName>
    <definedName name="tvmenor90min">#REF!</definedName>
    <definedName name="Tw">#REF!</definedName>
    <definedName name="twer" localSheetId="16" hidden="1">{"TAB1",#N/A,TRUE,"GENERAL";"TAB2",#N/A,TRUE,"GENERAL";"TAB3",#N/A,TRUE,"GENERAL";"TAB4",#N/A,TRUE,"GENERAL";"TAB5",#N/A,TRUE,"GENERAL"}</definedName>
    <definedName name="twer" localSheetId="12" hidden="1">{"TAB1",#N/A,TRUE,"GENERAL";"TAB2",#N/A,TRUE,"GENERAL";"TAB3",#N/A,TRUE,"GENERAL";"TAB4",#N/A,TRUE,"GENERAL";"TAB5",#N/A,TRUE,"GENERAL"}</definedName>
    <definedName name="twer" hidden="1">{"TAB1",#N/A,TRUE,"GENERAL";"TAB2",#N/A,TRUE,"GENERAL";"TAB3",#N/A,TRUE,"GENERAL";"TAB4",#N/A,TRUE,"GENERAL";"TAB5",#N/A,TRUE,"GENERAL"}</definedName>
    <definedName name="twet" localSheetId="16" hidden="1">{"TAB1",#N/A,TRUE,"GENERAL";"TAB2",#N/A,TRUE,"GENERAL";"TAB3",#N/A,TRUE,"GENERAL";"TAB4",#N/A,TRUE,"GENERAL";"TAB5",#N/A,TRUE,"GENERAL"}</definedName>
    <definedName name="twet" localSheetId="12" hidden="1">{"TAB1",#N/A,TRUE,"GENERAL";"TAB2",#N/A,TRUE,"GENERAL";"TAB3",#N/A,TRUE,"GENERAL";"TAB4",#N/A,TRUE,"GENERAL";"TAB5",#N/A,TRUE,"GENERAL"}</definedName>
    <definedName name="twet" hidden="1">{"TAB1",#N/A,TRUE,"GENERAL";"TAB2",#N/A,TRUE,"GENERAL";"TAB3",#N/A,TRUE,"GENERAL";"TAB4",#N/A,TRUE,"GENERAL";"TAB5",#N/A,TRUE,"GENERAL"}</definedName>
    <definedName name="Tx">#REF!</definedName>
    <definedName name="TY" localSheetId="16">#REF!</definedName>
    <definedName name="TY" localSheetId="12">#REF!</definedName>
    <definedName name="ty" hidden="1">{"via1",#N/A,TRUE,"general";"via2",#N/A,TRUE,"general";"via3",#N/A,TRUE,"general"}</definedName>
    <definedName name="tyery" localSheetId="16" hidden="1">{"via1",#N/A,TRUE,"general";"via2",#N/A,TRUE,"general";"via3",#N/A,TRUE,"general"}</definedName>
    <definedName name="tyery" localSheetId="12" hidden="1">{"via1",#N/A,TRUE,"general";"via2",#N/A,TRUE,"general";"via3",#N/A,TRUE,"general"}</definedName>
    <definedName name="tyery" hidden="1">{"via1",#N/A,TRUE,"general";"via2",#N/A,TRUE,"general";"via3",#N/A,TRUE,"general"}</definedName>
    <definedName name="tyj" localSheetId="16" hidden="1">{"TAB1",#N/A,TRUE,"GENERAL";"TAB2",#N/A,TRUE,"GENERAL";"TAB3",#N/A,TRUE,"GENERAL";"TAB4",#N/A,TRUE,"GENERAL";"TAB5",#N/A,TRUE,"GENERAL"}</definedName>
    <definedName name="tyj" localSheetId="12" hidden="1">{"TAB1",#N/A,TRUE,"GENERAL";"TAB2",#N/A,TRUE,"GENERAL";"TAB3",#N/A,TRUE,"GENERAL";"TAB4",#N/A,TRUE,"GENERAL";"TAB5",#N/A,TRUE,"GENERAL"}</definedName>
    <definedName name="tyj" hidden="1">{"TAB1",#N/A,TRUE,"GENERAL";"TAB2",#N/A,TRUE,"GENERAL";"TAB3",#N/A,TRUE,"GENERAL";"TAB4",#N/A,TRUE,"GENERAL";"TAB5",#N/A,TRUE,"GENERAL"}</definedName>
    <definedName name="tyjtyj" localSheetId="16" hidden="1">{"TAB1",#N/A,TRUE,"GENERAL";"TAB2",#N/A,TRUE,"GENERAL";"TAB3",#N/A,TRUE,"GENERAL";"TAB4",#N/A,TRUE,"GENERAL";"TAB5",#N/A,TRUE,"GENERAL"}</definedName>
    <definedName name="tyjtyj" localSheetId="12" hidden="1">{"TAB1",#N/A,TRUE,"GENERAL";"TAB2",#N/A,TRUE,"GENERAL";"TAB3",#N/A,TRUE,"GENERAL";"TAB4",#N/A,TRUE,"GENERAL";"TAB5",#N/A,TRUE,"GENERAL"}</definedName>
    <definedName name="tyjtyj" hidden="1">{"TAB1",#N/A,TRUE,"GENERAL";"TAB2",#N/A,TRUE,"GENERAL";"TAB3",#N/A,TRUE,"GENERAL";"TAB4",#N/A,TRUE,"GENERAL";"TAB5",#N/A,TRUE,"GENERAL"}</definedName>
    <definedName name="tyjytjuyjuy" localSheetId="16" hidden="1">{"TAB1",#N/A,TRUE,"GENERAL";"TAB2",#N/A,TRUE,"GENERAL";"TAB3",#N/A,TRUE,"GENERAL";"TAB4",#N/A,TRUE,"GENERAL";"TAB5",#N/A,TRUE,"GENERAL"}</definedName>
    <definedName name="tyjytjuyjuy" localSheetId="12" hidden="1">{"TAB1",#N/A,TRUE,"GENERAL";"TAB2",#N/A,TRUE,"GENERAL";"TAB3",#N/A,TRUE,"GENERAL";"TAB4",#N/A,TRUE,"GENERAL";"TAB5",#N/A,TRUE,"GENERAL"}</definedName>
    <definedName name="tyjytjuyjuy" hidden="1">{"TAB1",#N/A,TRUE,"GENERAL";"TAB2",#N/A,TRUE,"GENERAL";"TAB3",#N/A,TRUE,"GENERAL";"TAB4",#N/A,TRUE,"GENERAL";"TAB5",#N/A,TRUE,"GENERAL"}</definedName>
    <definedName name="tyk" localSheetId="16" hidden="1">{"via1",#N/A,TRUE,"general";"via2",#N/A,TRUE,"general";"via3",#N/A,TRUE,"general"}</definedName>
    <definedName name="tyk" localSheetId="12" hidden="1">{"via1",#N/A,TRUE,"general";"via2",#N/A,TRUE,"general";"via3",#N/A,TRUE,"general"}</definedName>
    <definedName name="tyk" hidden="1">{"via1",#N/A,TRUE,"general";"via2",#N/A,TRUE,"general";"via3",#N/A,TRUE,"general"}</definedName>
    <definedName name="tym" localSheetId="16" hidden="1">{"via1",#N/A,TRUE,"general";"via2",#N/A,TRUE,"general";"via3",#N/A,TRUE,"general"}</definedName>
    <definedName name="tym" localSheetId="12" hidden="1">{"via1",#N/A,TRUE,"general";"via2",#N/A,TRUE,"general";"via3",#N/A,TRUE,"general"}</definedName>
    <definedName name="tym" hidden="1">{"via1",#N/A,TRUE,"general";"via2",#N/A,TRUE,"general";"via3",#N/A,TRUE,"general"}</definedName>
    <definedName name="tyr" localSheetId="16" hidden="1">{"via1",#N/A,TRUE,"general";"via2",#N/A,TRUE,"general";"via3",#N/A,TRUE,"general"}</definedName>
    <definedName name="tyr" localSheetId="12" hidden="1">{"via1",#N/A,TRUE,"general";"via2",#N/A,TRUE,"general";"via3",#N/A,TRUE,"general"}</definedName>
    <definedName name="tyr" hidden="1">{"via1",#N/A,TRUE,"general";"via2",#N/A,TRUE,"general";"via3",#N/A,TRUE,"general"}</definedName>
    <definedName name="tytgfhgfh" localSheetId="16" hidden="1">{"TAB1",#N/A,TRUE,"GENERAL";"TAB2",#N/A,TRUE,"GENERAL";"TAB3",#N/A,TRUE,"GENERAL";"TAB4",#N/A,TRUE,"GENERAL";"TAB5",#N/A,TRUE,"GENERAL"}</definedName>
    <definedName name="tytgfhgfh" localSheetId="12" hidden="1">{"TAB1",#N/A,TRUE,"GENERAL";"TAB2",#N/A,TRUE,"GENERAL";"TAB3",#N/A,TRUE,"GENERAL";"TAB4",#N/A,TRUE,"GENERAL";"TAB5",#N/A,TRUE,"GENERAL"}</definedName>
    <definedName name="tytgfhgfh" hidden="1">{"TAB1",#N/A,TRUE,"GENERAL";"TAB2",#N/A,TRUE,"GENERAL";"TAB3",#N/A,TRUE,"GENERAL";"TAB4",#N/A,TRUE,"GENERAL";"TAB5",#N/A,TRUE,"GENERAL"}</definedName>
    <definedName name="tyty" localSheetId="16" hidden="1">{"TAB1",#N/A,TRUE,"GENERAL";"TAB2",#N/A,TRUE,"GENERAL";"TAB3",#N/A,TRUE,"GENERAL";"TAB4",#N/A,TRUE,"GENERAL";"TAB5",#N/A,TRUE,"GENERAL"}</definedName>
    <definedName name="tyty" localSheetId="12" hidden="1">{"TAB1",#N/A,TRUE,"GENERAL";"TAB2",#N/A,TRUE,"GENERAL";"TAB3",#N/A,TRUE,"GENERAL";"TAB4",#N/A,TRUE,"GENERAL";"TAB5",#N/A,TRUE,"GENERAL"}</definedName>
    <definedName name="tyty" hidden="1">{"TAB1",#N/A,TRUE,"GENERAL";"TAB2",#N/A,TRUE,"GENERAL";"TAB3",#N/A,TRUE,"GENERAL";"TAB4",#N/A,TRUE,"GENERAL";"TAB5",#N/A,TRUE,"GENERAL"}</definedName>
    <definedName name="tyu">#N/A</definedName>
    <definedName name="TYUIYI" localSheetId="16" hidden="1">{"TAB1",#N/A,TRUE,"GENERAL";"TAB2",#N/A,TRUE,"GENERAL";"TAB3",#N/A,TRUE,"GENERAL";"TAB4",#N/A,TRUE,"GENERAL";"TAB5",#N/A,TRUE,"GENERAL"}</definedName>
    <definedName name="TYUIYI" localSheetId="12" hidden="1">{"TAB1",#N/A,TRUE,"GENERAL";"TAB2",#N/A,TRUE,"GENERAL";"TAB3",#N/A,TRUE,"GENERAL";"TAB4",#N/A,TRUE,"GENERAL";"TAB5",#N/A,TRUE,"GENERAL"}</definedName>
    <definedName name="TYUIYI" hidden="1">{"TAB1",#N/A,TRUE,"GENERAL";"TAB2",#N/A,TRUE,"GENERAL";"TAB3",#N/A,TRUE,"GENERAL";"TAB4",#N/A,TRUE,"GENERAL";"TAB5",#N/A,TRUE,"GENERAL"}</definedName>
    <definedName name="tyujh" localSheetId="16" hidden="1">{"TAB1",#N/A,TRUE,"GENERAL";"TAB2",#N/A,TRUE,"GENERAL";"TAB3",#N/A,TRUE,"GENERAL";"TAB4",#N/A,TRUE,"GENERAL";"TAB5",#N/A,TRUE,"GENERAL"}</definedName>
    <definedName name="tyujh" localSheetId="12" hidden="1">{"TAB1",#N/A,TRUE,"GENERAL";"TAB2",#N/A,TRUE,"GENERAL";"TAB3",#N/A,TRUE,"GENERAL";"TAB4",#N/A,TRUE,"GENERAL";"TAB5",#N/A,TRUE,"GENERAL"}</definedName>
    <definedName name="tyujh" hidden="1">{"TAB1",#N/A,TRUE,"GENERAL";"TAB2",#N/A,TRUE,"GENERAL";"TAB3",#N/A,TRUE,"GENERAL";"TAB4",#N/A,TRUE,"GENERAL";"TAB5",#N/A,TRUE,"GENERAL"}</definedName>
    <definedName name="tyuty" localSheetId="16" hidden="1">{"TAB1",#N/A,TRUE,"GENERAL";"TAB2",#N/A,TRUE,"GENERAL";"TAB3",#N/A,TRUE,"GENERAL";"TAB4",#N/A,TRUE,"GENERAL";"TAB5",#N/A,TRUE,"GENERAL"}</definedName>
    <definedName name="tyuty" localSheetId="12" hidden="1">{"TAB1",#N/A,TRUE,"GENERAL";"TAB2",#N/A,TRUE,"GENERAL";"TAB3",#N/A,TRUE,"GENERAL";"TAB4",#N/A,TRUE,"GENERAL";"TAB5",#N/A,TRUE,"GENERAL"}</definedName>
    <definedName name="tyuty" hidden="1">{"TAB1",#N/A,TRUE,"GENERAL";"TAB2",#N/A,TRUE,"GENERAL";"TAB3",#N/A,TRUE,"GENERAL";"TAB4",#N/A,TRUE,"GENERAL";"TAB5",#N/A,TRUE,"GENERAL"}</definedName>
    <definedName name="tyutyu" localSheetId="16" hidden="1">{"via1",#N/A,TRUE,"general";"via2",#N/A,TRUE,"general";"via3",#N/A,TRUE,"general"}</definedName>
    <definedName name="tyutyu" localSheetId="12" hidden="1">{"via1",#N/A,TRUE,"general";"via2",#N/A,TRUE,"general";"via3",#N/A,TRUE,"general"}</definedName>
    <definedName name="tyutyu" hidden="1">{"via1",#N/A,TRUE,"general";"via2",#N/A,TRUE,"general";"via3",#N/A,TRUE,"general"}</definedName>
    <definedName name="tyxg" localSheetId="16" hidden="1">{"via1",#N/A,TRUE,"general";"via2",#N/A,TRUE,"general";"via3",#N/A,TRUE,"general"}</definedName>
    <definedName name="tyxg" localSheetId="12" hidden="1">{"via1",#N/A,TRUE,"general";"via2",#N/A,TRUE,"general";"via3",#N/A,TRUE,"general"}</definedName>
    <definedName name="tyxg" hidden="1">{"via1",#N/A,TRUE,"general";"via2",#N/A,TRUE,"general";"via3",#N/A,TRUE,"general"}</definedName>
    <definedName name="Tz">#REF!</definedName>
    <definedName name="U">[23]Hoja1!$G$3</definedName>
    <definedName name="u3u" localSheetId="16" hidden="1">{"TAB1",#N/A,TRUE,"GENERAL";"TAB2",#N/A,TRUE,"GENERAL";"TAB3",#N/A,TRUE,"GENERAL";"TAB4",#N/A,TRUE,"GENERAL";"TAB5",#N/A,TRUE,"GENERAL"}</definedName>
    <definedName name="u3u" localSheetId="12" hidden="1">{"TAB1",#N/A,TRUE,"GENERAL";"TAB2",#N/A,TRUE,"GENERAL";"TAB3",#N/A,TRUE,"GENERAL";"TAB4",#N/A,TRUE,"GENERAL";"TAB5",#N/A,TRUE,"GENERAL"}</definedName>
    <definedName name="u3u" hidden="1">{"TAB1",#N/A,TRUE,"GENERAL";"TAB2",#N/A,TRUE,"GENERAL";"TAB3",#N/A,TRUE,"GENERAL";"TAB4",#N/A,TRUE,"GENERAL";"TAB5",#N/A,TRUE,"GENERAL"}</definedName>
    <definedName name="u7u7" localSheetId="16" hidden="1">{"TAB1",#N/A,TRUE,"GENERAL";"TAB2",#N/A,TRUE,"GENERAL";"TAB3",#N/A,TRUE,"GENERAL";"TAB4",#N/A,TRUE,"GENERAL";"TAB5",#N/A,TRUE,"GENERAL"}</definedName>
    <definedName name="u7u7" localSheetId="12" hidden="1">{"TAB1",#N/A,TRUE,"GENERAL";"TAB2",#N/A,TRUE,"GENERAL";"TAB3",#N/A,TRUE,"GENERAL";"TAB4",#N/A,TRUE,"GENERAL";"TAB5",#N/A,TRUE,"GENERAL"}</definedName>
    <definedName name="u7u7" hidden="1">{"TAB1",#N/A,TRUE,"GENERAL";"TAB2",#N/A,TRUE,"GENERAL";"TAB3",#N/A,TRUE,"GENERAL";"TAB4",#N/A,TRUE,"GENERAL";"TAB5",#N/A,TRUE,"GENERAL"}</definedName>
    <definedName name="Ua">#REF!</definedName>
    <definedName name="Ub">#REF!</definedName>
    <definedName name="Ubicación">#REF!</definedName>
    <definedName name="Uc">#REF!</definedName>
    <definedName name="Ud">#REF!</definedName>
    <definedName name="Ue">#REF!</definedName>
    <definedName name="Uf">#REF!</definedName>
    <definedName name="UFrm2InUse">1</definedName>
    <definedName name="Ug">#REF!</definedName>
    <definedName name="Uh">#REF!</definedName>
    <definedName name="ui" localSheetId="16">#N/A</definedName>
    <definedName name="ui" localSheetId="12">#N/A</definedName>
    <definedName name="UI" hidden="1">{"via1",#N/A,TRUE,"general";"via2",#N/A,TRUE,"general";"via3",#N/A,TRUE,"general"}</definedName>
    <definedName name="UIC">#REF!</definedName>
    <definedName name="uijhj" localSheetId="16" hidden="1">{"via1",#N/A,TRUE,"general";"via2",#N/A,TRUE,"general";"via3",#N/A,TRUE,"general"}</definedName>
    <definedName name="uijhj" localSheetId="12" hidden="1">{"via1",#N/A,TRUE,"general";"via2",#N/A,TRUE,"general";"via3",#N/A,TRUE,"general"}</definedName>
    <definedName name="uijhj" hidden="1">{"via1",#N/A,TRUE,"general";"via2",#N/A,TRUE,"general";"via3",#N/A,TRUE,"general"}</definedName>
    <definedName name="uio" localSheetId="16" hidden="1">{"TAB1",#N/A,TRUE,"GENERAL";"TAB2",#N/A,TRUE,"GENERAL";"TAB3",#N/A,TRUE,"GENERAL";"TAB4",#N/A,TRUE,"GENERAL";"TAB5",#N/A,TRUE,"GENERAL"}</definedName>
    <definedName name="uio" localSheetId="12" hidden="1">{"TAB1",#N/A,TRUE,"GENERAL";"TAB2",#N/A,TRUE,"GENERAL";"TAB3",#N/A,TRUE,"GENERAL";"TAB4",#N/A,TRUE,"GENERAL";"TAB5",#N/A,TRUE,"GENERAL"}</definedName>
    <definedName name="uio" hidden="1">{"TAB1",#N/A,TRUE,"GENERAL";"TAB2",#N/A,TRUE,"GENERAL";"TAB3",#N/A,TRUE,"GENERAL";"TAB4",#N/A,TRUE,"GENERAL";"TAB5",#N/A,TRUE,"GENERAL"}</definedName>
    <definedName name="uiou" localSheetId="16" hidden="1">{"TAB1",#N/A,TRUE,"GENERAL";"TAB2",#N/A,TRUE,"GENERAL";"TAB3",#N/A,TRUE,"GENERAL";"TAB4",#N/A,TRUE,"GENERAL";"TAB5",#N/A,TRUE,"GENERAL"}</definedName>
    <definedName name="uiou" localSheetId="12" hidden="1">{"TAB1",#N/A,TRUE,"GENERAL";"TAB2",#N/A,TRUE,"GENERAL";"TAB3",#N/A,TRUE,"GENERAL";"TAB4",#N/A,TRUE,"GENERAL";"TAB5",#N/A,TRUE,"GENERAL"}</definedName>
    <definedName name="uiou" hidden="1">{"TAB1",#N/A,TRUE,"GENERAL";"TAB2",#N/A,TRUE,"GENERAL";"TAB3",#N/A,TRUE,"GENERAL";"TAB4",#N/A,TRUE,"GENERAL";"TAB5",#N/A,TRUE,"GENERAL"}</definedName>
    <definedName name="uir" localSheetId="16" hidden="1">{"via1",#N/A,TRUE,"general";"via2",#N/A,TRUE,"general";"via3",#N/A,TRUE,"general"}</definedName>
    <definedName name="uir" localSheetId="12" hidden="1">{"via1",#N/A,TRUE,"general";"via2",#N/A,TRUE,"general";"via3",#N/A,TRUE,"general"}</definedName>
    <definedName name="uir" hidden="1">{"via1",#N/A,TRUE,"general";"via2",#N/A,TRUE,"general";"via3",#N/A,TRUE,"general"}</definedName>
    <definedName name="uituii" localSheetId="16" hidden="1">{"TAB1",#N/A,TRUE,"GENERAL";"TAB2",#N/A,TRUE,"GENERAL";"TAB3",#N/A,TRUE,"GENERAL";"TAB4",#N/A,TRUE,"GENERAL";"TAB5",#N/A,TRUE,"GENERAL"}</definedName>
    <definedName name="uituii" localSheetId="12" hidden="1">{"TAB1",#N/A,TRUE,"GENERAL";"TAB2",#N/A,TRUE,"GENERAL";"TAB3",#N/A,TRUE,"GENERAL";"TAB4",#N/A,TRUE,"GENERAL";"TAB5",#N/A,TRUE,"GENERAL"}</definedName>
    <definedName name="uituii" hidden="1">{"TAB1",#N/A,TRUE,"GENERAL";"TAB2",#N/A,TRUE,"GENERAL";"TAB3",#N/A,TRUE,"GENERAL";"TAB4",#N/A,TRUE,"GENERAL";"TAB5",#N/A,TRUE,"GENERAL"}</definedName>
    <definedName name="uityjj" localSheetId="16" hidden="1">{"via1",#N/A,TRUE,"general";"via2",#N/A,TRUE,"general";"via3",#N/A,TRUE,"general"}</definedName>
    <definedName name="uityjj" localSheetId="12" hidden="1">{"via1",#N/A,TRUE,"general";"via2",#N/A,TRUE,"general";"via3",#N/A,TRUE,"general"}</definedName>
    <definedName name="uityjj" hidden="1">{"via1",#N/A,TRUE,"general";"via2",#N/A,TRUE,"general";"via3",#N/A,TRUE,"general"}</definedName>
    <definedName name="uiufgj" localSheetId="16" hidden="1">{"TAB1",#N/A,TRUE,"GENERAL";"TAB2",#N/A,TRUE,"GENERAL";"TAB3",#N/A,TRUE,"GENERAL";"TAB4",#N/A,TRUE,"GENERAL";"TAB5",#N/A,TRUE,"GENERAL"}</definedName>
    <definedName name="uiufgj" localSheetId="12" hidden="1">{"TAB1",#N/A,TRUE,"GENERAL";"TAB2",#N/A,TRUE,"GENERAL";"TAB3",#N/A,TRUE,"GENERAL";"TAB4",#N/A,TRUE,"GENERAL";"TAB5",#N/A,TRUE,"GENERAL"}</definedName>
    <definedName name="uiufgj" hidden="1">{"TAB1",#N/A,TRUE,"GENERAL";"TAB2",#N/A,TRUE,"GENERAL";"TAB3",#N/A,TRUE,"GENERAL";"TAB4",#N/A,TRUE,"GENERAL";"TAB5",#N/A,TRUE,"GENERAL"}</definedName>
    <definedName name="UIUYI" localSheetId="16" hidden="1">{"TAB1",#N/A,TRUE,"GENERAL";"TAB2",#N/A,TRUE,"GENERAL";"TAB3",#N/A,TRUE,"GENERAL";"TAB4",#N/A,TRUE,"GENERAL";"TAB5",#N/A,TRUE,"GENERAL"}</definedName>
    <definedName name="UIUYI" localSheetId="12" hidden="1">{"TAB1",#N/A,TRUE,"GENERAL";"TAB2",#N/A,TRUE,"GENERAL";"TAB3",#N/A,TRUE,"GENERAL";"TAB4",#N/A,TRUE,"GENERAL";"TAB5",#N/A,TRUE,"GENERAL"}</definedName>
    <definedName name="UIUYI" hidden="1">{"TAB1",#N/A,TRUE,"GENERAL";"TAB2",#N/A,TRUE,"GENERAL";"TAB3",#N/A,TRUE,"GENERAL";"TAB4",#N/A,TRUE,"GENERAL";"TAB5",#N/A,TRUE,"GENERAL"}</definedName>
    <definedName name="Uj">#REF!</definedName>
    <definedName name="UK">#REF!</definedName>
    <definedName name="ul">#REF!</definedName>
    <definedName name="Ull">#REF!</definedName>
    <definedName name="UM">#REF!</definedName>
    <definedName name="Un">#REF!</definedName>
    <definedName name="UN_APU">IF(LEN(#REF!)=2,"",IF(#REF!="","",IF(ISERROR(SEARCH("-",#REF!,3)),VLOOKUP(#REF!,#REF!,3,0),VLOOKUP(#REF!,#REF!,3,FALSE))))</definedName>
    <definedName name="UN_AUX">IF(#REF!="","",VLOOKUP(#REF!,#REF!,3,FALSE))</definedName>
    <definedName name="UN_PRI">#REF!</definedName>
    <definedName name="UNDS">[25]UNDS!$A:$B</definedName>
    <definedName name="UNIDAD1">#REF!</definedName>
    <definedName name="UNIDAD100">#REF!</definedName>
    <definedName name="UNIDAD101">#REF!</definedName>
    <definedName name="UNIDAD102">#REF!</definedName>
    <definedName name="UNIDAD103">#REF!</definedName>
    <definedName name="UNIDAD104">#REF!</definedName>
    <definedName name="UNIDAD105">#REF!</definedName>
    <definedName name="UNIDAD106">#REF!</definedName>
    <definedName name="UNIDAD107">#REF!</definedName>
    <definedName name="UNIDAD49">#REF!</definedName>
    <definedName name="UNIDAD50">#REF!</definedName>
    <definedName name="UNIDAD51">#REF!</definedName>
    <definedName name="UNIDAD52">#REF!</definedName>
    <definedName name="UNIDAD521">#REF!</definedName>
    <definedName name="UNIDAD53">#REF!</definedName>
    <definedName name="UNIDAD54">#REF!</definedName>
    <definedName name="UNIDAD55">#REF!</definedName>
    <definedName name="UNIDAD56">#REF!</definedName>
    <definedName name="UNIDAD57">#REF!</definedName>
    <definedName name="UNIDAD58">#REF!</definedName>
    <definedName name="UNIDAD59">#REF!</definedName>
    <definedName name="UNIDAD60">#REF!</definedName>
    <definedName name="UNIDAD61">#REF!</definedName>
    <definedName name="UNIDAD62">#REF!</definedName>
    <definedName name="UNIDAD63">#REF!</definedName>
    <definedName name="UNIDAD64">#REF!</definedName>
    <definedName name="UNIDAD65">#REF!</definedName>
    <definedName name="UNIDAD66">#REF!</definedName>
    <definedName name="UNIDAD67">#REF!</definedName>
    <definedName name="UNIDAD68">#REF!</definedName>
    <definedName name="UNIDAD69">#REF!</definedName>
    <definedName name="UNIDAD70">#REF!</definedName>
    <definedName name="UNIDAD71">#REF!</definedName>
    <definedName name="UNIDAD72">#REF!</definedName>
    <definedName name="UNIDAD73">#REF!</definedName>
    <definedName name="UNIDAD74">#REF!</definedName>
    <definedName name="UNIDAD75">#REF!</definedName>
    <definedName name="UNIDAD76">#REF!</definedName>
    <definedName name="UNIDAD77">#REF!</definedName>
    <definedName name="UNIDAD78">#REF!</definedName>
    <definedName name="UNIDAD79">#REF!</definedName>
    <definedName name="UNIDAD80">#REF!</definedName>
    <definedName name="UNIDAD81">#REF!</definedName>
    <definedName name="UNIDAD82">#REF!</definedName>
    <definedName name="UNIDAD83">#REF!</definedName>
    <definedName name="UNIDAD84">#REF!</definedName>
    <definedName name="UNIDAD85">#REF!</definedName>
    <definedName name="UNIDAD86">#REF!</definedName>
    <definedName name="UNIDAD87">#REF!</definedName>
    <definedName name="UNIDAD88">#REF!</definedName>
    <definedName name="UNIDAD89">#REF!</definedName>
    <definedName name="UNIDAD90">#REF!</definedName>
    <definedName name="UNIDAD91">#REF!</definedName>
    <definedName name="UNIDAD92">#REF!</definedName>
    <definedName name="UNIDAD93">#REF!</definedName>
    <definedName name="UNIDAD94">#REF!</definedName>
    <definedName name="UNIDAD95">#REF!</definedName>
    <definedName name="UNIDAD96">#REF!</definedName>
    <definedName name="UNIDAD97">#REF!</definedName>
    <definedName name="UNIDAD98">#REF!</definedName>
    <definedName name="UNIDAD99">#REF!</definedName>
    <definedName name="Unidades">[48]Presup_Cancha!$J$14:$J$18</definedName>
    <definedName name="UNIT">#REF!</definedName>
    <definedName name="UNITARIO">[49]Unitarios!$A$3:$D$13</definedName>
    <definedName name="Unitarios">#REF!</definedName>
    <definedName name="unj" localSheetId="16" hidden="1">#REF!</definedName>
    <definedName name="unj" localSheetId="12" hidden="1">#REF!</definedName>
    <definedName name="unj" hidden="1">#REF!</definedName>
    <definedName name="uno">#N/A</definedName>
    <definedName name="Uñ">#REF!</definedName>
    <definedName name="UO">#REF!</definedName>
    <definedName name="UOUIV" localSheetId="16" hidden="1">{"TAB1",#N/A,TRUE,"GENERAL";"TAB2",#N/A,TRUE,"GENERAL";"TAB3",#N/A,TRUE,"GENERAL";"TAB4",#N/A,TRUE,"GENERAL";"TAB5",#N/A,TRUE,"GENERAL"}</definedName>
    <definedName name="UOUIV" localSheetId="12" hidden="1">{"TAB1",#N/A,TRUE,"GENERAL";"TAB2",#N/A,TRUE,"GENERAL";"TAB3",#N/A,TRUE,"GENERAL";"TAB4",#N/A,TRUE,"GENERAL";"TAB5",#N/A,TRUE,"GENERAL"}</definedName>
    <definedName name="UOUIV" hidden="1">{"TAB1",#N/A,TRUE,"GENERAL";"TAB2",#N/A,TRUE,"GENERAL";"TAB3",#N/A,TRUE,"GENERAL";"TAB4",#N/A,TRUE,"GENERAL";"TAB5",#N/A,TRUE,"GENERAL"}</definedName>
    <definedName name="Up">#REF!</definedName>
    <definedName name="Uq">#REF!</definedName>
    <definedName name="Ur">#REF!</definedName>
    <definedName name="URBANISMPO">#REF!</definedName>
    <definedName name="uriel">#N/A</definedName>
    <definedName name="uryur" localSheetId="16" hidden="1">{"TAB1",#N/A,TRUE,"GENERAL";"TAB2",#N/A,TRUE,"GENERAL";"TAB3",#N/A,TRUE,"GENERAL";"TAB4",#N/A,TRUE,"GENERAL";"TAB5",#N/A,TRUE,"GENERAL"}</definedName>
    <definedName name="uryur" localSheetId="12" hidden="1">{"TAB1",#N/A,TRUE,"GENERAL";"TAB2",#N/A,TRUE,"GENERAL";"TAB3",#N/A,TRUE,"GENERAL";"TAB4",#N/A,TRUE,"GENERAL";"TAB5",#N/A,TRUE,"GENERAL"}</definedName>
    <definedName name="uryur" hidden="1">{"TAB1",#N/A,TRUE,"GENERAL";"TAB2",#N/A,TRUE,"GENERAL";"TAB3",#N/A,TRUE,"GENERAL";"TAB4",#N/A,TRUE,"GENERAL";"TAB5",#N/A,TRUE,"GENERAL"}</definedName>
    <definedName name="US">#REF!</definedName>
    <definedName name="USd">#N/A</definedName>
    <definedName name="USr">#N/A</definedName>
    <definedName name="USxCOL">#REF!</definedName>
    <definedName name="ut">#N/A</definedName>
    <definedName name="UTI">#REF!</definedName>
    <definedName name="UTIL">#REF!</definedName>
    <definedName name="Utilidad">#REF!</definedName>
    <definedName name="UtilidadObra">'[22]IMPUESTOS Y VR TOTAL'!$F$7</definedName>
    <definedName name="UTL">#REF!</definedName>
    <definedName name="UU" localSheetId="16">#N/A</definedName>
    <definedName name="UU" localSheetId="12">#N/A</definedName>
    <definedName name="uu" hidden="1">{"TAB1",#N/A,TRUE,"GENERAL";"TAB2",#N/A,TRUE,"GENERAL";"TAB3",#N/A,TRUE,"GENERAL";"TAB4",#N/A,TRUE,"GENERAL";"TAB5",#N/A,TRUE,"GENERAL"}</definedName>
    <definedName name="UU.10">#REF!</definedName>
    <definedName name="UU.12">#REF!</definedName>
    <definedName name="UU.3">#REF!</definedName>
    <definedName name="UU.4">#REF!</definedName>
    <definedName name="UU.6">#REF!</definedName>
    <definedName name="UU.8">#REF!</definedName>
    <definedName name="uuarrrrarrarrararar">#N/A</definedName>
    <definedName name="uuu" localSheetId="16" hidden="1">{"TAB1",#N/A,TRUE,"GENERAL";"TAB2",#N/A,TRUE,"GENERAL";"TAB3",#N/A,TRUE,"GENERAL";"TAB4",#N/A,TRUE,"GENERAL";"TAB5",#N/A,TRUE,"GENERAL"}</definedName>
    <definedName name="uuu" localSheetId="12" hidden="1">{"TAB1",#N/A,TRUE,"GENERAL";"TAB2",#N/A,TRUE,"GENERAL";"TAB3",#N/A,TRUE,"GENERAL";"TAB4",#N/A,TRUE,"GENERAL";"TAB5",#N/A,TRUE,"GENERAL"}</definedName>
    <definedName name="uuu" hidden="1">{"TAB1",#N/A,TRUE,"GENERAL";"TAB2",#N/A,TRUE,"GENERAL";"TAB3",#N/A,TRUE,"GENERAL";"TAB4",#N/A,TRUE,"GENERAL";"TAB5",#N/A,TRUE,"GENERAL"}</definedName>
    <definedName name="UUUAJJAJAJAJAJ">#N/A</definedName>
    <definedName name="uuuuo" localSheetId="16" hidden="1">{"TAB1",#N/A,TRUE,"GENERAL";"TAB2",#N/A,TRUE,"GENERAL";"TAB3",#N/A,TRUE,"GENERAL";"TAB4",#N/A,TRUE,"GENERAL";"TAB5",#N/A,TRUE,"GENERAL"}</definedName>
    <definedName name="uuuuo" localSheetId="12" hidden="1">{"TAB1",#N/A,TRUE,"GENERAL";"TAB2",#N/A,TRUE,"GENERAL";"TAB3",#N/A,TRUE,"GENERAL";"TAB4",#N/A,TRUE,"GENERAL";"TAB5",#N/A,TRUE,"GENERAL"}</definedName>
    <definedName name="uuuuo" hidden="1">{"TAB1",#N/A,TRUE,"GENERAL";"TAB2",#N/A,TRUE,"GENERAL";"TAB3",#N/A,TRUE,"GENERAL";"TAB4",#N/A,TRUE,"GENERAL";"TAB5",#N/A,TRUE,"GENERAL"}</definedName>
    <definedName name="UUUUTTTTTTTAAA">#N/A</definedName>
    <definedName name="UUUUUAUATATTATA">#N/A</definedName>
    <definedName name="uuuuuj" localSheetId="16" hidden="1">{"via1",#N/A,TRUE,"general";"via2",#N/A,TRUE,"general";"via3",#N/A,TRUE,"general"}</definedName>
    <definedName name="uuuuuj" localSheetId="12" hidden="1">{"via1",#N/A,TRUE,"general";"via2",#N/A,TRUE,"general";"via3",#N/A,TRUE,"general"}</definedName>
    <definedName name="uuuuuj" hidden="1">{"via1",#N/A,TRUE,"general";"via2",#N/A,TRUE,"general";"via3",#N/A,TRUE,"general"}</definedName>
    <definedName name="UUUUUUUUUTTTTTTTTTTTTTDDDDDDDDDDDD">#N/A</definedName>
    <definedName name="uuuuuuuuuuuuuuuu">#N/A</definedName>
    <definedName name="uv">375000</definedName>
    <definedName name="Uw">#REF!</definedName>
    <definedName name="uwkap" localSheetId="16" hidden="1">{"TAB1",#N/A,TRUE,"GENERAL";"TAB2",#N/A,TRUE,"GENERAL";"TAB3",#N/A,TRUE,"GENERAL";"TAB4",#N/A,TRUE,"GENERAL";"TAB5",#N/A,TRUE,"GENERAL"}</definedName>
    <definedName name="uwkap" localSheetId="12" hidden="1">{"TAB1",#N/A,TRUE,"GENERAL";"TAB2",#N/A,TRUE,"GENERAL";"TAB3",#N/A,TRUE,"GENERAL";"TAB4",#N/A,TRUE,"GENERAL";"TAB5",#N/A,TRUE,"GENERAL"}</definedName>
    <definedName name="uwkap" hidden="1">{"TAB1",#N/A,TRUE,"GENERAL";"TAB2",#N/A,TRUE,"GENERAL";"TAB3",#N/A,TRUE,"GENERAL";"TAB4",#N/A,TRUE,"GENERAL";"TAB5",#N/A,TRUE,"GENERAL"}</definedName>
    <definedName name="uxd">#N/A</definedName>
    <definedName name="uy">#N/A</definedName>
    <definedName name="uyiyiy" localSheetId="16" hidden="1">{"TAB1",#N/A,TRUE,"GENERAL";"TAB2",#N/A,TRUE,"GENERAL";"TAB3",#N/A,TRUE,"GENERAL";"TAB4",#N/A,TRUE,"GENERAL";"TAB5",#N/A,TRUE,"GENERAL"}</definedName>
    <definedName name="uyiyiy" localSheetId="12" hidden="1">{"TAB1",#N/A,TRUE,"GENERAL";"TAB2",#N/A,TRUE,"GENERAL";"TAB3",#N/A,TRUE,"GENERAL";"TAB4",#N/A,TRUE,"GENERAL";"TAB5",#N/A,TRUE,"GENERAL"}</definedName>
    <definedName name="uyiyiy" hidden="1">{"TAB1",#N/A,TRUE,"GENERAL";"TAB2",#N/A,TRUE,"GENERAL";"TAB3",#N/A,TRUE,"GENERAL";"TAB4",#N/A,TRUE,"GENERAL";"TAB5",#N/A,TRUE,"GENERAL"}</definedName>
    <definedName name="uytu" localSheetId="16" hidden="1">{"TAB1",#N/A,TRUE,"GENERAL";"TAB2",#N/A,TRUE,"GENERAL";"TAB3",#N/A,TRUE,"GENERAL";"TAB4",#N/A,TRUE,"GENERAL";"TAB5",#N/A,TRUE,"GENERAL"}</definedName>
    <definedName name="uytu" localSheetId="12" hidden="1">{"TAB1",#N/A,TRUE,"GENERAL";"TAB2",#N/A,TRUE,"GENERAL";"TAB3",#N/A,TRUE,"GENERAL";"TAB4",#N/A,TRUE,"GENERAL";"TAB5",#N/A,TRUE,"GENERAL"}</definedName>
    <definedName name="uytu" hidden="1">{"TAB1",#N/A,TRUE,"GENERAL";"TAB2",#N/A,TRUE,"GENERAL";"TAB3",#N/A,TRUE,"GENERAL";"TAB4",#N/A,TRUE,"GENERAL";"TAB5",#N/A,TRUE,"GENERAL"}</definedName>
    <definedName name="UYU">#REF!</definedName>
    <definedName name="uyur" localSheetId="16" hidden="1">{"via1",#N/A,TRUE,"general";"via2",#N/A,TRUE,"general";"via3",#N/A,TRUE,"general"}</definedName>
    <definedName name="uyur" localSheetId="12" hidden="1">{"via1",#N/A,TRUE,"general";"via2",#N/A,TRUE,"general";"via3",#N/A,TRUE,"general"}</definedName>
    <definedName name="uyur" hidden="1">{"via1",#N/A,TRUE,"general";"via2",#N/A,TRUE,"general";"via3",#N/A,TRUE,"general"}</definedName>
    <definedName name="Uz">#REF!</definedName>
    <definedName name="v" localSheetId="16">#REF!</definedName>
    <definedName name="v" localSheetId="12">#REF!</definedName>
    <definedName name="v" hidden="1">{"TAB1",#N/A,TRUE,"GENERAL";"TAB2",#N/A,TRUE,"GENERAL";"TAB3",#N/A,TRUE,"GENERAL";"TAB4",#N/A,TRUE,"GENERAL";"TAB5",#N/A,TRUE,"GENERAL"}</definedName>
    <definedName name="V_1___2.7x1.966___Plano_de_Detalle_No._A_159">#REF!</definedName>
    <definedName name="V_10___1.8x6.9___Plano_de_Detalle_No._A_161">#REF!</definedName>
    <definedName name="V_11___2x1.9___Plano_de_Detalle_No._A_161">#REF!</definedName>
    <definedName name="V_12___1.2x1.5___Plano_de_Detalle_No._A_161">#REF!</definedName>
    <definedName name="V_13___1.8x4.4___Plano_de_Detalle_No._A_161">#REF!</definedName>
    <definedName name="V_14___1.8x6.7___Plano_de_Detalle_No._A_162">#REF!</definedName>
    <definedName name="V_15___1.8x6.8___Plano_de_Detalle_No._A_162">#REF!</definedName>
    <definedName name="V_16___1.2x0.9___Plano_de_Detalle_No._A_161">#REF!</definedName>
    <definedName name="V_17___2.7x0.525___Plano_de_Detalle_No._A_162">#REF!</definedName>
    <definedName name="V_18___1.8x2___Plano_de_Detalle_No._A_162">#REF!</definedName>
    <definedName name="V_18´___1.8x2.1___Plano_de_Detalle_No._A_162">#REF!</definedName>
    <definedName name="V_19___4.95x14.352___Plano_de_Detalle_No._A_163">#REF!</definedName>
    <definedName name="V_2___1.8x6.75___Plano_de_Detalle_No._A_159">#REF!</definedName>
    <definedName name="V_20___4.4x4.82___Plano_de_Detalle_No._A_164">#REF!</definedName>
    <definedName name="V_21___2.2x4.82___Plano_de_Detalle_No._A_164">#REF!</definedName>
    <definedName name="V_21´___2.75x4.82___Plano_de_Detalle_No._A_164">#REF!</definedName>
    <definedName name="V_22___2.05x2.05___Plano_de_Detalle_No._A_162">#REF!</definedName>
    <definedName name="V_23___2.05x1.9___Plano_de_Detalle_No._A_162">#REF!</definedName>
    <definedName name="V_23´___2.05x1.975___Plano_de_Detalle_No._A_162">#REF!</definedName>
    <definedName name="V_24___2.7x6.426___Plano_de_Detalle_No._A_165">#REF!</definedName>
    <definedName name="V_25___2.7x3.15___Plano_de_Detalle_No._A_165">#REF!</definedName>
    <definedName name="V_26___2.7x4.35___Plano_de_Detalle_No._A_165">#REF!</definedName>
    <definedName name="V_27___0.45x4.65___Plano_de_Detalle_No._A_166">#REF!</definedName>
    <definedName name="V_28___0.45x6.975___Plano_de_Detalle_No._A_166">#REF!</definedName>
    <definedName name="V_29___2.7x1.8___Plano_de_Detalle_No._A_166">#REF!</definedName>
    <definedName name="V_3___1.2x1.2___Plano_de_Detalle_No._A_159">#REF!</definedName>
    <definedName name="V_30___1.8x1.95___Plano_de_Detalle_No._A_166">#REF!</definedName>
    <definedName name="V_31___2x7.2___Plano_de_Detalle_No._A_167">#REF!</definedName>
    <definedName name="V_32___2.7x1.25___Plano_de_Detalle_No._A_166">#REF!</definedName>
    <definedName name="V_4___1.8x9___Plano_de_Detalle_No._A_160">#REF!</definedName>
    <definedName name="V_5___1.8x4.65___Plano_de_Detalle_No._A_160">#REF!</definedName>
    <definedName name="V_6___1.8x2.85___Plano_de_Detalle_No._A_160">#REF!</definedName>
    <definedName name="V_7___1.8x2.25___Plano_de_Detalle_No._A_160">#REF!</definedName>
    <definedName name="V_8___1.8x9___Plano_de_Detalle_No._A_160">#REF!</definedName>
    <definedName name="V_8´___1.8x9___Plano_de_Detalle_No._A_160">#REF!</definedName>
    <definedName name="V_9___1.8x1.05___Plano_de_Detalle_No._A_160">#REF!</definedName>
    <definedName name="V1_">#REF!</definedName>
    <definedName name="V10_">#REF!</definedName>
    <definedName name="V11_">#REF!</definedName>
    <definedName name="V12_">#REF!</definedName>
    <definedName name="V13_">#REF!</definedName>
    <definedName name="V14_">#REF!</definedName>
    <definedName name="V15_">#REF!</definedName>
    <definedName name="V16_">#REF!</definedName>
    <definedName name="V17_">#REF!</definedName>
    <definedName name="V2_">#REF!</definedName>
    <definedName name="V3_">#REF!</definedName>
    <definedName name="V4_">#REF!</definedName>
    <definedName name="V5_">#REF!</definedName>
    <definedName name="V6_">#REF!</definedName>
    <definedName name="V7_">#REF!</definedName>
    <definedName name="V8_">#REF!</definedName>
    <definedName name="V9_">#REF!</definedName>
    <definedName name="VA">#REF!</definedName>
    <definedName name="vacio">#REF!</definedName>
    <definedName name="VACON">#REF!</definedName>
    <definedName name="VAL_100PE_S1">#REF!</definedName>
    <definedName name="VAL_100PE_S2">#REF!</definedName>
    <definedName name="VAL_100PE_S3">#REF!</definedName>
    <definedName name="VAL_100PE_S4">#REF!</definedName>
    <definedName name="VAL_100PE_S5">#REF!</definedName>
    <definedName name="VAL_100PE_S6">#REF!</definedName>
    <definedName name="VAL150PE_S1">#REF!</definedName>
    <definedName name="VAL150PE_S2">#REF!</definedName>
    <definedName name="VAL150PE_S3">#REF!</definedName>
    <definedName name="VAL150PE_S4">#REF!</definedName>
    <definedName name="VAL150PE_S5">#REF!</definedName>
    <definedName name="VAL150PE_S6">#REF!</definedName>
    <definedName name="VAL200PE_S1">#REF!</definedName>
    <definedName name="VAL200PE_S2">#REF!</definedName>
    <definedName name="VAL200PE_S3">#REF!</definedName>
    <definedName name="VAL200PE_S4">#REF!</definedName>
    <definedName name="VAL200PE_S5">#REF!</definedName>
    <definedName name="VAL200PE_S6">#REF!</definedName>
    <definedName name="VAL250PE_S1">#REF!</definedName>
    <definedName name="VAL250PE_S2">#REF!</definedName>
    <definedName name="VAL250PE_S3">#REF!</definedName>
    <definedName name="VAL250PE_S4">#REF!</definedName>
    <definedName name="VAL250PE_S5">#REF!</definedName>
    <definedName name="VAL250PE_S6">#REF!</definedName>
    <definedName name="VAL300HD_S1">#REF!</definedName>
    <definedName name="VAL300HD_S2">#REF!</definedName>
    <definedName name="VAL300HD_S3">#REF!</definedName>
    <definedName name="VAL300HD_S4">#REF!</definedName>
    <definedName name="VAL300HD_S5">#REF!</definedName>
    <definedName name="VAL300HD_S6">#REF!</definedName>
    <definedName name="VAL300PVC_S1">#REF!</definedName>
    <definedName name="VAL300PVC_S2">#REF!</definedName>
    <definedName name="VAL300PVC_S3">#REF!</definedName>
    <definedName name="VAL300PVC_S4">#REF!</definedName>
    <definedName name="VAL300PVC_S5">#REF!</definedName>
    <definedName name="VAL300PVC_S6">#REF!</definedName>
    <definedName name="VAL80PE_S1">#REF!</definedName>
    <definedName name="VAL80PE_S2">#REF!</definedName>
    <definedName name="VAL80PE_S3">#REF!</definedName>
    <definedName name="VAL80PE_S4">#REF!</definedName>
    <definedName name="VAL80PE_S5">#REF!</definedName>
    <definedName name="VAL80PE_S6">#REF!</definedName>
    <definedName name="VALDES">#REF!</definedName>
    <definedName name="VALDES_10">#REF!</definedName>
    <definedName name="VALDES_18">#REF!</definedName>
    <definedName name="VALDES_20">#REF!</definedName>
    <definedName name="VALDES_21">#REF!</definedName>
    <definedName name="VALDES_22">#REF!</definedName>
    <definedName name="VALDES_7">#REF!</definedName>
    <definedName name="VALDES_8">#REF!</definedName>
    <definedName name="Valdolar">[50]Parametros!$B$6</definedName>
    <definedName name="Valla_Informativa_Licencia_2.00X1.00">#REF!</definedName>
    <definedName name="VALNG">#REF!</definedName>
    <definedName name="valor" localSheetId="16">[28]INTERV.!$F$25</definedName>
    <definedName name="valor" localSheetId="12">[28]INTERV.!$F$25</definedName>
    <definedName name="valor" hidden="1">#REF!</definedName>
    <definedName name="VALOR_DOLAR">'[20]Cst prts'!$M$3</definedName>
    <definedName name="VALOR_HORA">'[20]Cst prts'!$M$8</definedName>
    <definedName name="valor1">#REF!</definedName>
    <definedName name="valor2">#REF!</definedName>
    <definedName name="VALOR3">#REF!</definedName>
    <definedName name="Valoracion">#REF!</definedName>
    <definedName name="VALORACIÓN">#REF!</definedName>
    <definedName name="ValorCto">#REF!</definedName>
    <definedName name="ValorEjecutado">#REF!</definedName>
    <definedName name="ValorProyecto">#REF!</definedName>
    <definedName name="ValorRecursosComprometidos">#REF!</definedName>
    <definedName name="ValorTotConsultoria">[22]FM!$E$62</definedName>
    <definedName name="Values_Entered" localSheetId="16">IF(Loan_Amount*Interest_Rate*Loan_Years*Loan_Start&gt;0,1,0)</definedName>
    <definedName name="Values_Entered">IF(Loan_Amount*Interest_Rate*Loan_Years*Loan_Start&gt;0,1,0)</definedName>
    <definedName name="VALV10">#REF!</definedName>
    <definedName name="VALV12">#REF!</definedName>
    <definedName name="VALV4">#REF!</definedName>
    <definedName name="VALV6">#REF!</definedName>
    <definedName name="VALV8">#REF!</definedName>
    <definedName name="VALVC12">#REF!</definedName>
    <definedName name="VALVC6">#REF!</definedName>
    <definedName name="Valvula_de_Paso_Directo_125_PSIG_Vapor__200_PSIG_Agua_1">#REF!</definedName>
    <definedName name="Valvula_de_Paso_Directo_125_PSIG_Vapor__200_PSIG_Agua_1_1_2">#REF!</definedName>
    <definedName name="Valvula_de_Paso_Directo_125_PSIG_Vapor__200_PSIG_Agua_1_1_4">#REF!</definedName>
    <definedName name="Valvula_de_Paso_Directo_125_PSIG_Vapor__200_PSIG_Agua_1_2">#REF!</definedName>
    <definedName name="Valvula_de_Paso_Directo_125_PSIG_Vapor__200_PSIG_Agua_2">#REF!</definedName>
    <definedName name="Valvula_de_Paso_Directo_125_PSIG_Vapor__200_PSIG_Agua_2_1_2">#REF!</definedName>
    <definedName name="Valvula_de_Paso_Directo_125_PSIG_Vapor__200_PSIG_Agua_3">#REF!</definedName>
    <definedName name="Valvula_de_Paso_Directo_125_PSIG_Vapor__200_PSIG_Agua_3_4">#REF!</definedName>
    <definedName name="Valvula_de_Vastago_Ascendente_Cuerpo_en_Hierro_1">#REF!</definedName>
    <definedName name="Valvula_de_Vastago_Ascendente_Cuerpo_en_Hierro_3">#REF!</definedName>
    <definedName name="Válvula_mariposa_tipo_waffer_disco_inoxidable__3">[16]Productos!$B$305</definedName>
    <definedName name="VALVULACH8">#REF!</definedName>
    <definedName name="Válvulas">#REF!</definedName>
    <definedName name="Valvulas_de_1_2">#REF!</definedName>
    <definedName name="Valvulas_de_3_4">#REF!</definedName>
    <definedName name="Valvulas_de_Pie_Bronce_1">#REF!</definedName>
    <definedName name="Valvulas_de_Pie_Bronce_2">#REF!</definedName>
    <definedName name="Valvulas_de_Pie_Bronce_3">#REF!</definedName>
    <definedName name="VAML">#REF!</definedName>
    <definedName name="Var">#REF!</definedName>
    <definedName name="Vara_de_Clavo">#REF!</definedName>
    <definedName name="variacion">#REF!</definedName>
    <definedName name="VARIACION1">#REF!</definedName>
    <definedName name="Varios">#N/A</definedName>
    <definedName name="Varios2">#N/A</definedName>
    <definedName name="VariosAnalisis" localSheetId="16">#REF!</definedName>
    <definedName name="VariosAnalisis">#REF!</definedName>
    <definedName name="vb">#N/A</definedName>
    <definedName name="VBC">#REF!</definedName>
    <definedName name="vbvbvbvb" localSheetId="16" hidden="1">{"TAB1",#N/A,TRUE,"GENERAL";"TAB2",#N/A,TRUE,"GENERAL";"TAB3",#N/A,TRUE,"GENERAL";"TAB4",#N/A,TRUE,"GENERAL";"TAB5",#N/A,TRUE,"GENERAL"}</definedName>
    <definedName name="vbvbvbvb" localSheetId="12" hidden="1">{"TAB1",#N/A,TRUE,"GENERAL";"TAB2",#N/A,TRUE,"GENERAL";"TAB3",#N/A,TRUE,"GENERAL";"TAB4",#N/A,TRUE,"GENERAL";"TAB5",#N/A,TRUE,"GENERAL"}</definedName>
    <definedName name="vbvbvbvb" hidden="1">{"TAB1",#N/A,TRUE,"GENERAL";"TAB2",#N/A,TRUE,"GENERAL";"TAB3",#N/A,TRUE,"GENERAL";"TAB4",#N/A,TRUE,"GENERAL";"TAB5",#N/A,TRUE,"GENERAL"}</definedName>
    <definedName name="vc">#N/A</definedName>
    <definedName name="vck">#N/A</definedName>
    <definedName name="vct">#REF!</definedName>
    <definedName name="vcvv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#N/A</definedName>
    <definedName name="VDCJK" hidden="1">{"TAB1",#N/A,TRUE,"GENERAL";"TAB2",#N/A,TRUE,"GENERAL";"TAB3",#N/A,TRUE,"GENERAL";"TAB4",#N/A,TRUE,"GENERAL";"TAB5",#N/A,TRUE,"GENERAL"}</definedName>
    <definedName name="vdfvuio" localSheetId="16" hidden="1">{"via1",#N/A,TRUE,"general";"via2",#N/A,TRUE,"general";"via3",#N/A,TRUE,"general"}</definedName>
    <definedName name="vdfvuio" localSheetId="12" hidden="1">{"via1",#N/A,TRUE,"general";"via2",#N/A,TRUE,"general";"via3",#N/A,TRUE,"general"}</definedName>
    <definedName name="vdfvuio" hidden="1">{"via1",#N/A,TRUE,"general";"via2",#N/A,TRUE,"general";"via3",#N/A,TRUE,"general"}</definedName>
    <definedName name="vdsvnj" localSheetId="16" hidden="1">{"via1",#N/A,TRUE,"general";"via2",#N/A,TRUE,"general";"via3",#N/A,TRUE,"general"}</definedName>
    <definedName name="vdsvnj" localSheetId="12" hidden="1">{"via1",#N/A,TRUE,"general";"via2",#N/A,TRUE,"general";"via3",#N/A,TRUE,"general"}</definedName>
    <definedName name="vdsvnj" hidden="1">{"via1",#N/A,TRUE,"general";"via2",#N/A,TRUE,"general";"via3",#N/A,TRUE,"general"}</definedName>
    <definedName name="VE">#REF!</definedName>
    <definedName name="vect.raster.1000"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10001"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10001"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vect.raster.2000"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ct.raster.2000"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velosidadhorizontal">#REF!</definedName>
    <definedName name="VENT100_S1">#REF!</definedName>
    <definedName name="VENT100_S2">#REF!</definedName>
    <definedName name="VENT100_S3">#REF!</definedName>
    <definedName name="VENT100_S4">#REF!</definedName>
    <definedName name="VENT100_S5">#REF!</definedName>
    <definedName name="VENT100_S6">#REF!</definedName>
    <definedName name="VentaAiu">#REF!</definedName>
    <definedName name="Ventana_de_aluminio">#REF!</definedName>
    <definedName name="VENTANAS">#REF!</definedName>
    <definedName name="VENTANAS_PISO_1">#REF!</definedName>
    <definedName name="VENTANAS_PISO_2">#REF!</definedName>
    <definedName name="VENTANAS_PISO_3">#REF!</definedName>
    <definedName name="VENTANAS_PISO_4">#REF!</definedName>
    <definedName name="VENTANAS_PISO_5">#REF!</definedName>
    <definedName name="Version4OK" hidden="1">{"Datos de las Curvas",#N/A,TRUE,"TABLA-CALCULOS"}</definedName>
    <definedName name="VEX">#REF!</definedName>
    <definedName name="VEX_ON">#REF!</definedName>
    <definedName name="VEX1_1">#REF!</definedName>
    <definedName name="VEX1_1_1">#REF!</definedName>
    <definedName name="VEX1_1_2">#REF!</definedName>
    <definedName name="VEX1_1_3">#REF!</definedName>
    <definedName name="VEX1_1_4">#REF!</definedName>
    <definedName name="VEX1_2">#REF!</definedName>
    <definedName name="VEX1_3">#REF!</definedName>
    <definedName name="Vf">#REF!</definedName>
    <definedName name="VFA">#REF!</definedName>
    <definedName name="VFA1_1">#REF!</definedName>
    <definedName name="VFA1_1_1">#REF!</definedName>
    <definedName name="VFA1_1_2">#REF!</definedName>
    <definedName name="VFA1_1_3">#REF!</definedName>
    <definedName name="VFA1_1_4">#REF!</definedName>
    <definedName name="VFA1_1_5">#REF!</definedName>
    <definedName name="VFA1_1_6">#REF!</definedName>
    <definedName name="VFA1_2">#REF!</definedName>
    <definedName name="VFA1_3">#REF!</definedName>
    <definedName name="vfbgnhyt" localSheetId="16" hidden="1">{"via1",#N/A,TRUE,"general";"via2",#N/A,TRUE,"general";"via3",#N/A,TRUE,"general"}</definedName>
    <definedName name="vfbgnhyt" localSheetId="12" hidden="1">{"via1",#N/A,TRUE,"general";"via2",#N/A,TRUE,"general";"via3",#N/A,TRUE,"general"}</definedName>
    <definedName name="vfbgnhyt" hidden="1">{"via1",#N/A,TRUE,"general";"via2",#N/A,TRUE,"general";"via3",#N/A,TRUE,"general"}</definedName>
    <definedName name="vfh">#REF!</definedName>
    <definedName name="vfn">#N/A</definedName>
    <definedName name="VFR">#REF!</definedName>
    <definedName name="vfvdv" localSheetId="16" hidden="1">{"TAB1",#N/A,TRUE,"GENERAL";"TAB2",#N/A,TRUE,"GENERAL";"TAB3",#N/A,TRUE,"GENERAL";"TAB4",#N/A,TRUE,"GENERAL";"TAB5",#N/A,TRUE,"GENERAL"}</definedName>
    <definedName name="vfvdv" localSheetId="12" hidden="1">{"TAB1",#N/A,TRUE,"GENERAL";"TAB2",#N/A,TRUE,"GENERAL";"TAB3",#N/A,TRUE,"GENERAL";"TAB4",#N/A,TRUE,"GENERAL";"TAB5",#N/A,TRUE,"GENERAL"}</definedName>
    <definedName name="vfvdv" hidden="1">{"TAB1",#N/A,TRUE,"GENERAL";"TAB2",#N/A,TRUE,"GENERAL";"TAB3",#N/A,TRUE,"GENERAL";"TAB4",#N/A,TRUE,"GENERAL";"TAB5",#N/A,TRUE,"GENERAL"}</definedName>
    <definedName name="vfvf" localSheetId="16" hidden="1">{"TAB1",#N/A,TRUE,"GENERAL";"TAB2",#N/A,TRUE,"GENERAL";"TAB3",#N/A,TRUE,"GENERAL";"TAB4",#N/A,TRUE,"GENERAL";"TAB5",#N/A,TRUE,"GENERAL"}</definedName>
    <definedName name="vfvf" localSheetId="12" hidden="1">{"TAB1",#N/A,TRUE,"GENERAL";"TAB2",#N/A,TRUE,"GENERAL";"TAB3",#N/A,TRUE,"GENERAL";"TAB4",#N/A,TRUE,"GENERAL";"TAB5",#N/A,TRUE,"GENERAL"}</definedName>
    <definedName name="vfvf" hidden="1">{"TAB1",#N/A,TRUE,"GENERAL";"TAB2",#N/A,TRUE,"GENERAL";"TAB3",#N/A,TRUE,"GENERAL";"TAB4",#N/A,TRUE,"GENERAL";"TAB5",#N/A,TRUE,"GENERAL"}</definedName>
    <definedName name="vg">#N/A</definedName>
    <definedName name="Vh">#REF!</definedName>
    <definedName name="VI">#REF!</definedName>
    <definedName name="VIA" hidden="1">#REF!</definedName>
    <definedName name="Viajes">'[22]PERSONAL Y OTROS'!$P$93</definedName>
    <definedName name="VIAP">#REF!</definedName>
    <definedName name="VIAS">#REF!</definedName>
    <definedName name="VIBRA">#REF!</definedName>
    <definedName name="VIBRADOR">#REF!</definedName>
    <definedName name="Vibrador_a_Gasolina">#REF!</definedName>
    <definedName name="VIBRADOR_DE_CONCRETO">#REF!</definedName>
    <definedName name="VIBRO">#REF!</definedName>
    <definedName name="Vibrocompactador_a_gasolina">#REF!</definedName>
    <definedName name="VIBROCOMPACTADOR_TIPO_CANGURO_CON_OPERADOR">#REF!</definedName>
    <definedName name="VIBROCOMPACTADOR_TIPO_RANA">#REF!</definedName>
    <definedName name="VICEP_DIRECC">#REF!</definedName>
    <definedName name="VIDRIO4">#REF!</definedName>
    <definedName name="VigenciaDolares">#REF!</definedName>
    <definedName name="VigenciaPesos">#REF!</definedName>
    <definedName name="VIGFUTURA">#REF!</definedName>
    <definedName name="villavicencio">#REF!</definedName>
    <definedName name="VINILO">#REF!</definedName>
    <definedName name="Viniltex">#REF!</definedName>
    <definedName name="Viniltex_blanco">#REF!</definedName>
    <definedName name="VIT">#REF!</definedName>
    <definedName name="VIT1_1">#REF!</definedName>
    <definedName name="VIT1_1_1">#REF!</definedName>
    <definedName name="VIT1_1_10">#REF!</definedName>
    <definedName name="VIT1_1_11">#REF!</definedName>
    <definedName name="VIT1_1_12">#REF!</definedName>
    <definedName name="VIT1_1_13">#REF!</definedName>
    <definedName name="VIT1_1_14">#REF!</definedName>
    <definedName name="VIT1_1_15">#REF!</definedName>
    <definedName name="VIT1_1_16">#REF!</definedName>
    <definedName name="VIt1_1_17">#REF!</definedName>
    <definedName name="VIT1_1_18">#REF!</definedName>
    <definedName name="VIt1_1_19">#REF!</definedName>
    <definedName name="VIT1_1_2">#REF!</definedName>
    <definedName name="VIT1_1_20">#REF!</definedName>
    <definedName name="VIT1_1_3">#REF!</definedName>
    <definedName name="VIT1_1_4">#REF!</definedName>
    <definedName name="VIT1_1_5">#REF!</definedName>
    <definedName name="VIT1_1_6">#REF!</definedName>
    <definedName name="VIT1_1_7">#REF!</definedName>
    <definedName name="VIT1_1_8">#REF!</definedName>
    <definedName name="VIT1_1_9">#REF!</definedName>
    <definedName name="VIT1_2">#REF!</definedName>
    <definedName name="VIT1_3">#REF!</definedName>
    <definedName name="VIT1_4">#REF!</definedName>
    <definedName name="VIT1_5">#REF!</definedName>
    <definedName name="VIT1_6">#REF!</definedName>
    <definedName name="vital5">#REF!</definedName>
    <definedName name="VJ">#REF!,#REF!,#REF!,#REF!,#REF!,#REF!,#REF!</definedName>
    <definedName name="vjkgvif">#N/A</definedName>
    <definedName name="vk" localSheetId="16" hidden="1">{"via1",#N/A,TRUE,"general";"via2",#N/A,TRUE,"general";"via3",#N/A,TRUE,"general"}</definedName>
    <definedName name="vk" localSheetId="12" hidden="1">{"via1",#N/A,TRUE,"general";"via2",#N/A,TRUE,"general";"via3",#N/A,TRUE,"general"}</definedName>
    <definedName name="vk" hidden="1">{"via1",#N/A,TRUE,"general";"via2",#N/A,TRUE,"general";"via3",#N/A,TRUE,"general"}</definedName>
    <definedName name="vm">#N/A</definedName>
    <definedName name="vnbvxb" localSheetId="16" hidden="1">{"via1",#N/A,TRUE,"general";"via2",#N/A,TRUE,"general";"via3",#N/A,TRUE,"general"}</definedName>
    <definedName name="vnbvxb" localSheetId="12" hidden="1">{"via1",#N/A,TRUE,"general";"via2",#N/A,TRUE,"general";"via3",#N/A,TRUE,"general"}</definedName>
    <definedName name="vnbvxb" hidden="1">{"via1",#N/A,TRUE,"general";"via2",#N/A,TRUE,"general";"via3",#N/A,TRUE,"general"}</definedName>
    <definedName name="VNVBN" localSheetId="16" hidden="1">{"TAB1",#N/A,TRUE,"GENERAL";"TAB2",#N/A,TRUE,"GENERAL";"TAB3",#N/A,TRUE,"GENERAL";"TAB4",#N/A,TRUE,"GENERAL";"TAB5",#N/A,TRUE,"GENERAL"}</definedName>
    <definedName name="VNVBN" localSheetId="12" hidden="1">{"TAB1",#N/A,TRUE,"GENERAL";"TAB2",#N/A,TRUE,"GENERAL";"TAB3",#N/A,TRUE,"GENERAL";"TAB4",#N/A,TRUE,"GENERAL";"TAB5",#N/A,TRUE,"GENERAL"}</definedName>
    <definedName name="VNVBN" hidden="1">{"TAB1",#N/A,TRUE,"GENERAL";"TAB2",#N/A,TRUE,"GENERAL";"TAB3",#N/A,TRUE,"GENERAL";"TAB4",#N/A,TRUE,"GENERAL";"TAB5",#N/A,TRUE,"GENERAL"}</definedName>
    <definedName name="Vo">#REF!</definedName>
    <definedName name="Volco">#REF!</definedName>
    <definedName name="VOLQUETA">#REF!</definedName>
    <definedName name="Volqueta_3.00_m">#REF!</definedName>
    <definedName name="VOLQUETA_5_m3_INCLUYE_TRANSPORTE">#REF!</definedName>
    <definedName name="Volqueta_Viaje_6_m3">#REF!</definedName>
    <definedName name="volumenarena">#REF!</definedName>
    <definedName name="VOLUMENDIARIO">#REF!</definedName>
    <definedName name="vp">#REF!</definedName>
    <definedName name="VPD">#REF!</definedName>
    <definedName name="VPDACUE">#REF!</definedName>
    <definedName name="VPI">#REF!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#REF!</definedName>
    <definedName name="VPR1_1_1">#REF!</definedName>
    <definedName name="VPR1_1_10">#REF!</definedName>
    <definedName name="VPR1_1_11">#REF!</definedName>
    <definedName name="VPR1_1_12">#REF!</definedName>
    <definedName name="VPR1_1_13">#REF!</definedName>
    <definedName name="VPR1_1_14">#REF!</definedName>
    <definedName name="VPR1_1_15">#REF!</definedName>
    <definedName name="VPR1_1_16">#REF!</definedName>
    <definedName name="VPR1_1_17">#REF!</definedName>
    <definedName name="VPR1_1_18">#REF!</definedName>
    <definedName name="VPR1_1_19">#REF!</definedName>
    <definedName name="VPR1_1_2">#REF!</definedName>
    <definedName name="VPR1_1_20">#REF!</definedName>
    <definedName name="VPR1_1_21">#REF!</definedName>
    <definedName name="VPR1_1_22">#REF!</definedName>
    <definedName name="VPR1_1_23">#REF!</definedName>
    <definedName name="VPR1_1_24">#REF!</definedName>
    <definedName name="VPR1_1_25">#REF!</definedName>
    <definedName name="VPR1_1_26">#REF!</definedName>
    <definedName name="VPR1_1_27">#REF!</definedName>
    <definedName name="VPR1_1_28">#REF!</definedName>
    <definedName name="VPR1_1_29">#REF!</definedName>
    <definedName name="VPR1_1_3">#REF!</definedName>
    <definedName name="VPR1_1_30">#REF!</definedName>
    <definedName name="VPR1_1_31">#REF!</definedName>
    <definedName name="VPR1_1_32">#REF!</definedName>
    <definedName name="VPR1_1_4">#REF!</definedName>
    <definedName name="VPR1_1_5">#REF!</definedName>
    <definedName name="VPR1_1_6">#REF!</definedName>
    <definedName name="VPR1_1_7">#REF!</definedName>
    <definedName name="VPR1_1_8">#REF!</definedName>
    <definedName name="VPR1_1_9">#REF!</definedName>
    <definedName name="VPR1_2">#REF!</definedName>
    <definedName name="VPR1_3">#REF!</definedName>
    <definedName name="VPR1_4">#REF!</definedName>
    <definedName name="VPR1_5">#REF!</definedName>
    <definedName name="VPR1_6">#REF!</definedName>
    <definedName name="vpt">#REF!</definedName>
    <definedName name="VR_CON_IVA">#REF!*(1+#REF!)</definedName>
    <definedName name="VR_SIN_IVA">VLOOKUP(#REF!,#REF!,6,FALSE)</definedName>
    <definedName name="VR_TOT" localSheetId="16">IF(LG=2,IF(SCQ=0,"",SCQ/2),"")</definedName>
    <definedName name="VR_TOT">IF(LG=2,IF(SCQ=0,"",SCQ/2),"")</definedName>
    <definedName name="VR_TOT_APU">IF(#REF!="","",IF(#REF!=#REF!,SUMIF(#REF!,#REF!,#REF!),ROUNDUP(#REF!*#REF!,0)))</definedName>
    <definedName name="VR_TOT_AUX">IF(#REF!="","",IF(#REF!=#REF!,SUMIF(#REF!,#REF!,#REF!),ROUNDUP(#REF!*#REF!,0)))</definedName>
    <definedName name="VR_UN" localSheetId="16">IF(ISERROR(V_U),"",V_U)</definedName>
    <definedName name="VR_UN">IF(ISERROR(V_U),"",V_U)</definedName>
    <definedName name="VR_UN_APU">IF(LEN(#REF!)=2,"",IF(#REF!="","",IF(ISERROR(SEARCH("-",#REF!,3)),VLOOKUP(#REF!,#REF!,4,FALSE),"")))</definedName>
    <definedName name="VR_UN_AUX">IF(#REF!="","",VLOOKUP(#REF!,#REF!,4,0))</definedName>
    <definedName name="VR_UN_PPTO">IF(LEN(#REF!)=9,VLOOKUP(#REF!,#REF!,6,FALSE),"")</definedName>
    <definedName name="VRA">#REF!</definedName>
    <definedName name="VRP">#REF!</definedName>
    <definedName name="VRP_PETROQ">#REF!</definedName>
    <definedName name="VRP1_1">#REF!</definedName>
    <definedName name="VRP1_1_1">#REF!</definedName>
    <definedName name="VRP1_1_10">#REF!</definedName>
    <definedName name="VRP1_1_11">#REF!</definedName>
    <definedName name="VRP1_1_12">#REF!</definedName>
    <definedName name="VRP1_1_13">#REF!</definedName>
    <definedName name="VRP1_1_14">#REF!</definedName>
    <definedName name="VRP1_1_15">#REF!</definedName>
    <definedName name="VRP1_1_16">#REF!</definedName>
    <definedName name="VRP1_1_17">#REF!</definedName>
    <definedName name="VRP1_1_18">#REF!</definedName>
    <definedName name="VRP1_1_19">#REF!</definedName>
    <definedName name="VRP1_1_2">#REF!</definedName>
    <definedName name="VRP1_1_20">#REF!</definedName>
    <definedName name="VRP1_1_21">#REF!</definedName>
    <definedName name="VRP1_1_22">#REF!</definedName>
    <definedName name="VRP1_1_23">#REF!</definedName>
    <definedName name="VRP1_1_3">#REF!</definedName>
    <definedName name="VRP1_1_4">#REF!</definedName>
    <definedName name="VRP1_1_5">#REF!</definedName>
    <definedName name="VRP1_1_6">#REF!</definedName>
    <definedName name="VRP1_1_7">#REF!</definedName>
    <definedName name="VRP1_1_8">#REF!</definedName>
    <definedName name="VRP1_1_9">#REF!</definedName>
    <definedName name="VRP1_2">#REF!</definedName>
    <definedName name="VRP1_3">#REF!</definedName>
    <definedName name="VRP1_4">#REF!</definedName>
    <definedName name="VRTTLPPTO">#REF!</definedName>
    <definedName name="Vs">#REF!</definedName>
    <definedName name="vsdfj" localSheetId="16" hidden="1">{"via1",#N/A,TRUE,"general";"via2",#N/A,TRUE,"general";"via3",#N/A,TRUE,"general"}</definedName>
    <definedName name="vsdfj" localSheetId="12" hidden="1">{"via1",#N/A,TRUE,"general";"via2",#N/A,TRUE,"general";"via3",#N/A,TRUE,"general"}</definedName>
    <definedName name="vsdfj" hidden="1">{"via1",#N/A,TRUE,"general";"via2",#N/A,TRUE,"general";"via3",#N/A,TRUE,"general"}</definedName>
    <definedName name="VSM">#REF!</definedName>
    <definedName name="VSM1_1">#REF!</definedName>
    <definedName name="VSM1_1_1">#REF!</definedName>
    <definedName name="VSM1_1_2">#REF!</definedName>
    <definedName name="VSM1_1_3">#REF!</definedName>
    <definedName name="VSM1_1_4">#REF!</definedName>
    <definedName name="VSM1_1_5">#REF!</definedName>
    <definedName name="VSM1_2">#REF!</definedName>
    <definedName name="VSM1_3">#REF!</definedName>
    <definedName name="VSM1_4">#REF!</definedName>
    <definedName name="VSM1_5">#REF!</definedName>
    <definedName name="vsp">#REF!</definedName>
    <definedName name="vt" localSheetId="16" hidden="1">{"via1",#N/A,TRUE,"general";"via2",#N/A,TRUE,"general";"via3",#N/A,TRUE,"general"}</definedName>
    <definedName name="vt" localSheetId="12" hidden="1">{"via1",#N/A,TRUE,"general";"via2",#N/A,TRUE,"general";"via3",#N/A,TRUE,"general"}</definedName>
    <definedName name="vt" hidden="1">{"via1",#N/A,TRUE,"general";"via2",#N/A,TRUE,"general";"via3",#N/A,TRUE,"general"}</definedName>
    <definedName name="vutil">#REF!</definedName>
    <definedName name="vv">#N/A</definedName>
    <definedName name="vvcxv" localSheetId="16" hidden="1">{"TAB1",#N/A,TRUE,"GENERAL";"TAB2",#N/A,TRUE,"GENERAL";"TAB3",#N/A,TRUE,"GENERAL";"TAB4",#N/A,TRUE,"GENERAL";"TAB5",#N/A,TRUE,"GENERAL"}</definedName>
    <definedName name="vvcxv" localSheetId="1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#REF!</definedName>
    <definedName name="vvvvt" localSheetId="16" hidden="1">{"via1",#N/A,TRUE,"general";"via2",#N/A,TRUE,"general";"via3",#N/A,TRUE,"general"}</definedName>
    <definedName name="vvvvt" localSheetId="12" hidden="1">{"via1",#N/A,TRUE,"general";"via2",#N/A,TRUE,"general";"via3",#N/A,TRUE,"general"}</definedName>
    <definedName name="vvvvt" hidden="1">{"via1",#N/A,TRUE,"general";"via2",#N/A,TRUE,"general";"via3",#N/A,TRUE,"general"}</definedName>
    <definedName name="vvvvvvf" localSheetId="16" hidden="1">{"via1",#N/A,TRUE,"general";"via2",#N/A,TRUE,"general";"via3",#N/A,TRUE,"general"}</definedName>
    <definedName name="vvvvvvf" localSheetId="12" hidden="1">{"via1",#N/A,TRUE,"general";"via2",#N/A,TRUE,"general";"via3",#N/A,TRUE,"general"}</definedName>
    <definedName name="vvvvvvf" hidden="1">{"via1",#N/A,TRUE,"general";"via2",#N/A,TRUE,"general";"via3",#N/A,TRUE,"general"}</definedName>
    <definedName name="vy" localSheetId="16" hidden="1">{"TAB1",#N/A,TRUE,"GENERAL";"TAB2",#N/A,TRUE,"GENERAL";"TAB3",#N/A,TRUE,"GENERAL";"TAB4",#N/A,TRUE,"GENERAL";"TAB5",#N/A,TRUE,"GENERAL"}</definedName>
    <definedName name="vy" localSheetId="12" hidden="1">{"TAB1",#N/A,TRUE,"GENERAL";"TAB2",#N/A,TRUE,"GENERAL";"TAB3",#N/A,TRUE,"GENERAL";"TAB4",#N/A,TRUE,"GENERAL";"TAB5",#N/A,TRUE,"GENERAL"}</definedName>
    <definedName name="vy" hidden="1">{"TAB1",#N/A,TRUE,"GENERAL";"TAB2",#N/A,TRUE,"GENERAL";"TAB3",#N/A,TRUE,"GENERAL";"TAB4",#N/A,TRUE,"GENERAL";"TAB5",#N/A,TRUE,"GENERAL"}</definedName>
    <definedName name="W">#REF!</definedName>
    <definedName name="w2w2w" localSheetId="16" hidden="1">{"via1",#N/A,TRUE,"general";"via2",#N/A,TRUE,"general";"via3",#N/A,TRUE,"general"}</definedName>
    <definedName name="w2w2w" localSheetId="12" hidden="1">{"via1",#N/A,TRUE,"general";"via2",#N/A,TRUE,"general";"via3",#N/A,TRUE,"general"}</definedName>
    <definedName name="w2w2w" hidden="1">{"via1",#N/A,TRUE,"general";"via2",#N/A,TRUE,"general";"via3",#N/A,TRUE,"general"}</definedName>
    <definedName name="WA">#REF!</definedName>
    <definedName name="WAER4YTSDTGFYWUETYJ">#N/A</definedName>
    <definedName name="WAGE_RATE">#REF!</definedName>
    <definedName name="Wage0100">#REF!</definedName>
    <definedName name="Wage0200">#REF!</definedName>
    <definedName name="WART_e_MOT_10">#REF!</definedName>
    <definedName name="WART_E_MOT_100">#REF!</definedName>
    <definedName name="WART_E_MOT_1000">#REF!</definedName>
    <definedName name="WART_E_MOT_10000">#REF!</definedName>
    <definedName name="WART_E_MOT_15000">#REF!</definedName>
    <definedName name="WART_E_MOT_20000">#REF!</definedName>
    <definedName name="WART_E_MOT_250">#REF!</definedName>
    <definedName name="WART_E_MOT_3000">#REF!</definedName>
    <definedName name="WART_E_MOT_30000">#REF!</definedName>
    <definedName name="WART_E_MOT_500">#REF!</definedName>
    <definedName name="WART_E_MOT_5000">#REF!</definedName>
    <definedName name="WART_E_MOT_7500">#REF!</definedName>
    <definedName name="WART_OK_CUM_10">#REF!</definedName>
    <definedName name="WART_OK_CUM_100">#REF!</definedName>
    <definedName name="WART_OK_CUM_1000">#REF!</definedName>
    <definedName name="WART_OK_CUM_10000">#REF!</definedName>
    <definedName name="WART_OK_CUM_15000">#REF!</definedName>
    <definedName name="WART_OK_CUM_20000">#REF!</definedName>
    <definedName name="WART_OK_CUM_250">#REF!</definedName>
    <definedName name="WART_OK_CUM_3000">#REF!</definedName>
    <definedName name="WART_OK_CUM_30000">#REF!</definedName>
    <definedName name="WART_OK_CUM_500">#REF!</definedName>
    <definedName name="WART_OK_CUM_5000">#REF!</definedName>
    <definedName name="WART_OK_CUM_7500">#REF!</definedName>
    <definedName name="WBS">#REF!</definedName>
    <definedName name="Wcut">#REF!</definedName>
    <definedName name="WD">#REF!</definedName>
    <definedName name="WDBIFG">'[1]CRA.MODI'!#REF!</definedName>
    <definedName name="WDD" localSheetId="16" hidden="1">{#N/A,#N/A,FALSE,"orthoflow";#N/A,#N/A,FALSE,"Miscelaneos";#N/A,#N/A,FALSE,"Instrumentacio";#N/A,#N/A,FALSE,"Electrico";#N/A,#N/A,FALSE,"Valv. Seguridad"}</definedName>
    <definedName name="WDD" localSheetId="12"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DFSDF">#REF!</definedName>
    <definedName name="we">#N/A</definedName>
    <definedName name="wedw">#REF!</definedName>
    <definedName name="WEEE">#REF!</definedName>
    <definedName name="WEFWE">#REF!</definedName>
    <definedName name="weqf">#N/A</definedName>
    <definedName name="WER">'[7]Res-Accide-10'!$S$2:$S$7</definedName>
    <definedName name="werew" localSheetId="16" hidden="1">{"TAB1",#N/A,TRUE,"GENERAL";"TAB2",#N/A,TRUE,"GENERAL";"TAB3",#N/A,TRUE,"GENERAL";"TAB4",#N/A,TRUE,"GENERAL";"TAB5",#N/A,TRUE,"GENERAL"}</definedName>
    <definedName name="werew" localSheetId="12" hidden="1">{"TAB1",#N/A,TRUE,"GENERAL";"TAB2",#N/A,TRUE,"GENERAL";"TAB3",#N/A,TRUE,"GENERAL";"TAB4",#N/A,TRUE,"GENERAL";"TAB5",#N/A,TRUE,"GENERAL"}</definedName>
    <definedName name="werew" hidden="1">{"TAB1",#N/A,TRUE,"GENERAL";"TAB2",#N/A,TRUE,"GENERAL";"TAB3",#N/A,TRUE,"GENERAL";"TAB4",#N/A,TRUE,"GENERAL";"TAB5",#N/A,TRUE,"GENERAL"}</definedName>
    <definedName name="WEREWR" localSheetId="16" hidden="1">{"via1",#N/A,TRUE,"general";"via2",#N/A,TRUE,"general";"via3",#N/A,TRUE,"general"}</definedName>
    <definedName name="WEREWR" localSheetId="12" hidden="1">{"via1",#N/A,TRUE,"general";"via2",#N/A,TRUE,"general";"via3",#N/A,TRUE,"general"}</definedName>
    <definedName name="WEREWR" hidden="1">{"via1",#N/A,TRUE,"general";"via2",#N/A,TRUE,"general";"via3",#N/A,TRUE,"general"}</definedName>
    <definedName name="werfdsf" localSheetId="16" hidden="1">{"TAB1",#N/A,TRUE,"GENERAL";"TAB2",#N/A,TRUE,"GENERAL";"TAB3",#N/A,TRUE,"GENERAL";"TAB4",#N/A,TRUE,"GENERAL";"TAB5",#N/A,TRUE,"GENERAL"}</definedName>
    <definedName name="werfdsf" localSheetId="12" hidden="1">{"TAB1",#N/A,TRUE,"GENERAL";"TAB2",#N/A,TRUE,"GENERAL";"TAB3",#N/A,TRUE,"GENERAL";"TAB4",#N/A,TRUE,"GENERAL";"TAB5",#N/A,TRUE,"GENERAL"}</definedName>
    <definedName name="werfdsf" hidden="1">{"TAB1",#N/A,TRUE,"GENERAL";"TAB2",#N/A,TRUE,"GENERAL";"TAB3",#N/A,TRUE,"GENERAL";"TAB4",#N/A,TRUE,"GENERAL";"TAB5",#N/A,TRUE,"GENERAL"}</definedName>
    <definedName name="werh" localSheetId="16" hidden="1">{"via1",#N/A,TRUE,"general";"via2",#N/A,TRUE,"general";"via3",#N/A,TRUE,"general"}</definedName>
    <definedName name="werh" localSheetId="12" hidden="1">{"via1",#N/A,TRUE,"general";"via2",#N/A,TRUE,"general";"via3",#N/A,TRUE,"general"}</definedName>
    <definedName name="werh" hidden="1">{"via1",#N/A,TRUE,"general";"via2",#N/A,TRUE,"general";"via3",#N/A,TRUE,"general"}</definedName>
    <definedName name="wersfdfrguyo" localSheetId="16" hidden="1">{"via1",#N/A,TRUE,"general";"via2",#N/A,TRUE,"general";"via3",#N/A,TRUE,"general"}</definedName>
    <definedName name="wersfdfrguyo" localSheetId="12" hidden="1">{"via1",#N/A,TRUE,"general";"via2",#N/A,TRUE,"general";"via3",#N/A,TRUE,"general"}</definedName>
    <definedName name="wersfdfrguyo" hidden="1">{"via1",#N/A,TRUE,"general";"via2",#N/A,TRUE,"general";"via3",#N/A,TRUE,"general"}</definedName>
    <definedName name="werwr" localSheetId="16" hidden="1">{"via1",#N/A,TRUE,"general";"via2",#N/A,TRUE,"general";"via3",#N/A,TRUE,"general"}</definedName>
    <definedName name="werwr" localSheetId="12" hidden="1">{"via1",#N/A,TRUE,"general";"via2",#N/A,TRUE,"general";"via3",#N/A,TRUE,"general"}</definedName>
    <definedName name="werwr" hidden="1">{"via1",#N/A,TRUE,"general";"via2",#N/A,TRUE,"general";"via3",#N/A,TRUE,"general"}</definedName>
    <definedName name="WERWVN" localSheetId="16" hidden="1">{"TAB1",#N/A,TRUE,"GENERAL";"TAB2",#N/A,TRUE,"GENERAL";"TAB3",#N/A,TRUE,"GENERAL";"TAB4",#N/A,TRUE,"GENERAL";"TAB5",#N/A,TRUE,"GENERAL"}</definedName>
    <definedName name="WERWVN" localSheetId="12" hidden="1">{"TAB1",#N/A,TRUE,"GENERAL";"TAB2",#N/A,TRUE,"GENERAL";"TAB3",#N/A,TRUE,"GENERAL";"TAB4",#N/A,TRUE,"GENERAL";"TAB5",#N/A,TRUE,"GENERAL"}</definedName>
    <definedName name="WERWVN" hidden="1">{"TAB1",#N/A,TRUE,"GENERAL";"TAB2",#N/A,TRUE,"GENERAL";"TAB3",#N/A,TRUE,"GENERAL";"TAB4",#N/A,TRUE,"GENERAL";"TAB5",#N/A,TRUE,"GENERAL"}</definedName>
    <definedName name="wetrew" localSheetId="16" hidden="1">{"via1",#N/A,TRUE,"general";"via2",#N/A,TRUE,"general";"via3",#N/A,TRUE,"general"}</definedName>
    <definedName name="wetrew" localSheetId="12" hidden="1">{"via1",#N/A,TRUE,"general";"via2",#N/A,TRUE,"general";"via3",#N/A,TRUE,"general"}</definedName>
    <definedName name="wetrew" hidden="1">{"via1",#N/A,TRUE,"general";"via2",#N/A,TRUE,"general";"via3",#N/A,TRUE,"general"}</definedName>
    <definedName name="wettt" localSheetId="16" hidden="1">{"via1",#N/A,TRUE,"general";"via2",#N/A,TRUE,"general";"via3",#N/A,TRUE,"general"}</definedName>
    <definedName name="wettt" localSheetId="12" hidden="1">{"via1",#N/A,TRUE,"general";"via2",#N/A,TRUE,"general";"via3",#N/A,TRUE,"general"}</definedName>
    <definedName name="wettt" hidden="1">{"via1",#N/A,TRUE,"general";"via2",#N/A,TRUE,"general";"via3",#N/A,TRUE,"general"}</definedName>
    <definedName name="wetwretd" localSheetId="16" hidden="1">{"via1",#N/A,TRUE,"general";"via2",#N/A,TRUE,"general";"via3",#N/A,TRUE,"general"}</definedName>
    <definedName name="wetwretd" localSheetId="12" hidden="1">{"via1",#N/A,TRUE,"general";"via2",#N/A,TRUE,"general";"via3",#N/A,TRUE,"general"}</definedName>
    <definedName name="wetwretd" hidden="1">{"via1",#N/A,TRUE,"general";"via2",#N/A,TRUE,"general";"via3",#N/A,TRUE,"general"}</definedName>
    <definedName name="wew" localSheetId="16" hidden="1">{"via1",#N/A,TRUE,"general";"via2",#N/A,TRUE,"general";"via3",#N/A,TRUE,"general"}</definedName>
    <definedName name="wew" localSheetId="12" hidden="1">{"via1",#N/A,TRUE,"general";"via2",#N/A,TRUE,"general";"via3",#N/A,TRUE,"general"}</definedName>
    <definedName name="wew" hidden="1">{"via1",#N/A,TRUE,"general";"via2",#N/A,TRUE,"general";"via3",#N/A,TRUE,"general"}</definedName>
    <definedName name="wffag" localSheetId="16" hidden="1">{"via1",#N/A,TRUE,"general";"via2",#N/A,TRUE,"general";"via3",#N/A,TRUE,"general"}</definedName>
    <definedName name="wffag" localSheetId="12" hidden="1">{"via1",#N/A,TRUE,"general";"via2",#N/A,TRUE,"general";"via3",#N/A,TRUE,"general"}</definedName>
    <definedName name="wffag" hidden="1">{"via1",#N/A,TRUE,"general";"via2",#N/A,TRUE,"general";"via3",#N/A,TRUE,"general"}</definedName>
    <definedName name="WILSON">'[7]Res-Accide-10'!#REF!</definedName>
    <definedName name="wj">#N/A</definedName>
    <definedName name="wl">#N/A</definedName>
    <definedName name="WorksheetSubTotal">#N/A</definedName>
    <definedName name="WorksheetTotal">#N/A</definedName>
    <definedName name="WQ">#REF!</definedName>
    <definedName name="WQEEWQ" localSheetId="16" hidden="1">{"TAB1",#N/A,TRUE,"GENERAL";"TAB2",#N/A,TRUE,"GENERAL";"TAB3",#N/A,TRUE,"GENERAL";"TAB4",#N/A,TRUE,"GENERAL";"TAB5",#N/A,TRUE,"GENERAL"}</definedName>
    <definedName name="WQEEWQ" localSheetId="12" hidden="1">{"TAB1",#N/A,TRUE,"GENERAL";"TAB2",#N/A,TRUE,"GENERAL";"TAB3",#N/A,TRUE,"GENERAL";"TAB4",#N/A,TRUE,"GENERAL";"TAB5",#N/A,TRUE,"GENERAL"}</definedName>
    <definedName name="WQEEWQ" hidden="1">{"TAB1",#N/A,TRUE,"GENERAL";"TAB2",#N/A,TRUE,"GENERAL";"TAB3",#N/A,TRUE,"GENERAL";"TAB4",#N/A,TRUE,"GENERAL";"TAB5",#N/A,TRUE,"GENERAL"}</definedName>
    <definedName name="wqw" hidden="1">#REF!</definedName>
    <definedName name="wrn.ar." localSheetId="16" hidden="1">{#N/A,#N/A,TRUE,"CODIGO DEPENDENCIA"}</definedName>
    <definedName name="wrn.ar." localSheetId="12" hidden="1">{#N/A,#N/A,TRUE,"CODIGO DEPENDENCIA"}</definedName>
    <definedName name="wrn.ar." hidden="1">{#N/A,#N/A,TRUE,"CODIGO DEPENDENCIA"}</definedName>
    <definedName name="wrn.civil._.works." localSheetId="16" hidden="1">{#N/A,#N/A,TRUE,"1842CWN0"}</definedName>
    <definedName name="wrn.civil._.works." localSheetId="12" hidden="1">{#N/A,#N/A,TRUE,"1842CWN0"}</definedName>
    <definedName name="wrn.civil._.works." hidden="1">{#N/A,#N/A,TRUE,"1842CWN0"}</definedName>
    <definedName name="wrn.ESTADO._.REHABILITACION." localSheetId="16">{"PRES REHAB ARM-PER POR ITEMS  KM A KM",#N/A,TRUE,"Rehabilitacion Arm-Per"}</definedName>
    <definedName name="wrn.ESTADO._.REHABILITACION." localSheetId="12">{"PRES REHAB ARM-PER POR ITEMS  KM A KM",#N/A,TRUE,"Rehabilitacion Arm-Per"}</definedName>
    <definedName name="wrn.ESTADO._.REHABILITACION." hidden="1">{"PRES REHAB ARM-PER POR ITEMS  KM A KM",#N/A,TRUE,"Rehabilitacion Arm-Per"}</definedName>
    <definedName name="wrn.FINAN97." localSheetId="1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2"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16">{"TAB1",#N/A,TRUE,"GENERAL";"TAB2",#N/A,TRUE,"GENERAL";"TAB3",#N/A,TRUE,"GENERAL";"TAB4",#N/A,TRUE,"GENERAL";"TAB5",#N/A,TRUE,"GENERAL"}</definedName>
    <definedName name="wrn.GENERAL." localSheetId="12">{"TAB1",#N/A,TRUE,"GENERAL";"TAB2",#N/A,TRUE,"GENERAL";"TAB3",#N/A,TRUE,"GENERAL";"TAB4",#N/A,TRUE,"GENERAL";"TAB5",#N/A,TRUE,"GENERAL"}</definedName>
    <definedName name="wrn.GENERAL." hidden="1">{"TAB1",#N/A,TRUE,"GENERAL";"TAB2",#N/A,TRUE,"GENERAL";"TAB3",#N/A,TRUE,"GENERAL";"TAB4",#N/A,TRUE,"GENERAL";"TAB5",#N/A,TRUE,"GENERAL"}</definedName>
    <definedName name="wrn.GENERAL._1" hidden="1">{"TAB1",#N/A,TRUE,"GENERAL";"TAB2",#N/A,TRUE,"GENERAL";"TAB3",#N/A,TRUE,"GENERAL";"TAB4",#N/A,TRUE,"GENERAL";"TAB5",#N/A,TRUE,"GENERAL"}</definedName>
    <definedName name="wrn.GERENCIA." localSheetId="16" hidden="1">{#N/A,#N/A,TRUE,"INGENIERIA";#N/A,#N/A,TRUE,"COMPRAS";#N/A,#N/A,TRUE,"DIRECCION";#N/A,#N/A,TRUE,"RESUMEN"}</definedName>
    <definedName name="wrn.GERENCIA." localSheetId="12" hidden="1">{#N/A,#N/A,TRUE,"INGENIERIA";#N/A,#N/A,TRUE,"COMPRAS";#N/A,#N/A,TRUE,"DIRECCION";#N/A,#N/A,TRUE,"RESUMEN"}</definedName>
    <definedName name="wrn.GERENCIA." hidden="1">{#N/A,#N/A,TRUE,"INGENIERIA";#N/A,#N/A,TRUE,"COMPRAS";#N/A,#N/A,TRUE,"DIRECCION";#N/A,#N/A,TRUE,"RESUMEN"}</definedName>
    <definedName name="wrn.HyCal._.I._.Mixing." localSheetId="16"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_.Mixing." hidden="1">{#N/A,#N/A,TRUE,"CaCl2 94%";#N/A,#N/A,TRUE,"CaCl2 94%  Lbs";#N/A,#N/A,TRUE,"Agua";#N/A,#N/A,TRUE,"Materia Prima HyCal IM";#N/A,#N/A,TRUE,"8.4L";#N/A,#N/A,TRUE,"8.4T";#N/A,#N/A,TRUE,"8.5T";#N/A,#N/A,TRUE,"8.6L";#N/A,#N/A,TRUE,"8.6T";#N/A,#N/A,TRUE,"8.7T";#N/A,#N/A,TRUE,"8.8L";#N/A,#N/A,TRUE,"8.7L";#N/A,#N/A,TRUE,"8.8T";#N/A,#N/A,TRUE,"8.9L";#N/A,#N/A,TRUE,"8.9T";#N/A,#N/A,TRUE,"9L";#N/A,#N/A,TRUE,"9T";#N/A,#N/A,TRUE,"9.1L";#N/A,#N/A,TRUE,"9.1T";#N/A,#N/A,TRUE,"9.2L";#N/A,#N/A,TRUE,"9.2T";#N/A,#N/A,TRUE,"9.3L";#N/A,#N/A,TRUE,"9.3T";#N/A,#N/A,TRUE,"9.4L";#N/A,#N/A,TRUE,"9.4T";#N/A,#N/A,TRUE,"9.5L";#N/A,#N/A,TRUE,"9.5T";#N/A,#N/A,TRUE,"9.6L";#N/A,#N/A,TRUE,"9.6T";#N/A,#N/A,TRUE,"9.7L";#N/A,#N/A,TRUE,"9.7T";#N/A,#N/A,TRUE,"9.8L";#N/A,#N/A,TRUE,"9.8T";#N/A,#N/A,TRUE,"9.9L";#N/A,#N/A,TRUE,"9.9T";#N/A,#N/A,TRUE,"10L";#N/A,#N/A,TRUE,"10T";#N/A,#N/A,TRUE,"10.1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11.6T";#N/A,#N/A,TRUE,"11.6T"}</definedName>
    <definedName name="wrn.Hycal._.II." localSheetId="16"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 hidden="1">{#N/A,#N/A,FALSE,"Agua Barriles ";#N/A,#N/A,FALSE,"CaBr2 95%";#N/A,#N/A,FALSE,"CaCl2 94%";#N/A,#N/A,FALSE,"CaBr2 95% Lbs";#N/A,#N/A,FALSE,"CaCl2 94% Lbs";#N/A,#N/A,FALSE,"Precios";#N/A,#N/A,FALSE,"11.7L";#N/A,#N/A,FALSE,"11.7T";#N/A,#N/A,FALSE,"11.8L";#N/A,#N/A,FALSE,"11.8T";#N/A,#N/A,FALSE,"11.9L";#N/A,#N/A,FALSE,"11.9T";#N/A,#N/A,FALSE,"12L";#N/A,#N/A,FALSE,"12T";#N/A,#N/A,FALSE,"12.1L";#N/A,#N/A,FALSE,"12.1T";#N/A,#N/A,FALSE,"12.2L";#N/A,#N/A,FALSE,"12.2T";#N/A,#N/A,FALSE,"12.3L";#N/A,#N/A,FALSE,"12.3T";#N/A,#N/A,FALSE,"12.4L";#N/A,#N/A,FALSE,"12.4T";#N/A,#N/A,FALSE,"12.5L";#N/A,#N/A,FALSE,"12.5T";#N/A,#N/A,FALSE,"12.6L";#N/A,#N/A,FALSE,"12.6T";#N/A,#N/A,FALSE,"12.7L";#N/A,#N/A,FALSE,"12.7T";#N/A,#N/A,FALSE,"12.8L";#N/A,#N/A,FALSE,"12.8T";#N/A,#N/A,FALSE,"12.9L";#N/A,#N/A,FALSE,"12.9T";#N/A,#N/A,FALSE,"13L";#N/A,#N/A,FALSE,"13T";#N/A,#N/A,FALSE,"13.1L";#N/A,#N/A,FALSE,"13.1T";#N/A,#N/A,FALSE,"13.2L";#N/A,#N/A,FALSE,"13.2T";#N/A,#N/A,FALSE,"13.3L";#N/A,#N/A,FALSE,"13.3T";#N/A,#N/A,FALSE,"13.4L";#N/A,#N/A,FALSE,"13.4T";#N/A,#N/A,FALSE,"13.5L";#N/A,#N/A,FALSE,"13.5T";#N/A,#N/A,FALSE,"13.6L";#N/A,#N/A,FALSE,"13.6T";#N/A,#N/A,FALSE,"13.7L";#N/A,#N/A,FALSE,"13.7T";#N/A,#N/A,FALSE,"13.8L";#N/A,#N/A,FALSE,"13.8T";#N/A,#N/A,FALSE,"13.9L";#N/A,#N/A,FALSE,"13.9T";#N/A,#N/A,FALSE,"14L";#N/A,#N/A,FALSE,"14T";#N/A,#N/A,FALSE,"14.1L";#N/A,#N/A,FALSE,"14.1T";#N/A,#N/A,FALSE,"14.2L";#N/A,#N/A,FALSE,"14.2T";#N/A,#N/A,FALSE,"14.3L";#N/A,#N/A,FALSE,"14.3T";#N/A,#N/A,FALSE,"14.4L";#N/A,#N/A,FALSE,"14.4T";#N/A,#N/A,FALSE,"14.5L";#N/A,#N/A,FALSE,"14.5T";#N/A,#N/A,FALSE,"14.6L";#N/A,#N/A,FALSE,"14.6T";#N/A,#N/A,FALSE,"14.7L";#N/A,#N/A,FALSE,"14.7T";#N/A,#N/A,FALSE,"14.8L";#N/A,#N/A,FALSE,"14.8T";#N/A,#N/A,FALSE,"14.9L";#N/A,#N/A,FALSE,"14.9T";#N/A,#N/A,FALSE,"15L";#N/A,#N/A,FALSE,"15T";#N/A,#N/A,FALSE,"15.1L";#N/A,#N/A,FALSE,"15.1T"}</definedName>
    <definedName name="wrn.HyCal._.II._.Blending." localSheetId="16"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_.Blending." hidden="1">{#N/A,#N/A,TRUE,"CaCl2 11.6 Bbls";#N/A,#N/A,TRUE,"CaCl2 94% Lbs";#N/A,#N/A,TRUE,"CaBr2 14.2 Bbls";#N/A,#N/A,TRUE,"Materia Prima HyCal II";#N/A,#N/A,TRUE,"11.7L";#N/A,#N/A,TRUE,"11.7T";#N/A,#N/A,TRUE,"11.8L";#N/A,#N/A,TRUE,"11.8T";#N/A,#N/A,TRUE,"11.9L";#N/A,#N/A,TRUE,"11.9T";#N/A,#N/A,TRUE,"12L";#N/A,#N/A,TRUE,"12T";#N/A,#N/A,TRUE,"12.1L";#N/A,#N/A,TRUE,"12.1T";#N/A,#N/A,TRUE,"12.2L";#N/A,#N/A,TRUE,"12.2T";#N/A,#N/A,TRUE,"12.3L";#N/A,#N/A,TRUE,"12.3T";#N/A,#N/A,TRUE,"12.4L";#N/A,#N/A,TRUE,"12.4T";#N/A,#N/A,TRUE,"12.5L";#N/A,#N/A,TRUE,"12.5T";#N/A,#N/A,TRUE,"12.6L";#N/A,#N/A,TRUE,"12.6T";#N/A,#N/A,TRUE,"12.7L";#N/A,#N/A,TRUE,"12.7T";#N/A,#N/A,TRUE,"12.8L";#N/A,#N/A,TRUE,"12.8T";#N/A,#N/A,TRUE,"12.9L";#N/A,#N/A,TRUE,"12.9T";#N/A,#N/A,TRUE,"13L";#N/A,#N/A,TRUE,"13T";#N/A,#N/A,TRUE,"13.1L";#N/A,#N/A,TRUE,"13.1T";#N/A,#N/A,TRUE,"13.2L";#N/A,#N/A,TRUE,"13.2T";#N/A,#N/A,TRUE,"13.3L";#N/A,#N/A,TRUE,"13.3T";#N/A,#N/A,TRUE,"13.4L";#N/A,#N/A,TRUE,"13.4T";#N/A,#N/A,TRUE,"13.5L";#N/A,#N/A,TRUE,"13.5T";#N/A,#N/A,TRUE,"13.6L";#N/A,#N/A,TRUE,"13.6T";#N/A,#N/A,TRUE,"13.7L";#N/A,#N/A,TRUE,"13.7T";#N/A,#N/A,TRUE,"13.8L";#N/A,#N/A,TRUE,"13.8T";#N/A,#N/A,TRUE,"13.9L";#N/A,#N/A,TRUE,"13.9T";#N/A,#N/A,TRUE,"14L";#N/A,#N/A,TRUE,"14T";#N/A,#N/A,TRUE,"14.1L";#N/A,#N/A,TRUE,"14.1T";#N/A,#N/A,TRUE,"14.2L";#N/A,#N/A,TRUE,"14.2T";#N/A,#N/A,TRUE,"14.3L";#N/A,#N/A,TRUE,"14.3T";#N/A,#N/A,TRUE,"14.4L";#N/A,#N/A,TRUE,"14.4T";#N/A,#N/A,TRUE,"14.5L";#N/A,#N/A,TRUE,"14.5T";#N/A,#N/A,TRUE,"14.6L";#N/A,#N/A,TRUE,"14.6T";#N/A,#N/A,TRUE,"14.7L";#N/A,#N/A,TRUE,"14.7T";#N/A,#N/A,TRUE,"14.8L";#N/A,#N/A,TRUE,"14.8T";#N/A,#N/A,TRUE,"14.9L";#N/A,#N/A,TRUE,"14.9T";#N/A,#N/A,TRUE,"15L";#N/A,#N/A,TRUE,"15T";#N/A,#N/A,TRUE,"15.1L";#N/A,#N/A,TRUE,"15.1T"}</definedName>
    <definedName name="wrn.HyCal._.III." localSheetId="16"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HyCal._.III." hidden="1">{#N/A,#N/A,TRUE,"CaCl2-CaBr2 (Hycal II B 15.10 )";#N/A,#N/A,TRUE,"CaBr2-ZnBr2 19.2 Bbls";#N/A,#N/A,TRUE,"Materia Prima HyCal III";#N/A,#N/A,TRUE,"19L";#N/A,#N/A,TRUE,"18.7T";#N/A,#N/A,TRUE,"16.5T";#N/A,#N/A,TRUE,"16.1T";#N/A,#N/A,TRUE,"16.1L";#N/A,#N/A,TRUE,"15.9T";#N/A,#N/A,TRUE,"15.1L";#N/A,#N/A,TRUE,"15.1T";#N/A,#N/A,TRUE,"15.2L";#N/A,#N/A,TRUE,"15.2T";#N/A,#N/A,TRUE,"15.3L";#N/A,#N/A,TRUE,"15.3T";#N/A,#N/A,TRUE,"15.4L";#N/A,#N/A,TRUE,"15.4T";#N/A,#N/A,TRUE,"15.5L";#N/A,#N/A,TRUE,"15.5T";#N/A,#N/A,TRUE,"15.6L";#N/A,#N/A,TRUE,"15.6T";#N/A,#N/A,TRUE,"15.7L";#N/A,#N/A,TRUE,"15.7T";#N/A,#N/A,TRUE,"15.8L";#N/A,#N/A,TRUE,"15.8T";#N/A,#N/A,TRUE,"15.9L";#N/A,#N/A,TRUE,"15.9T";#N/A,#N/A,TRUE,"16L";#N/A,#N/A,TRUE,"16T";#N/A,#N/A,TRUE,"16.2L";#N/A,#N/A,TRUE,"16.2T";#N/A,#N/A,TRUE,"16.3L";#N/A,#N/A,TRUE,"16.3T";#N/A,#N/A,TRUE,"16.4L";#N/A,#N/A,TRUE,"16.4T";#N/A,#N/A,TRUE,"16.5L";#N/A,#N/A,TRUE,"16.6L";#N/A,#N/A,TRUE,"16.6T";#N/A,#N/A,TRUE,"16.7L";#N/A,#N/A,TRUE,"16.7T";#N/A,#N/A,TRUE,"16.8L";#N/A,#N/A,TRUE,"16.8T";#N/A,#N/A,TRUE,"16.9L";#N/A,#N/A,TRUE,"16.9T";#N/A,#N/A,TRUE,"17L";#N/A,#N/A,TRUE,"17T";#N/A,#N/A,TRUE,"17.1L";#N/A,#N/A,TRUE,"17.1T";#N/A,#N/A,TRUE,"17.2L";#N/A,#N/A,TRUE,"17.2T";#N/A,#N/A,TRUE,"17.3L";#N/A,#N/A,TRUE,"17.3T";#N/A,#N/A,TRUE,"17.4L";#N/A,#N/A,TRUE,"17.4T";#N/A,#N/A,TRUE,"17.5L";#N/A,#N/A,TRUE,"17.5T";#N/A,#N/A,TRUE,"17.6L";#N/A,#N/A,TRUE,"17.6T";#N/A,#N/A,TRUE,"17.7L";#N/A,#N/A,TRUE,"17.7T";#N/A,#N/A,TRUE,"17.8L";#N/A,#N/A,TRUE,"17.8T";#N/A,#N/A,TRUE,"17.9L";#N/A,#N/A,TRUE,"17.9T";#N/A,#N/A,TRUE,"18L";#N/A,#N/A,TRUE,"18T";#N/A,#N/A,TRUE,"18.1L";#N/A,#N/A,TRUE,"18.1T";#N/A,#N/A,TRUE,"18.2L";#N/A,#N/A,TRUE,"18.2T";#N/A,#N/A,TRUE,"18.3L";#N/A,#N/A,TRUE,"18.3T";#N/A,#N/A,TRUE,"18.4L";#N/A,#N/A,TRUE,"18.4T";#N/A,#N/A,TRUE,"18.5L";#N/A,#N/A,TRUE,"18.5T";#N/A,#N/A,TRUE,"18.6L";#N/A,#N/A,TRUE,"18.6T";#N/A,#N/A,TRUE,"18.7L";#N/A,#N/A,TRUE,"18.8L";#N/A,#N/A,TRUE,"18.8T";#N/A,#N/A,TRUE,"18.9L";#N/A,#N/A,TRUE,"18.9T";#N/A,#N/A,TRUE,"19T";#N/A,#N/A,TRUE,"19.1L";#N/A,#N/A,TRUE,"19.1T";#N/A,#N/A,TRUE,"19.2L";#N/A,#N/A,TRUE,"19.2T"}</definedName>
    <definedName name="wrn.Impresion._.Datos._.de._.las._.Curvas." hidden="1">{"Datos de las Curvas",#N/A,TRUE,"TABLA-CALCULOS"}</definedName>
    <definedName name="wrn.items." localSheetId="16" hidden="1">{#N/A,#N/A,FALSE,"Items"}</definedName>
    <definedName name="wrn.items." hidden="1">{#N/A,#N/A,FALSE,"Items"}</definedName>
    <definedName name="wrn.listado." localSheetId="9">{#N/A,#N/A,FALSE,"PROPON.2001"}</definedName>
    <definedName name="wrn.NoCal._.I._.Mixing." localSheetId="16"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_.Mixing." hidden="1">{#N/A,#N/A,TRUE,"NaCl 99%";#N/A,#N/A,TRUE,"Agua";#N/A,#N/A,TRUE,"Anexo LP";#N/A,#N/A,TRUE,"8.4L";#N/A,#N/A,TRUE,"8.4T";#N/A,#N/A,TRUE,"8.5L";#N/A,#N/A,TRUE,"8.6L";#N/A,#N/A,TRUE,"8.5T";#N/A,#N/A,TRUE,"8.6L";#N/A,#N/A,TRUE,"8.6T";#N/A,#N/A,TRUE,"8.7L";#N/A,#N/A,TRUE,"8.6T";#N/A,#N/A,TRUE,"8.7L";#N/A,#N/A,TRUE,"8.7T";#N/A,#N/A,TRUE,"8.8L";#N/A,#N/A,TRUE,"8.8T";#N/A,#N/A,TRUE,"8.9L";#N/A,#N/A,TRUE,"8.9T";#N/A,#N/A,TRUE,"9L";#N/A,#N/A,TRUE,"9T";#N/A,#N/A,TRUE,"9.1L";#N/A,#N/A,TRUE,"9.1T";#N/A,#N/A,TRUE,"9.1T";#N/A,#N/A,TRUE,"9.2L";#N/A,#N/A,TRUE,"9.2T";#N/A,#N/A,TRUE,"9.3L";#N/A,#N/A,TRUE,"9.3T";#N/A,#N/A,TRUE,"9.4L";#N/A,#N/A,TRUE,"9.4T";#N/A,#N/A,TRUE,"9.5L";#N/A,#N/A,TRUE,"9.5T";#N/A,#N/A,TRUE,"9.6L";#N/A,#N/A,TRUE,"9.6T";#N/A,#N/A,TRUE,"9.7L";#N/A,#N/A,TRUE,"9.7T";#N/A,#N/A,TRUE,"9.8L";#N/A,#N/A,TRUE,"9.8T";#N/A,#N/A,TRUE,"9.9L";#N/A,#N/A,TRUE,"9.9T";#N/A,#N/A,TRUE,"10L";#N/A,#N/A,TRUE,"10T"}</definedName>
    <definedName name="wrn.NoCal._.II._.Mixing." localSheetId="16"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NoCal._.II._.Mixing." hidden="1">{#N/A,#N/A,TRUE,"Agua";#N/A,#N/A,TRUE,"NaBr2 97%";#N/A,#N/A,TRUE,"NaCl 99% Lbs";#N/A,#N/A,TRUE,"Agua BBls";#N/A,#N/A,TRUE,"NaBr2 97% lbs";#N/A,#N/A,TRUE,"Anexo LP";#N/A,#N/A,TRUE,"1OL";#N/A,#N/A,TRUE,"1OT";#N/A,#N/A,TRUE,"1O.1L";#N/A,#N/A,TRUE,"10.1T";#N/A,#N/A,TRUE,"10.2L";#N/A,#N/A,TRUE,"10.2T";#N/A,#N/A,TRUE,"10.3L";#N/A,#N/A,TRUE,"10.3T";#N/A,#N/A,TRUE,"10.4L";#N/A,#N/A,TRUE,"10.4T";#N/A,#N/A,TRUE,"10.5L";#N/A,#N/A,TRUE,"10.5T";#N/A,#N/A,TRUE,"10.6L";#N/A,#N/A,TRUE,"10.6T";#N/A,#N/A,TRUE,"10.7L";#N/A,#N/A,TRUE,"10.7T";#N/A,#N/A,TRUE,"10.8L";#N/A,#N/A,TRUE,"10.8T";#N/A,#N/A,TRUE,"10.9L";#N/A,#N/A,TRUE,"10.9T";#N/A,#N/A,TRUE,"11L";#N/A,#N/A,TRUE,"11T";#N/A,#N/A,TRUE,"11.1L";#N/A,#N/A,TRUE,"11.1T";#N/A,#N/A,TRUE,"11.2L";#N/A,#N/A,TRUE,"11.2T";#N/A,#N/A,TRUE,"11.3L";#N/A,#N/A,TRUE,"11.3T";#N/A,#N/A,TRUE,"11.4L";#N/A,#N/A,TRUE,"11.4T";#N/A,#N/A,TRUE,"11.5L";#N/A,#N/A,TRUE,"11.5T";#N/A,#N/A,TRUE,"11.6L";#N/A,#N/A,TRUE,"11.6T";#N/A,#N/A,TRUE,"11.7T";#N/A,#N/A,TRUE,"11.7L";#N/A,#N/A,TRUE,"11.8L";#N/A,#N/A,TRUE,"11.8T";#N/A,#N/A,TRUE,"11.9L";#N/A,#N/A,TRUE,"11.9T";#N/A,#N/A,TRUE,"12L";#N/A,#N/A,TRUE,"12T";#N/A,#N/A,TRUE,"12.1L";#N/A,#N/A,TRUE,"12.1T";#N/A,#N/A,TRUE,"12.2L";#N/A,#N/A,TRUE,"12.2T";#N/A,#N/A,TRUE,"12.3L";#N/A,#N/A,TRUE,"12.3T";#N/A,#N/A,TRUE,"12.4L";#N/A,#N/A,TRUE,"12.4T";#N/A,#N/A,TRUE,"12.5L";#N/A,#N/A,TRUE,"12.5T"}</definedName>
    <definedName name="wrn.OPERADORES." localSheetId="16" hidden="1">{#N/A,#N/A,TRUE,"T1"}</definedName>
    <definedName name="wrn.OPERADORES." localSheetId="12" hidden="1">{#N/A,#N/A,TRUE,"T1"}</definedName>
    <definedName name="wrn.OPERADORES." hidden="1">{#N/A,#N/A,TRUE,"T1"}</definedName>
    <definedName name="wrn.procurement." localSheetId="16">{#N/A,#N/A,FALSE,"sumi ";#N/A,#N/A,FALSE,"RESUMEN"}</definedName>
    <definedName name="wrn.procurement.">{#N/A,#N/A,FALSE,"sumi ";#N/A,#N/A,FALSE,"RESUMEN"}</definedName>
    <definedName name="wrn.res7" localSheetId="16" hidden="1">{#N/A,#N/A,FALSE,"Hoja1";#N/A,#N/A,FALSE,"Hoja2"}</definedName>
    <definedName name="wrn.res7" localSheetId="12" hidden="1">{#N/A,#N/A,FALSE,"Hoja1";#N/A,#N/A,FALSE,"Hoja2"}</definedName>
    <definedName name="wrn.res7" hidden="1">{#N/A,#N/A,FALSE,"Hoja1";#N/A,#N/A,FALSE,"Hoja2"}</definedName>
    <definedName name="wrn.Resumen." localSheetId="16" hidden="1">{#N/A,#N/A,FALSE,"Hoja1";#N/A,#N/A,FALSE,"Hoja2"}</definedName>
    <definedName name="wrn.Resumen." localSheetId="12" hidden="1">{#N/A,#N/A,FALSE,"Hoja1";#N/A,#N/A,FALSE,"Hoja2"}</definedName>
    <definedName name="wrn.Resumen." hidden="1">{#N/A,#N/A,FALSE,"Hoja1";#N/A,#N/A,FALSE,"Hoja2"}</definedName>
    <definedName name="wrn.TRABFENO." localSheetId="16" hidden="1">{#N/A,#N/A,FALSE,"Estatico";#N/A,#N/A,FALSE,"Tuberia";#N/A,#N/A,FALSE,"Instrumentación";#N/A,#N/A,FALSE,"Mecanica";#N/A,#N/A,FALSE,"Electrico";#N/A,#N/A,FALSE,"Ofic.Civiles"}</definedName>
    <definedName name="wrn.TRABFENO." localSheetId="12"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16">{"via1",#N/A,TRUE,"general";"via2",#N/A,TRUE,"general";"via3",#N/A,TRUE,"general"}</definedName>
    <definedName name="wrn.via." localSheetId="12">{"via1",#N/A,TRUE,"general";"via2",#N/A,TRUE,"general";"via3",#N/A,TRUE,"general"}</definedName>
    <definedName name="wrn.via." hidden="1">{"via1",#N/A,TRUE,"general";"via2",#N/A,TRUE,"general";"via3",#N/A,TRUE,"general"}</definedName>
    <definedName name="wrn.via._1" hidden="1">{"via1",#N/A,TRUE,"general";"via2",#N/A,TRUE,"general";"via3",#N/A,TRUE,"general"}</definedName>
    <definedName name="wrn1.items" localSheetId="16" hidden="1">{#N/A,#N/A,FALSE,"Items"}</definedName>
    <definedName name="wrn1.items" hidden="1">{#N/A,#N/A,FALSE,"Items"}</definedName>
    <definedName name="WRTY">#N/A</definedName>
    <definedName name="ws">#N/A</definedName>
    <definedName name="WSERWEER">'[51]COSTOS OFICINA'!#REF!</definedName>
    <definedName name="wsnhed" localSheetId="16" hidden="1">{"via1",#N/A,TRUE,"general";"via2",#N/A,TRUE,"general";"via3",#N/A,TRUE,"general"}</definedName>
    <definedName name="wsnhed" localSheetId="12" hidden="1">{"via1",#N/A,TRUE,"general";"via2",#N/A,TRUE,"general";"via3",#N/A,TRUE,"general"}</definedName>
    <definedName name="wsnhed" hidden="1">{"via1",#N/A,TRUE,"general";"via2",#N/A,TRUE,"general";"via3",#N/A,TRUE,"general"}</definedName>
    <definedName name="wswswsqa" localSheetId="16" hidden="1">{"via1",#N/A,TRUE,"general";"via2",#N/A,TRUE,"general";"via3",#N/A,TRUE,"general"}</definedName>
    <definedName name="wswswsqa" localSheetId="12" hidden="1">{"via1",#N/A,TRUE,"general";"via2",#N/A,TRUE,"general";"via3",#N/A,TRUE,"general"}</definedName>
    <definedName name="wswswsqa" hidden="1">{"via1",#N/A,TRUE,"general";"via2",#N/A,TRUE,"general";"via3",#N/A,TRUE,"general"}</definedName>
    <definedName name="WSX">#REF!</definedName>
    <definedName name="Wtot">#REF!</definedName>
    <definedName name="wtt" localSheetId="16" hidden="1">{"TAB1",#N/A,TRUE,"GENERAL";"TAB2",#N/A,TRUE,"GENERAL";"TAB3",#N/A,TRUE,"GENERAL";"TAB4",#N/A,TRUE,"GENERAL";"TAB5",#N/A,TRUE,"GENERAL"}</definedName>
    <definedName name="wtt" localSheetId="12" hidden="1">{"TAB1",#N/A,TRUE,"GENERAL";"TAB2",#N/A,TRUE,"GENERAL";"TAB3",#N/A,TRUE,"GENERAL";"TAB4",#N/A,TRUE,"GENERAL";"TAB5",#N/A,TRUE,"GENERAL"}</definedName>
    <definedName name="wtt" hidden="1">{"TAB1",#N/A,TRUE,"GENERAL";"TAB2",#N/A,TRUE,"GENERAL";"TAB3",#N/A,TRUE,"GENERAL";"TAB4",#N/A,TRUE,"GENERAL";"TAB5",#N/A,TRUE,"GENERAL"}</definedName>
    <definedName name="wvu.TAB1." localSheetId="16"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16"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16"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16" hidden="1">{TRUE,TRUE,-1.25,-16.25,772.5,492.75,FALSE,FALSE,TRUE,FALSE,0,1,#N/A,574,#N/A,15.5208333333333,45.1538461538462,1,FALSE,FALSE,3,TRUE,1,FALSE,75,"Swvu.TAB4.","ACwvu.TAB4.",39,FALSE,FALSE,0.65,0.55,0.5,0.71,2,"","&amp;L&amp;8Adendo No. 6_x000D_&amp;R&amp;8Página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6_x000D_&amp;R&amp;8Página 5.&amp;P",TRUE,FALSE,FALSE,FALSE,1,100,#N/A,#N/A,"=R574C1:R842C9","=R564:R573",#N/A,#N/A,FALSE,FALSE,TRUE,1,300,300,FALSE,FALSE,TRUE,TRUE,TRUE}</definedName>
    <definedName name="wvu.TAB5." localSheetId="16"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#N/A</definedName>
    <definedName name="wwded3" localSheetId="16" hidden="1">{"via1",#N/A,TRUE,"general";"via2",#N/A,TRUE,"general";"via3",#N/A,TRUE,"general"}</definedName>
    <definedName name="wwded3" localSheetId="12" hidden="1">{"via1",#N/A,TRUE,"general";"via2",#N/A,TRUE,"general";"via3",#N/A,TRUE,"general"}</definedName>
    <definedName name="wwded3" hidden="1">{"via1",#N/A,TRUE,"general";"via2",#N/A,TRUE,"general";"via3",#N/A,TRUE,"general"}</definedName>
    <definedName name="www">#REF!</definedName>
    <definedName name="wwwwe" localSheetId="16" hidden="1">{"TAB1",#N/A,TRUE,"GENERAL";"TAB2",#N/A,TRUE,"GENERAL";"TAB3",#N/A,TRUE,"GENERAL";"TAB4",#N/A,TRUE,"GENERAL";"TAB5",#N/A,TRUE,"GENERAL"}</definedName>
    <definedName name="wwwwe" localSheetId="12" hidden="1">{"TAB1",#N/A,TRUE,"GENERAL";"TAB2",#N/A,TRUE,"GENERAL";"TAB3",#N/A,TRUE,"GENERAL";"TAB4",#N/A,TRUE,"GENERAL";"TAB5",#N/A,TRUE,"GENERAL"}</definedName>
    <definedName name="wwwwe" hidden="1">{"TAB1",#N/A,TRUE,"GENERAL";"TAB2",#N/A,TRUE,"GENERAL";"TAB3",#N/A,TRUE,"GENERAL";"TAB4",#N/A,TRUE,"GENERAL";"TAB5",#N/A,TRUE,"GENERAL"}</definedName>
    <definedName name="wwwww">#REF!</definedName>
    <definedName name="WWWWWWWWQQQQQAAAAAAAAA">#N/A</definedName>
    <definedName name="wyty" localSheetId="16" hidden="1">{"via1",#N/A,TRUE,"general";"via2",#N/A,TRUE,"general";"via3",#N/A,TRUE,"general"}</definedName>
    <definedName name="wyty" localSheetId="12" hidden="1">{"via1",#N/A,TRUE,"general";"via2",#N/A,TRUE,"general";"via3",#N/A,TRUE,"general"}</definedName>
    <definedName name="wyty" hidden="1">{"via1",#N/A,TRUE,"general";"via2",#N/A,TRUE,"general";"via3",#N/A,TRUE,"general"}</definedName>
    <definedName name="X">#REF!</definedName>
    <definedName name="xb">#N/A</definedName>
    <definedName name="xcbvbs" localSheetId="16" hidden="1">{"TAB1",#N/A,TRUE,"GENERAL";"TAB2",#N/A,TRUE,"GENERAL";"TAB3",#N/A,TRUE,"GENERAL";"TAB4",#N/A,TRUE,"GENERAL";"TAB5",#N/A,TRUE,"GENERAL"}</definedName>
    <definedName name="xcbvbs" localSheetId="1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fgf">#REF!</definedName>
    <definedName name="XMesCalidades">#REF!</definedName>
    <definedName name="XMesNoFacturables">#REF!</definedName>
    <definedName name="XMesPersonalPromedio">[22]FM!$E$8</definedName>
    <definedName name="XMesProfesionales">'[22]PERSONAL Y OTROS'!$I$33</definedName>
    <definedName name="XMesTecnicos">'[22]PERSONAL Y OTROS'!$I$45</definedName>
    <definedName name="xo">#N/A</definedName>
    <definedName name="xpoxwojohchc">#N/A</definedName>
    <definedName name="XSW" localSheetId="16" hidden="1">{#N/A,#N/A,TRUE,"1842CWN0"}</definedName>
    <definedName name="XSW" localSheetId="12" hidden="1">{#N/A,#N/A,TRUE,"1842CWN0"}</definedName>
    <definedName name="XSW" hidden="1">{#N/A,#N/A,TRUE,"1842CWN0"}</definedName>
    <definedName name="xsxs" localSheetId="16" hidden="1">{"TAB1",#N/A,TRUE,"GENERAL";"TAB2",#N/A,TRUE,"GENERAL";"TAB3",#N/A,TRUE,"GENERAL";"TAB4",#N/A,TRUE,"GENERAL";"TAB5",#N/A,TRUE,"GENERAL"}</definedName>
    <definedName name="xsxs" localSheetId="12" hidden="1">{"TAB1",#N/A,TRUE,"GENERAL";"TAB2",#N/A,TRUE,"GENERAL";"TAB3",#N/A,TRUE,"GENERAL";"TAB4",#N/A,TRUE,"GENERAL";"TAB5",#N/A,TRUE,"GENERAL"}</definedName>
    <definedName name="xsxs" hidden="1">{"TAB1",#N/A,TRUE,"GENERAL";"TAB2",#N/A,TRUE,"GENERAL";"TAB3",#N/A,TRUE,"GENERAL";"TAB4",#N/A,TRUE,"GENERAL";"TAB5",#N/A,TRUE,"GENERAL"}</definedName>
    <definedName name="xt">#REF!</definedName>
    <definedName name="xx">[52]PERSONAL!$D$10</definedName>
    <definedName name="xxfg" localSheetId="16" hidden="1">{"via1",#N/A,TRUE,"general";"via2",#N/A,TRUE,"general";"via3",#N/A,TRUE,"general"}</definedName>
    <definedName name="xxfg" localSheetId="12" hidden="1">{"via1",#N/A,TRUE,"general";"via2",#N/A,TRUE,"general";"via3",#N/A,TRUE,"general"}</definedName>
    <definedName name="xxfg" hidden="1">{"via1",#N/A,TRUE,"general";"via2",#N/A,TRUE,"general";"via3",#N/A,TRUE,"general"}</definedName>
    <definedName name="xxx">#REF!</definedName>
    <definedName name="xxxx" localSheetId="16">#REF!</definedName>
    <definedName name="xxxx" localSheetId="12">#REF!</definedName>
    <definedName name="XXXX" hidden="1">#REF!</definedName>
    <definedName name="XXXXX"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ds" localSheetId="16" hidden="1">{"via1",#N/A,TRUE,"general";"via2",#N/A,TRUE,"general";"via3",#N/A,TRUE,"general"}</definedName>
    <definedName name="xxxxxds" localSheetId="12" hidden="1">{"via1",#N/A,TRUE,"general";"via2",#N/A,TRUE,"general";"via3",#N/A,TRUE,"general"}</definedName>
    <definedName name="xxxxxds" hidden="1">{"via1",#N/A,TRUE,"general";"via2",#N/A,TRUE,"general";"via3",#N/A,TRUE,"general"}</definedName>
    <definedName name="XXXXXX" localSheetId="16" hidden="1">{#N/A,#N/A,TRUE,"INGENIERIA";#N/A,#N/A,TRUE,"COMPRAS";#N/A,#N/A,TRUE,"DIRECCION";#N/A,#N/A,TRUE,"RESUMEN"}</definedName>
    <definedName name="XXXXXX" localSheetId="12" hidden="1">{#N/A,#N/A,TRUE,"INGENIERIA";#N/A,#N/A,TRUE,"COMPRAS";#N/A,#N/A,TRUE,"DIRECCION";#N/A,#N/A,TRUE,"RESUMEN"}</definedName>
    <definedName name="XXXXXX" hidden="1">{#N/A,#N/A,FALSE,"orthoflow";#N/A,#N/A,FALSE,"Miscelaneos";#N/A,#N/A,FALSE,"Instrumentacio";#N/A,#N/A,FALSE,"Electrico";#N/A,#N/A,FALSE,"Valv. Seguridad"}</definedName>
    <definedName name="XXXXXXXXXX">#REF!</definedName>
    <definedName name="xxxxxxxxxx29" localSheetId="16" hidden="1">{"via1",#N/A,TRUE,"general";"via2",#N/A,TRUE,"general";"via3",#N/A,TRUE,"general"}</definedName>
    <definedName name="xxxxxxxxxx29" localSheetId="12" hidden="1">{"via1",#N/A,TRUE,"general";"via2",#N/A,TRUE,"general";"via3",#N/A,TRUE,"general"}</definedName>
    <definedName name="xxxxxxxxxx29" hidden="1">{"via1",#N/A,TRUE,"general";"via2",#N/A,TRUE,"general";"via3",#N/A,TRUE,"general"}</definedName>
    <definedName name="XXXXXXXXXXXX">#REF!</definedName>
    <definedName name="xxxxxxxxxxxxxxxxxx">#REF!</definedName>
    <definedName name="xxyzabc" hidden="1">{"via1",#N/A,TRUE,"general";"via2",#N/A,TRUE,"general";"via3",#N/A,TRUE,"general"}</definedName>
    <definedName name="XZS" localSheetId="16" hidden="1">#REF!</definedName>
    <definedName name="XZS" localSheetId="12" hidden="1">#REF!</definedName>
    <definedName name="XZS" hidden="1">#REF!</definedName>
    <definedName name="XZXZV" localSheetId="16" hidden="1">{"via1",#N/A,TRUE,"general";"via2",#N/A,TRUE,"general";"via3",#N/A,TRUE,"general"}</definedName>
    <definedName name="XZXZV" localSheetId="12" hidden="1">{"via1",#N/A,TRUE,"general";"via2",#N/A,TRUE,"general";"via3",#N/A,TRUE,"general"}</definedName>
    <definedName name="XZXZV" hidden="1">{"via1",#N/A,TRUE,"general";"via2",#N/A,TRUE,"general";"via3",#N/A,TRUE,"general"}</definedName>
    <definedName name="XZXZX">#REF!</definedName>
    <definedName name="y">#REF!</definedName>
    <definedName name="y6y6" localSheetId="16" hidden="1">{"via1",#N/A,TRUE,"general";"via2",#N/A,TRUE,"general";"via3",#N/A,TRUE,"general"}</definedName>
    <definedName name="y6y6" localSheetId="12" hidden="1">{"via1",#N/A,TRUE,"general";"via2",#N/A,TRUE,"general";"via3",#N/A,TRUE,"general"}</definedName>
    <definedName name="y6y6" hidden="1">{"via1",#N/A,TRUE,"general";"via2",#N/A,TRUE,"general";"via3",#N/A,TRUE,"general"}</definedName>
    <definedName name="YA">#REF!</definedName>
    <definedName name="yery" localSheetId="16" hidden="1">{"via1",#N/A,TRUE,"general";"via2",#N/A,TRUE,"general";"via3",#N/A,TRUE,"general"}</definedName>
    <definedName name="yery" localSheetId="12" hidden="1">{"via1",#N/A,TRUE,"general";"via2",#N/A,TRUE,"general";"via3",#N/A,TRUE,"general"}</definedName>
    <definedName name="yery" hidden="1">{"via1",#N/A,TRUE,"general";"via2",#N/A,TRUE,"general";"via3",#N/A,TRUE,"general"}</definedName>
    <definedName name="YESO">#REF!</definedName>
    <definedName name="YHN">#REF!</definedName>
    <definedName name="yhy" localSheetId="16" hidden="1">{"TAB1",#N/A,TRUE,"GENERAL";"TAB2",#N/A,TRUE,"GENERAL";"TAB3",#N/A,TRUE,"GENERAL";"TAB4",#N/A,TRUE,"GENERAL";"TAB5",#N/A,TRUE,"GENERAL"}</definedName>
    <definedName name="yhy" localSheetId="1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16" hidden="1">{"TAB1",#N/A,TRUE,"GENERAL";"TAB2",#N/A,TRUE,"GENERAL";"TAB3",#N/A,TRUE,"GENERAL";"TAB4",#N/A,TRUE,"GENERAL";"TAB5",#N/A,TRUE,"GENERAL"}</definedName>
    <definedName name="yjyj" localSheetId="12" hidden="1">{"TAB1",#N/A,TRUE,"GENERAL";"TAB2",#N/A,TRUE,"GENERAL";"TAB3",#N/A,TRUE,"GENERAL";"TAB4",#N/A,TRUE,"GENERAL";"TAB5",#N/A,TRUE,"GENERAL"}</definedName>
    <definedName name="yjyj" hidden="1">{"TAB1",#N/A,TRUE,"GENERAL";"TAB2",#N/A,TRUE,"GENERAL";"TAB3",#N/A,TRUE,"GENERAL";"TAB4",#N/A,TRUE,"GENERAL";"TAB5",#N/A,TRUE,"GENERAL"}</definedName>
    <definedName name="yn">#N/A</definedName>
    <definedName name="YO">#REF!</definedName>
    <definedName name="YOR" localSheetId="9">{#N/A,#N/A,FALSE,"PROPON.2001"}</definedName>
    <definedName name="yorlanys">#N/A</definedName>
    <definedName name="YORLY" localSheetId="9">{#N/A,#N/A,FALSE,"PROPON.2001"}</definedName>
    <definedName name="YOYO">#REF!</definedName>
    <definedName name="yrey" localSheetId="16" hidden="1">{"via1",#N/A,TRUE,"general";"via2",#N/A,TRUE,"general";"via3",#N/A,TRUE,"general"}</definedName>
    <definedName name="yrey" localSheetId="12" hidden="1">{"via1",#N/A,TRUE,"general";"via2",#N/A,TRUE,"general";"via3",#N/A,TRUE,"general"}</definedName>
    <definedName name="yrey" hidden="1">{"via1",#N/A,TRUE,"general";"via2",#N/A,TRUE,"general";"via3",#N/A,TRUE,"general"}</definedName>
    <definedName name="yry" localSheetId="16" hidden="1">{"via1",#N/A,TRUE,"general";"via2",#N/A,TRUE,"general";"via3",#N/A,TRUE,"general"}</definedName>
    <definedName name="yry" localSheetId="12" hidden="1">{"via1",#N/A,TRUE,"general";"via2",#N/A,TRUE,"general";"via3",#N/A,TRUE,"general"}</definedName>
    <definedName name="yry" hidden="1">{"via1",#N/A,TRUE,"general";"via2",#N/A,TRUE,"general";"via3",#N/A,TRUE,"general"}</definedName>
    <definedName name="YT">#REF!</definedName>
    <definedName name="ytj" localSheetId="16" hidden="1">{"TAB1",#N/A,TRUE,"GENERAL";"TAB2",#N/A,TRUE,"GENERAL";"TAB3",#N/A,TRUE,"GENERAL";"TAB4",#N/A,TRUE,"GENERAL";"TAB5",#N/A,TRUE,"GENERAL"}</definedName>
    <definedName name="ytj" localSheetId="12" hidden="1">{"TAB1",#N/A,TRUE,"GENERAL";"TAB2",#N/A,TRUE,"GENERAL";"TAB3",#N/A,TRUE,"GENERAL";"TAB4",#N/A,TRUE,"GENERAL";"TAB5",#N/A,TRUE,"GENERAL"}</definedName>
    <definedName name="ytj" hidden="1">{"TAB1",#N/A,TRUE,"GENERAL";"TAB2",#N/A,TRUE,"GENERAL";"TAB3",#N/A,TRUE,"GENERAL";"TAB4",#N/A,TRUE,"GENERAL";"TAB5",#N/A,TRUE,"GENERAL"}</definedName>
    <definedName name="ytjt6" localSheetId="16" hidden="1">{"via1",#N/A,TRUE,"general";"via2",#N/A,TRUE,"general";"via3",#N/A,TRUE,"general"}</definedName>
    <definedName name="ytjt6" localSheetId="12" hidden="1">{"via1",#N/A,TRUE,"general";"via2",#N/A,TRUE,"general";"via3",#N/A,TRUE,"general"}</definedName>
    <definedName name="ytjt6" hidden="1">{"via1",#N/A,TRUE,"general";"via2",#N/A,TRUE,"general";"via3",#N/A,TRUE,"general"}</definedName>
    <definedName name="ytrwyr" localSheetId="16" hidden="1">{"TAB1",#N/A,TRUE,"GENERAL";"TAB2",#N/A,TRUE,"GENERAL";"TAB3",#N/A,TRUE,"GENERAL";"TAB4",#N/A,TRUE,"GENERAL";"TAB5",#N/A,TRUE,"GENERAL"}</definedName>
    <definedName name="ytrwyr" localSheetId="12" hidden="1">{"TAB1",#N/A,TRUE,"GENERAL";"TAB2",#N/A,TRUE,"GENERAL";"TAB3",#N/A,TRUE,"GENERAL";"TAB4",#N/A,TRUE,"GENERAL";"TAB5",#N/A,TRUE,"GENERAL"}</definedName>
    <definedName name="ytrwyr" hidden="1">{"TAB1",#N/A,TRUE,"GENERAL";"TAB2",#N/A,TRUE,"GENERAL";"TAB3",#N/A,TRUE,"GENERAL";"TAB4",#N/A,TRUE,"GENERAL";"TAB5",#N/A,TRUE,"GENERAL"}</definedName>
    <definedName name="ytry" localSheetId="16" hidden="1">{"via1",#N/A,TRUE,"general";"via2",#N/A,TRUE,"general";"via3",#N/A,TRUE,"general"}</definedName>
    <definedName name="ytry" localSheetId="12" hidden="1">{"via1",#N/A,TRUE,"general";"via2",#N/A,TRUE,"general";"via3",#N/A,TRUE,"general"}</definedName>
    <definedName name="ytry" hidden="1">{"via1",#N/A,TRUE,"general";"via2",#N/A,TRUE,"general";"via3",#N/A,TRUE,"general"}</definedName>
    <definedName name="ytryrty" localSheetId="16" hidden="1">{"via1",#N/A,TRUE,"general";"via2",#N/A,TRUE,"general";"via3",#N/A,TRUE,"general"}</definedName>
    <definedName name="ytryrty" localSheetId="12" hidden="1">{"via1",#N/A,TRUE,"general";"via2",#N/A,TRUE,"general";"via3",#N/A,TRUE,"general"}</definedName>
    <definedName name="ytryrty" hidden="1">{"via1",#N/A,TRUE,"general";"via2",#N/A,TRUE,"general";"via3",#N/A,TRUE,"general"}</definedName>
    <definedName name="YTRYUYT" localSheetId="16" hidden="1">{"TAB1",#N/A,TRUE,"GENERAL";"TAB2",#N/A,TRUE,"GENERAL";"TAB3",#N/A,TRUE,"GENERAL";"TAB4",#N/A,TRUE,"GENERAL";"TAB5",#N/A,TRUE,"GENERAL"}</definedName>
    <definedName name="YTRYUYT" localSheetId="12" hidden="1">{"TAB1",#N/A,TRUE,"GENERAL";"TAB2",#N/A,TRUE,"GENERAL";"TAB3",#N/A,TRUE,"GENERAL";"TAB4",#N/A,TRUE,"GENERAL";"TAB5",#N/A,TRUE,"GENERAL"}</definedName>
    <definedName name="YTRYUYT" hidden="1">{"TAB1",#N/A,TRUE,"GENERAL";"TAB2",#N/A,TRUE,"GENERAL";"TAB3",#N/A,TRUE,"GENERAL";"TAB4",#N/A,TRUE,"GENERAL";"TAB5",#N/A,TRUE,"GENERAL"}</definedName>
    <definedName name="ytudfgd" localSheetId="16" hidden="1">{"TAB1",#N/A,TRUE,"GENERAL";"TAB2",#N/A,TRUE,"GENERAL";"TAB3",#N/A,TRUE,"GENERAL";"TAB4",#N/A,TRUE,"GENERAL";"TAB5",#N/A,TRUE,"GENERAL"}</definedName>
    <definedName name="ytudfgd" localSheetId="12" hidden="1">{"TAB1",#N/A,TRUE,"GENERAL";"TAB2",#N/A,TRUE,"GENERAL";"TAB3",#N/A,TRUE,"GENERAL";"TAB4",#N/A,TRUE,"GENERAL";"TAB5",#N/A,TRUE,"GENERAL"}</definedName>
    <definedName name="ytudfgd" hidden="1">{"TAB1",#N/A,TRUE,"GENERAL";"TAB2",#N/A,TRUE,"GENERAL";"TAB3",#N/A,TRUE,"GENERAL";"TAB4",#N/A,TRUE,"GENERAL";"TAB5",#N/A,TRUE,"GENERAL"}</definedName>
    <definedName name="yturtu7" localSheetId="16" hidden="1">{"TAB1",#N/A,TRUE,"GENERAL";"TAB2",#N/A,TRUE,"GENERAL";"TAB3",#N/A,TRUE,"GENERAL";"TAB4",#N/A,TRUE,"GENERAL";"TAB5",#N/A,TRUE,"GENERAL"}</definedName>
    <definedName name="yturtu7" localSheetId="12" hidden="1">{"TAB1",#N/A,TRUE,"GENERAL";"TAB2",#N/A,TRUE,"GENERAL";"TAB3",#N/A,TRUE,"GENERAL";"TAB4",#N/A,TRUE,"GENERAL";"TAB5",#N/A,TRUE,"GENERAL"}</definedName>
    <definedName name="yturtu7" hidden="1">{"TAB1",#N/A,TRUE,"GENERAL";"TAB2",#N/A,TRUE,"GENERAL";"TAB3",#N/A,TRUE,"GENERAL";"TAB4",#N/A,TRUE,"GENERAL";"TAB5",#N/A,TRUE,"GENERAL"}</definedName>
    <definedName name="yturu" localSheetId="16" hidden="1">{"TAB1",#N/A,TRUE,"GENERAL";"TAB2",#N/A,TRUE,"GENERAL";"TAB3",#N/A,TRUE,"GENERAL";"TAB4",#N/A,TRUE,"GENERAL";"TAB5",#N/A,TRUE,"GENERAL"}</definedName>
    <definedName name="yturu" localSheetId="12" hidden="1">{"TAB1",#N/A,TRUE,"GENERAL";"TAB2",#N/A,TRUE,"GENERAL";"TAB3",#N/A,TRUE,"GENERAL";"TAB4",#N/A,TRUE,"GENERAL";"TAB5",#N/A,TRUE,"GENERAL"}</definedName>
    <definedName name="yturu" hidden="1">{"TAB1",#N/A,TRUE,"GENERAL";"TAB2",#N/A,TRUE,"GENERAL";"TAB3",#N/A,TRUE,"GENERAL";"TAB4",#N/A,TRUE,"GENERAL";"TAB5",#N/A,TRUE,"GENERAL"}</definedName>
    <definedName name="ytuytfgh" localSheetId="16" hidden="1">{"via1",#N/A,TRUE,"general";"via2",#N/A,TRUE,"general";"via3",#N/A,TRUE,"general"}</definedName>
    <definedName name="ytuytfgh" localSheetId="12" hidden="1">{"via1",#N/A,TRUE,"general";"via2",#N/A,TRUE,"general";"via3",#N/A,TRUE,"general"}</definedName>
    <definedName name="ytuytfgh" hidden="1">{"via1",#N/A,TRUE,"general";"via2",#N/A,TRUE,"general";"via3",#N/A,TRUE,"general"}</definedName>
    <definedName name="yty" localSheetId="16" hidden="1">{"TAB1",#N/A,TRUE,"GENERAL";"TAB2",#N/A,TRUE,"GENERAL";"TAB3",#N/A,TRUE,"GENERAL";"TAB4",#N/A,TRUE,"GENERAL";"TAB5",#N/A,TRUE,"GENERAL"}</definedName>
    <definedName name="yty" localSheetId="12" hidden="1">{"TAB1",#N/A,TRUE,"GENERAL";"TAB2",#N/A,TRUE,"GENERAL";"TAB3",#N/A,TRUE,"GENERAL";"TAB4",#N/A,TRUE,"GENERAL";"TAB5",#N/A,TRUE,"GENERAL"}</definedName>
    <definedName name="yty" hidden="1">{"TAB1",#N/A,TRUE,"GENERAL";"TAB2",#N/A,TRUE,"GENERAL";"TAB3",#N/A,TRUE,"GENERAL";"TAB4",#N/A,TRUE,"GENERAL";"TAB5",#N/A,TRUE,"GENERAL"}</definedName>
    <definedName name="yty1" hidden="1">{"TAB1",#N/A,TRUE,"GENERAL";"TAB2",#N/A,TRUE,"GENERAL";"TAB3",#N/A,TRUE,"GENERAL";"TAB4",#N/A,TRUE,"GENERAL";"TAB5",#N/A,TRUE,"GENERAL"}</definedName>
    <definedName name="ytyyh" localSheetId="16" hidden="1">{"via1",#N/A,TRUE,"general";"via2",#N/A,TRUE,"general";"via3",#N/A,TRUE,"general"}</definedName>
    <definedName name="ytyyh" localSheetId="12" hidden="1">{"via1",#N/A,TRUE,"general";"via2",#N/A,TRUE,"general";"via3",#N/A,TRUE,"general"}</definedName>
    <definedName name="ytyyh" hidden="1">{"via1",#N/A,TRUE,"general";"via2",#N/A,TRUE,"general";"via3",#N/A,TRUE,"general"}</definedName>
    <definedName name="ytzacdfg" localSheetId="16" hidden="1">{"TAB1",#N/A,TRUE,"GENERAL";"TAB2",#N/A,TRUE,"GENERAL";"TAB3",#N/A,TRUE,"GENERAL";"TAB4",#N/A,TRUE,"GENERAL";"TAB5",#N/A,TRUE,"GENERAL"}</definedName>
    <definedName name="ytzacdfg" localSheetId="12" hidden="1">{"TAB1",#N/A,TRUE,"GENERAL";"TAB2",#N/A,TRUE,"GENERAL";"TAB3",#N/A,TRUE,"GENERAL";"TAB4",#N/A,TRUE,"GENERAL";"TAB5",#N/A,TRUE,"GENERAL"}</definedName>
    <definedName name="ytzacdfg" hidden="1">{"TAB1",#N/A,TRUE,"GENERAL";"TAB2",#N/A,TRUE,"GENERAL";"TAB3",#N/A,TRUE,"GENERAL";"TAB4",#N/A,TRUE,"GENERAL";"TAB5",#N/A,TRUE,"GENERAL"}</definedName>
    <definedName name="yu" localSheetId="16">#N/A</definedName>
    <definedName name="yu" localSheetId="12">#N/A</definedName>
    <definedName name="yu" hidden="1">{"TAB1",#N/A,TRUE,"GENERAL";"TAB2",#N/A,TRUE,"GENERAL";"TAB3",#N/A,TRUE,"GENERAL";"TAB4",#N/A,TRUE,"GENERAL";"TAB5",#N/A,TRUE,"GENERAL"}</definedName>
    <definedName name="yudre54" localSheetId="16" hidden="1">{"TAB1",#N/A,TRUE,"GENERAL";"TAB2",#N/A,TRUE,"GENERAL";"TAB3",#N/A,TRUE,"GENERAL";"TAB4",#N/A,TRUE,"GENERAL";"TAB5",#N/A,TRUE,"GENERAL"}</definedName>
    <definedName name="yudre54" localSheetId="12" hidden="1">{"TAB1",#N/A,TRUE,"GENERAL";"TAB2",#N/A,TRUE,"GENERAL";"TAB3",#N/A,TRUE,"GENERAL";"TAB4",#N/A,TRUE,"GENERAL";"TAB5",#N/A,TRUE,"GENERAL"}</definedName>
    <definedName name="yudre54" hidden="1">{"TAB1",#N/A,TRUE,"GENERAL";"TAB2",#N/A,TRUE,"GENERAL";"TAB3",#N/A,TRUE,"GENERAL";"TAB4",#N/A,TRUE,"GENERAL";"TAB5",#N/A,TRUE,"GENERAL"}</definedName>
    <definedName name="yuf" localSheetId="16">{"TAB1",#N/A,TRUE,"GENERAL";"TAB2",#N/A,TRUE,"GENERAL";"TAB3",#N/A,TRUE,"GENERAL";"TAB4",#N/A,TRUE,"GENERAL";"TAB5",#N/A,TRUE,"GENERAL"}</definedName>
    <definedName name="yuf">{"TAB1",#N/A,TRUE,"GENERAL";"TAB2",#N/A,TRUE,"GENERAL";"TAB3",#N/A,TRUE,"GENERAL";"TAB4",#N/A,TRUE,"GENERAL";"TAB5",#N/A,TRUE,"GENERAL"}</definedName>
    <definedName name="yuhgh" localSheetId="16" hidden="1">{"TAB1",#N/A,TRUE,"GENERAL";"TAB2",#N/A,TRUE,"GENERAL";"TAB3",#N/A,TRUE,"GENERAL";"TAB4",#N/A,TRUE,"GENERAL";"TAB5",#N/A,TRUE,"GENERAL"}</definedName>
    <definedName name="yuhgh" localSheetId="12" hidden="1">{"TAB1",#N/A,TRUE,"GENERAL";"TAB2",#N/A,TRUE,"GENERAL";"TAB3",#N/A,TRUE,"GENERAL";"TAB4",#N/A,TRUE,"GENERAL";"TAB5",#N/A,TRUE,"GENERAL"}</definedName>
    <definedName name="yuhgh" hidden="1">{"TAB1",#N/A,TRUE,"GENERAL";"TAB2",#N/A,TRUE,"GENERAL";"TAB3",#N/A,TRUE,"GENERAL";"TAB4",#N/A,TRUE,"GENERAL";"TAB5",#N/A,TRUE,"GENERAL"}</definedName>
    <definedName name="yui">#N/A</definedName>
    <definedName name="yutu" localSheetId="16" hidden="1">{"via1",#N/A,TRUE,"general";"via2",#N/A,TRUE,"general";"via3",#N/A,TRUE,"general"}</definedName>
    <definedName name="yutu" localSheetId="12" hidden="1">{"via1",#N/A,TRUE,"general";"via2",#N/A,TRUE,"general";"via3",#N/A,TRUE,"general"}</definedName>
    <definedName name="yutu" hidden="1">{"via1",#N/A,TRUE,"general";"via2",#N/A,TRUE,"general";"via3",#N/A,TRUE,"general"}</definedName>
    <definedName name="yuuiiy" localSheetId="16" hidden="1">{"via1",#N/A,TRUE,"general";"via2",#N/A,TRUE,"general";"via3",#N/A,TRUE,"general"}</definedName>
    <definedName name="yuuiiy" localSheetId="12" hidden="1">{"via1",#N/A,TRUE,"general";"via2",#N/A,TRUE,"general";"via3",#N/A,TRUE,"general"}</definedName>
    <definedName name="yuuiiy" hidden="1">{"via1",#N/A,TRUE,"general";"via2",#N/A,TRUE,"general";"via3",#N/A,TRUE,"general"}</definedName>
    <definedName name="yuuuuuu" localSheetId="16" hidden="1">{"via1",#N/A,TRUE,"general";"via2",#N/A,TRUE,"general";"via3",#N/A,TRUE,"general"}</definedName>
    <definedName name="yuuuuuu" localSheetId="12" hidden="1">{"via1",#N/A,TRUE,"general";"via2",#N/A,TRUE,"general";"via3",#N/A,TRUE,"general"}</definedName>
    <definedName name="yuuuuuu" hidden="1">{"via1",#N/A,TRUE,"general";"via2",#N/A,TRUE,"general";"via3",#N/A,TRUE,"general"}</definedName>
    <definedName name="yy" localSheetId="16">#N/A</definedName>
    <definedName name="yy" localSheetId="12">#N/A</definedName>
    <definedName name="yy" hidden="1">{"via1",#N/A,TRUE,"general";"via2",#N/A,TRUE,"general";"via3",#N/A,TRUE,"general"}</definedName>
    <definedName name="yyy" localSheetId="16" hidden="1">{"TAB1",#N/A,TRUE,"GENERAL";"TAB2",#N/A,TRUE,"GENERAL";"TAB3",#N/A,TRUE,"GENERAL";"TAB4",#N/A,TRUE,"GENERAL";"TAB5",#N/A,TRUE,"GENERAL"}</definedName>
    <definedName name="yyy" localSheetId="12" hidden="1">{"TAB1",#N/A,TRUE,"GENERAL";"TAB2",#N/A,TRUE,"GENERAL";"TAB3",#N/A,TRUE,"GENERAL";"TAB4",#N/A,TRUE,"GENERAL";"TAB5",#N/A,TRUE,"GENERAL"}</definedName>
    <definedName name="yyy" hidden="1">{"TAB1",#N/A,TRUE,"GENERAL";"TAB2",#N/A,TRUE,"GENERAL";"TAB3",#N/A,TRUE,"GENERAL";"TAB4",#N/A,TRUE,"GENERAL";"TAB5",#N/A,TRUE,"GENERAL"}</definedName>
    <definedName name="yyyuh" localSheetId="16" hidden="1">{"TAB1",#N/A,TRUE,"GENERAL";"TAB2",#N/A,TRUE,"GENERAL";"TAB3",#N/A,TRUE,"GENERAL";"TAB4",#N/A,TRUE,"GENERAL";"TAB5",#N/A,TRUE,"GENERAL"}</definedName>
    <definedName name="yyyuh" localSheetId="12" hidden="1">{"TAB1",#N/A,TRUE,"GENERAL";"TAB2",#N/A,TRUE,"GENERAL";"TAB3",#N/A,TRUE,"GENERAL";"TAB4",#N/A,TRUE,"GENERAL";"TAB5",#N/A,TRUE,"GENERAL"}</definedName>
    <definedName name="yyyuh" hidden="1">{"TAB1",#N/A,TRUE,"GENERAL";"TAB2",#N/A,TRUE,"GENERAL";"TAB3",#N/A,TRUE,"GENERAL";"TAB4",#N/A,TRUE,"GENERAL";"TAB5",#N/A,TRUE,"GENERAL"}</definedName>
    <definedName name="yyyyhhh" localSheetId="16" hidden="1">{"TAB1",#N/A,TRUE,"GENERAL";"TAB2",#N/A,TRUE,"GENERAL";"TAB3",#N/A,TRUE,"GENERAL";"TAB4",#N/A,TRUE,"GENERAL";"TAB5",#N/A,TRUE,"GENERAL"}</definedName>
    <definedName name="yyyyhhh" localSheetId="12" hidden="1">{"TAB1",#N/A,TRUE,"GENERAL";"TAB2",#N/A,TRUE,"GENERAL";"TAB3",#N/A,TRUE,"GENERAL";"TAB4",#N/A,TRUE,"GENERAL";"TAB5",#N/A,TRUE,"GENERAL"}</definedName>
    <definedName name="yyyyhhh" hidden="1">{"TAB1",#N/A,TRUE,"GENERAL";"TAB2",#N/A,TRUE,"GENERAL";"TAB3",#N/A,TRUE,"GENERAL";"TAB4",#N/A,TRUE,"GENERAL";"TAB5",#N/A,TRUE,"GENERAL"}</definedName>
    <definedName name="yyyyyf" localSheetId="16" hidden="1">{"via1",#N/A,TRUE,"general";"via2",#N/A,TRUE,"general";"via3",#N/A,TRUE,"general"}</definedName>
    <definedName name="yyyyyf" localSheetId="12" hidden="1">{"via1",#N/A,TRUE,"general";"via2",#N/A,TRUE,"general";"via3",#N/A,TRUE,"general"}</definedName>
    <definedName name="yyyyyf" hidden="1">{"via1",#N/A,TRUE,"general";"via2",#N/A,TRUE,"general";"via3",#N/A,TRUE,"general"}</definedName>
    <definedName name="YYYYYYYYEWAZXCCCCCCCCC">#N/A</definedName>
    <definedName name="YYYYYYYYYYY" hidden="1">#REF!</definedName>
    <definedName name="yyyyyyyyyyyyyrrrrrrrrrrrrrrrrrrrrr">#N/A</definedName>
    <definedName name="z">#REF!</definedName>
    <definedName name="Z_026CD6D7_F7CA_4BE8_B625_9A1778CFA739_.wvu.FilterData" hidden="1">[17]Presupuesto_Via_distribuidora!$A$9:$H$344</definedName>
    <definedName name="Z_026CD6D7_F7CA_4BE8_B625_9A1778CFA739_.wvu.PrintArea" hidden="1">[17]Presupuesto_Via_distribuidora!$A$390:$I$602</definedName>
    <definedName name="Z_026CD6D7_F7CA_4BE8_B625_9A1778CFA739_.wvu.PrintTitles" hidden="1">[17]Presupuesto_Via_distribuidora!$A$380:$IV$389</definedName>
    <definedName name="Z_05670E35_1347_49D9_AD91_AA9A31A4EF61_.wvu.FilterData" hidden="1">[17]Presupuesto_Via_distribuidora!$A$9:$H$344</definedName>
    <definedName name="Z_05670E35_1347_49D9_AD91_AA9A31A4EF61_.wvu.PrintArea" hidden="1">[17]Presupuesto_Via_distribuidora!$C$1:$H$344</definedName>
    <definedName name="Z_05670E35_1347_49D9_AD91_AA9A31A4EF61_.wvu.PrintTitles" hidden="1">[17]Presupuesto_Via_distribuidora!$A$2:$IV$8</definedName>
    <definedName name="Z_0890F28A_A8C8_451C_A3E6_C3AFDD239B64_.wvu.FilterData" hidden="1">[17]Presupuesto_Via_distribuidora!$A$9:$H$344</definedName>
    <definedName name="Z_0890F28A_A8C8_451C_A3E6_C3AFDD239B64_.wvu.PrintArea" hidden="1">[17]Presupuesto_Via_distribuidora!$A$392:$I$604</definedName>
    <definedName name="Z_0890F28A_A8C8_451C_A3E6_C3AFDD239B64_.wvu.PrintTitles" hidden="1">[17]Presupuesto_Via_distribuidora!$A$382:$IV$391</definedName>
    <definedName name="Z_0A4C2D72_EA87_11DA_B6F6_00609720E0A1_.wvu.FilterData" hidden="1">[17]Presupuesto_Via_distribuidora!$A$9:$H$344</definedName>
    <definedName name="Z_0A4C2D72_EA87_11DA_B6F6_00609720E0A1_.wvu.PrintArea" hidden="1">[17]Presupuesto_Via_distribuidora!$A$10:$I$164</definedName>
    <definedName name="Z_0A4C2D72_EA87_11DA_B6F6_00609720E0A1_.wvu.PrintTitles" hidden="1">[17]Presupuesto_Via_distribuidora!$A$1:$IV$9</definedName>
    <definedName name="Z_0A4C2D73_EA87_11DA_B6F6_00609720E0A1_.wvu.FilterData" hidden="1">[17]Presupuesto_Via_distribuidora!$A$9:$H$344</definedName>
    <definedName name="Z_0A4C2D73_EA87_11DA_B6F6_00609720E0A1_.wvu.PrintArea" hidden="1">[17]Presupuesto_Via_distribuidora!$A$176:$I$193</definedName>
    <definedName name="Z_0A4C2D73_EA87_11DA_B6F6_00609720E0A1_.wvu.PrintTitles" hidden="1">[17]Presupuesto_Via_distribuidora!#REF!</definedName>
    <definedName name="Z_0A4C2D74_EA87_11DA_B6F6_00609720E0A1_.wvu.FilterData" hidden="1">[17]Presupuesto_Via_distribuidora!$A$9:$H$344</definedName>
    <definedName name="Z_0A4C2D74_EA87_11DA_B6F6_00609720E0A1_.wvu.PrintArea" hidden="1">[17]Presupuesto_Via_distribuidora!$A$342:$I$541</definedName>
    <definedName name="Z_0A4C2D74_EA87_11DA_B6F6_00609720E0A1_.wvu.PrintTitles" hidden="1">[17]Presupuesto_Via_distribuidora!#REF!</definedName>
    <definedName name="Z_0A4C2D75_EA87_11DA_B6F6_00609720E0A1_.wvu.FilterData" hidden="1">[17]Presupuesto_Via_distribuidora!$A$9:$H$344</definedName>
    <definedName name="Z_0A4C2D75_EA87_11DA_B6F6_00609720E0A1_.wvu.PrintArea" hidden="1">[17]Presupuesto_Via_distribuidora!$A$557:$I$825</definedName>
    <definedName name="Z_0A4C2D75_EA87_11DA_B6F6_00609720E0A1_.wvu.PrintTitles" hidden="1">[17]Presupuesto_Via_distribuidora!$A$547:$IV$556</definedName>
    <definedName name="Z_0A4C2D76_EA87_11DA_B6F6_00609720E0A1_.wvu.FilterData" hidden="1">[17]Presupuesto_Via_distribuidora!$A$9:$H$344</definedName>
    <definedName name="Z_0A4C2D76_EA87_11DA_B6F6_00609720E0A1_.wvu.PrintArea" hidden="1">[17]Presupuesto_Via_distribuidora!$A$839:$I$1037</definedName>
    <definedName name="Z_0A4C2D76_EA87_11DA_B6F6_00609720E0A1_.wvu.PrintTitles" hidden="1">[17]Presupuesto_Via_distribuidora!$A$829:$IV$838</definedName>
    <definedName name="Z_0E0DE1F8_394A_4093_8E74_B2A631A3A88C_.wvu.FilterData" hidden="1">[17]Presupuesto_Via_distribuidora!$A$9:$H$344</definedName>
    <definedName name="Z_0E0DE1F8_394A_4093_8E74_B2A631A3A88C_.wvu.PrintArea" hidden="1">[17]Presupuesto_Via_distribuidora!$A$620:$I$888</definedName>
    <definedName name="Z_0E0DE1F8_394A_4093_8E74_B2A631A3A88C_.wvu.PrintTitles" hidden="1">[17]Presupuesto_Via_distribuidora!$A$610:$IV$619</definedName>
    <definedName name="Z_18C710ED_70CF_48D0_92F5_038A88335068_.wvu.FilterData" hidden="1">[17]Presupuesto_Via_distribuidora!$A$9:$H$344</definedName>
    <definedName name="Z_18C710ED_70CF_48D0_92F5_038A88335068_.wvu.PrintArea" hidden="1">[17]Presupuesto_Via_distribuidora!$C$1:$H$344</definedName>
    <definedName name="Z_18C710ED_70CF_48D0_92F5_038A88335068_.wvu.PrintTitles" hidden="1">[17]Presupuesto_Via_distribuidora!$A$2:$IV$8</definedName>
    <definedName name="Z_378D82E8_FE69_4712_AE73_9D578C4190DE_.wvu.FilterData" hidden="1">[17]Presupuesto_Via_distribuidora!$A$9:$H$344</definedName>
    <definedName name="Z_378D82E8_FE69_4712_AE73_9D578C4190DE_.wvu.PrintArea" hidden="1">[17]Presupuesto_Via_distribuidora!$C$1:$H$344</definedName>
    <definedName name="Z_378D82E8_FE69_4712_AE73_9D578C4190DE_.wvu.PrintTitles" hidden="1">[17]Presupuesto_Via_distribuidora!$A$2:$IV$8</definedName>
    <definedName name="Z_381FCF61_DF95_4756_B103_A1118DFFDE02_.wvu.FilterData" hidden="1">[17]Presupuesto_Via_distribuidora!$A$9:$H$344</definedName>
    <definedName name="Z_381FCF61_DF95_4756_B103_A1118DFFDE02_.wvu.PrintArea" hidden="1">[17]Presupuesto_Via_distribuidora!$C$1:$H$344</definedName>
    <definedName name="Z_381FCF61_DF95_4756_B103_A1118DFFDE02_.wvu.PrintTitles" hidden="1">[17]Presupuesto_Via_distribuidora!$A$2:$IV$8</definedName>
    <definedName name="Z_3B3C0CA1_2A9C_45FD_9823_50B200F6C0D1_.wvu.FilterData" hidden="1">[17]Presupuesto_Via_distribuidora!$A$9:$H$344</definedName>
    <definedName name="Z_3B3C0CA1_2A9C_45FD_9823_50B200F6C0D1_.wvu.PrintArea" hidden="1">[17]Presupuesto_Via_distribuidora!$C$1:$H$344</definedName>
    <definedName name="Z_3B3C0CA1_2A9C_45FD_9823_50B200F6C0D1_.wvu.PrintTitles" hidden="1">[17]Presupuesto_Via_distribuidora!$A$2:$IV$8</definedName>
    <definedName name="Z_3E9430E5_6A83_435B_9E47_1B8F7E18D67C_.wvu.FilterData" hidden="1">[17]Presupuesto_Via_distribuidora!$A$9:$H$344</definedName>
    <definedName name="Z_3E9430E5_6A83_435B_9E47_1B8F7E18D67C_.wvu.PrintArea" hidden="1">[17]Presupuesto_Via_distribuidora!$C$1:$H$344</definedName>
    <definedName name="Z_3E9430E5_6A83_435B_9E47_1B8F7E18D67C_.wvu.PrintTitles" hidden="1">[17]Presupuesto_Via_distribuidora!$A$2:$IV$8</definedName>
    <definedName name="Z_4A14CB5C_2287_4F6E_9A65_22F0A4D81D81_.wvu.FilterData" hidden="1">[17]Presupuesto_Via_distribuidora!$A$9:$H$344</definedName>
    <definedName name="Z_4A14CB5C_2287_4F6E_9A65_22F0A4D81D81_.wvu.PrintArea" hidden="1">[17]Presupuesto_Via_distribuidora!$C$1:$H$344</definedName>
    <definedName name="Z_4A14CB5C_2287_4F6E_9A65_22F0A4D81D81_.wvu.PrintTitles" hidden="1">[17]Presupuesto_Via_distribuidora!$A$2:$IV$8</definedName>
    <definedName name="Z_4BBC24C4_A093_4EC9_8AFF_49C6F602CC39_.wvu.FilterData" hidden="1">[17]Presupuesto_Via_distribuidora!$A$9:$H$344</definedName>
    <definedName name="Z_4BBC24C4_A093_4EC9_8AFF_49C6F602CC39_.wvu.PrintArea" hidden="1">[17]Presupuesto_Via_distribuidora!$C$1:$H$344</definedName>
    <definedName name="Z_4BBC24C4_A093_4EC9_8AFF_49C6F602CC39_.wvu.PrintTitles" hidden="1">[17]Presupuesto_Via_distribuidora!$A$2:$IV$8</definedName>
    <definedName name="Z_504A8F9D_2C46_439E_975A_DF1C1FA56E7B_.wvu.FilterData" hidden="1">[17]Presupuesto_Via_distribuidora!$A$9:$H$344</definedName>
    <definedName name="Z_504A8F9D_2C46_439E_975A_DF1C1FA56E7B_.wvu.PrintArea" hidden="1">[17]Presupuesto_Via_distribuidora!$C$1:$H$344</definedName>
    <definedName name="Z_504A8F9D_2C46_439E_975A_DF1C1FA56E7B_.wvu.PrintTitles" hidden="1">[17]Presupuesto_Via_distribuidora!$A$2:$IV$8</definedName>
    <definedName name="Z_653348E7_CDAD_4F62_A236_641A4BB6425A_.wvu.FilterData" hidden="1">[17]Presupuesto_Via_distribuidora!$A$9:$H$344</definedName>
    <definedName name="Z_653348E7_CDAD_4F62_A236_641A4BB6425A_.wvu.PrintArea" hidden="1">[17]Presupuesto_Via_distribuidora!$A$221:$I$375</definedName>
    <definedName name="Z_653348E7_CDAD_4F62_A236_641A4BB6425A_.wvu.PrintTitles" hidden="1">[17]Presupuesto_Via_distribuidora!$A$211:$IV$220</definedName>
    <definedName name="Z_68C48519_C8C2_4287_96F6_0F561F815CE8_.wvu.FilterData" hidden="1">[17]Presupuesto_Via_distribuidora!$A$9:$H$344</definedName>
    <definedName name="Z_68C48519_C8C2_4287_96F6_0F561F815CE8_.wvu.PrintArea" hidden="1">[17]Presupuesto_Via_distribuidora!$C$1:$H$344</definedName>
    <definedName name="Z_68C48519_C8C2_4287_96F6_0F561F815CE8_.wvu.PrintTitles" hidden="1">[17]Presupuesto_Via_distribuidora!$A$2:$IV$8</definedName>
    <definedName name="Z_6BA141F2_E104_11DA_B6F6_00609720E0A1_.wvu.FilterData" hidden="1">[17]Presupuesto_Via_distribuidora!$A$9:$H$344</definedName>
    <definedName name="Z_6BA141F2_E104_11DA_B6F6_00609720E0A1_.wvu.PrintArea" hidden="1">[17]Presupuesto_Via_distribuidora!$A$10:$I$164</definedName>
    <definedName name="Z_6BA141F2_E104_11DA_B6F6_00609720E0A1_.wvu.PrintTitles" hidden="1">[17]Presupuesto_Via_distribuidora!$A$1:$IV$9</definedName>
    <definedName name="Z_6BA141F3_E104_11DA_B6F6_00609720E0A1_.wvu.FilterData" hidden="1">[17]Presupuesto_Via_distribuidora!$A$9:$H$344</definedName>
    <definedName name="Z_6BA141F3_E104_11DA_B6F6_00609720E0A1_.wvu.PrintArea" hidden="1">[17]Presupuesto_Via_distribuidora!$A$176:$I$193</definedName>
    <definedName name="Z_6BA141F3_E104_11DA_B6F6_00609720E0A1_.wvu.PrintTitles" hidden="1">[17]Presupuesto_Via_distribuidora!#REF!</definedName>
    <definedName name="Z_6BA141F4_E104_11DA_B6F6_00609720E0A1_.wvu.FilterData" hidden="1">[17]Presupuesto_Via_distribuidora!$A$9:$H$344</definedName>
    <definedName name="Z_6BA141F4_E104_11DA_B6F6_00609720E0A1_.wvu.PrintArea" hidden="1">[17]Presupuesto_Via_distribuidora!$A$342:$I$541</definedName>
    <definedName name="Z_6BA141F4_E104_11DA_B6F6_00609720E0A1_.wvu.PrintTitles" hidden="1">[17]Presupuesto_Via_distribuidora!#REF!</definedName>
    <definedName name="Z_6BA141F5_E104_11DA_B6F6_00609720E0A1_.wvu.FilterData" hidden="1">[17]Presupuesto_Via_distribuidora!$A$9:$H$344</definedName>
    <definedName name="Z_6BA141F5_E104_11DA_B6F6_00609720E0A1_.wvu.PrintArea" hidden="1">[17]Presupuesto_Via_distribuidora!$A$557:$I$825</definedName>
    <definedName name="Z_6BA141F5_E104_11DA_B6F6_00609720E0A1_.wvu.PrintTitles" hidden="1">[17]Presupuesto_Via_distribuidora!$A$547:$IV$556</definedName>
    <definedName name="Z_6BA141F6_E104_11DA_B6F6_00609720E0A1_.wvu.FilterData" hidden="1">[17]Presupuesto_Via_distribuidora!$A$9:$H$344</definedName>
    <definedName name="Z_6BA141F6_E104_11DA_B6F6_00609720E0A1_.wvu.PrintArea" hidden="1">[17]Presupuesto_Via_distribuidora!$A$839:$I$1037</definedName>
    <definedName name="Z_6BA141F6_E104_11DA_B6F6_00609720E0A1_.wvu.PrintTitles" hidden="1">[17]Presupuesto_Via_distribuidora!$A$829:$IV$838</definedName>
    <definedName name="Z_726673D2_C579_4EF3_83C7_45DC3792EA6A_.wvu.FilterData" hidden="1">[17]Presupuesto_Via_distribuidora!$A$9:$H$344</definedName>
    <definedName name="Z_726673D2_C579_4EF3_83C7_45DC3792EA6A_.wvu.PrintArea" hidden="1">[17]Presupuesto_Via_distribuidora!$A$10:$I$208</definedName>
    <definedName name="Z_726673D2_C579_4EF3_83C7_45DC3792EA6A_.wvu.PrintTitles" hidden="1">[17]Presupuesto_Via_distribuidora!$A$1:$IV$9</definedName>
    <definedName name="Z_729969D8_DFDA_47B9_ADA2_E05CF62B3DEF_.wvu.FilterData" hidden="1">[17]Presupuesto_Via_distribuidora!$A$9:$H$344</definedName>
    <definedName name="Z_729969D8_DFDA_47B9_ADA2_E05CF62B3DEF_.wvu.PrintArea" hidden="1">[17]Presupuesto_Via_distribuidora!$A$618:$I$886</definedName>
    <definedName name="Z_729969D8_DFDA_47B9_ADA2_E05CF62B3DEF_.wvu.PrintTitles" hidden="1">[17]Presupuesto_Via_distribuidora!$A$608:$IV$617</definedName>
    <definedName name="Z_75EDDC88_CA8C_4671_911D_25D74F37EC47_.wvu.FilterData" hidden="1">[17]Presupuesto_Via_distribuidora!$A$9:$H$344</definedName>
    <definedName name="Z_75EDDC88_CA8C_4671_911D_25D74F37EC47_.wvu.PrintArea" hidden="1">[17]Presupuesto_Via_distribuidora!$A$902:$I$1100</definedName>
    <definedName name="Z_75EDDC88_CA8C_4671_911D_25D74F37EC47_.wvu.PrintTitles" hidden="1">[17]Presupuesto_Via_distribuidora!$A$892:$IV$901</definedName>
    <definedName name="Z_772EE943_9369_419A_B147_7AAC3431D8A2_.wvu.PrintArea" localSheetId="1">'2. ANALISIS MANO DE OBRA'!$A$3:$L$61</definedName>
    <definedName name="Z_80573755_2D8B_4158_BD3A_CC331B950748_.wvu.FilterData" hidden="1">[17]Presupuesto_Via_distribuidora!$A$9:$H$344</definedName>
    <definedName name="Z_80573755_2D8B_4158_BD3A_CC331B950748_.wvu.PrintArea" hidden="1">[17]Presupuesto_Via_distribuidora!$A$221:$I$375</definedName>
    <definedName name="Z_80573755_2D8B_4158_BD3A_CC331B950748_.wvu.PrintTitles" hidden="1">[17]Presupuesto_Via_distribuidora!$A$211:$IV$220</definedName>
    <definedName name="Z_9C7B0D6D_4DDE_4C72_B23F_2E183F63ECB1_.wvu.FilterData" hidden="1">[17]Presupuesto_Via_distribuidora!$A$9:$H$344</definedName>
    <definedName name="Z_9C7B0D6D_4DDE_4C72_B23F_2E183F63ECB1_.wvu.PrintArea" hidden="1">[17]Presupuesto_Via_distribuidora!$C$1:$H$344</definedName>
    <definedName name="Z_9C7B0D6D_4DDE_4C72_B23F_2E183F63ECB1_.wvu.PrintTitles" hidden="1">[17]Presupuesto_Via_distribuidora!$A$2:$IV$8</definedName>
    <definedName name="Z_9C8B6436_249F_426A_96DC_EEE5E7CB7D1B_.wvu.FilterData" hidden="1">[17]Presupuesto_Via_distribuidora!$A$9:$H$344</definedName>
    <definedName name="Z_9C8B6436_249F_426A_96DC_EEE5E7CB7D1B_.wvu.PrintArea" hidden="1">[17]Presupuesto_Via_distribuidora!$C$1:$H$344</definedName>
    <definedName name="Z_9C8B6436_249F_426A_96DC_EEE5E7CB7D1B_.wvu.PrintTitles" hidden="1">[17]Presupuesto_Via_distribuidora!$A$2:$IV$8</definedName>
    <definedName name="Z_9FCFD0D5_270B_4F36_B422_02EF7A3700B8_.wvu.FilterData" hidden="1">[17]Presupuesto_Via_distribuidora!$A$9:$H$344</definedName>
    <definedName name="Z_9FCFD0D5_270B_4F36_B422_02EF7A3700B8_.wvu.PrintArea" hidden="1">[17]Presupuesto_Via_distribuidora!$A$390:$I$602</definedName>
    <definedName name="Z_9FCFD0D5_270B_4F36_B422_02EF7A3700B8_.wvu.PrintTitles" hidden="1">[17]Presupuesto_Via_distribuidora!$A$380:$IV$389</definedName>
    <definedName name="Z_9FE8FF3F_4486_44D6_9AFB_43CC5B824BF9_.wvu.FilterData" hidden="1">[17]Presupuesto_Via_distribuidora!$A$9:$H$344</definedName>
    <definedName name="Z_9FE8FF3F_4486_44D6_9AFB_43CC5B824BF9_.wvu.PrintArea" hidden="1">[17]Presupuesto_Via_distribuidora!$C$1:$H$344</definedName>
    <definedName name="Z_9FE8FF3F_4486_44D6_9AFB_43CC5B824BF9_.wvu.PrintTitles" hidden="1">[17]Presupuesto_Via_distribuidora!$A$2:$IV$8</definedName>
    <definedName name="Z_A3DE26BA_CF48_4654_9BE9_FAEB3C301C95_.wvu.FilterData" hidden="1">[17]Presupuesto_Via_distribuidora!$A$9:$H$344</definedName>
    <definedName name="Z_A3DE26BA_CF48_4654_9BE9_FAEB3C301C95_.wvu.PrintArea" hidden="1">[17]Presupuesto_Via_distribuidora!$A$221:$I$377</definedName>
    <definedName name="Z_A3DE26BA_CF48_4654_9BE9_FAEB3C301C95_.wvu.PrintTitles" hidden="1">[17]Presupuesto_Via_distribuidora!$A$211:$IV$220</definedName>
    <definedName name="Z_AAA1DD33_F1E3_423A_B1F2_E8567F4D95A5_.wvu.FilterData" hidden="1">[17]Presupuesto_Via_distribuidora!$A$9:$H$344</definedName>
    <definedName name="Z_AAA1DD33_F1E3_423A_B1F2_E8567F4D95A5_.wvu.PrintArea" hidden="1">[17]Presupuesto_Via_distribuidora!$A$900:$I$1098</definedName>
    <definedName name="Z_AAA1DD33_F1E3_423A_B1F2_E8567F4D95A5_.wvu.PrintTitles" hidden="1">[17]Presupuesto_Via_distribuidora!$A$890:$IV$899</definedName>
    <definedName name="Z_B4899972_EBDC_11DA_B6F6_00609720E0A1_.wvu.FilterData" hidden="1">[17]Presupuesto_Via_distribuidora!$A$9:$H$344</definedName>
    <definedName name="Z_B4899972_EBDC_11DA_B6F6_00609720E0A1_.wvu.PrintArea" hidden="1">[17]Presupuesto_Via_distribuidora!$A$10:$I$164</definedName>
    <definedName name="Z_B4899972_EBDC_11DA_B6F6_00609720E0A1_.wvu.PrintTitles" hidden="1">[17]Presupuesto_Via_distribuidora!$A$1:$IV$9</definedName>
    <definedName name="Z_B4899973_EBDC_11DA_B6F6_00609720E0A1_.wvu.FilterData" hidden="1">[17]Presupuesto_Via_distribuidora!$A$9:$H$344</definedName>
    <definedName name="Z_B4899973_EBDC_11DA_B6F6_00609720E0A1_.wvu.PrintArea" hidden="1">[17]Presupuesto_Via_distribuidora!$A$176:$I$193</definedName>
    <definedName name="Z_B4899973_EBDC_11DA_B6F6_00609720E0A1_.wvu.PrintTitles" hidden="1">[17]Presupuesto_Via_distribuidora!#REF!</definedName>
    <definedName name="Z_B4899974_EBDC_11DA_B6F6_00609720E0A1_.wvu.FilterData" hidden="1">[17]Presupuesto_Via_distribuidora!$A$9:$H$344</definedName>
    <definedName name="Z_B4899974_EBDC_11DA_B6F6_00609720E0A1_.wvu.PrintArea" hidden="1">[17]Presupuesto_Via_distribuidora!$A$342:$I$541</definedName>
    <definedName name="Z_B4899974_EBDC_11DA_B6F6_00609720E0A1_.wvu.PrintTitles" hidden="1">[17]Presupuesto_Via_distribuidora!#REF!</definedName>
    <definedName name="Z_B4899975_EBDC_11DA_B6F6_00609720E0A1_.wvu.FilterData" hidden="1">[17]Presupuesto_Via_distribuidora!$A$9:$H$344</definedName>
    <definedName name="Z_B4899975_EBDC_11DA_B6F6_00609720E0A1_.wvu.PrintArea" hidden="1">[17]Presupuesto_Via_distribuidora!$A$557:$I$825</definedName>
    <definedName name="Z_B4899975_EBDC_11DA_B6F6_00609720E0A1_.wvu.PrintTitles" hidden="1">[17]Presupuesto_Via_distribuidora!$A$547:$IV$556</definedName>
    <definedName name="Z_B4899976_EBDC_11DA_B6F6_00609720E0A1_.wvu.FilterData" hidden="1">[17]Presupuesto_Via_distribuidora!$A$9:$H$344</definedName>
    <definedName name="Z_B4899976_EBDC_11DA_B6F6_00609720E0A1_.wvu.PrintArea" hidden="1">[17]Presupuesto_Via_distribuidora!$A$839:$I$1037</definedName>
    <definedName name="Z_B4899976_EBDC_11DA_B6F6_00609720E0A1_.wvu.PrintTitles" hidden="1">[17]Presupuesto_Via_distribuidora!$A$829:$IV$838</definedName>
    <definedName name="Z_C24E6469_C4CC_430B_8814_72DD019DF2C8_.wvu.FilterData" hidden="1">[17]Presupuesto_Via_distribuidora!$A$9:$H$344</definedName>
    <definedName name="Z_C24E6469_C4CC_430B_8814_72DD019DF2C8_.wvu.PrintArea" hidden="1">[17]Presupuesto_Via_distribuidora!$A$900:$I$1098</definedName>
    <definedName name="Z_C24E6469_C4CC_430B_8814_72DD019DF2C8_.wvu.PrintTitles" hidden="1">[17]Presupuesto_Via_distribuidora!$A$890:$IV$899</definedName>
    <definedName name="Z_CA61CA57_E7CE_4A4D_974A_F3124BCA2797_.wvu.FilterData" hidden="1">[17]Presupuesto_Via_distribuidora!$A$9:$H$344</definedName>
    <definedName name="Z_CA61CA57_E7CE_4A4D_974A_F3124BCA2797_.wvu.PrintArea" hidden="1">[17]Presupuesto_Via_distribuidora!$A$618:$I$886</definedName>
    <definedName name="Z_CA61CA57_E7CE_4A4D_974A_F3124BCA2797_.wvu.PrintTitles" hidden="1">[17]Presupuesto_Via_distribuidora!$A$608:$IV$617</definedName>
    <definedName name="Z_DA4D5A8F_12FA_42F5_A8BB_526600E97433_.wvu.FilterData" hidden="1">[17]Presupuesto_Via_distribuidora!$A$9:$H$344</definedName>
    <definedName name="Z_DA4D5A8F_12FA_42F5_A8BB_526600E97433_.wvu.PrintArea" hidden="1">[17]Presupuesto_Via_distribuidora!$C$1:$H$344</definedName>
    <definedName name="Z_DA4D5A8F_12FA_42F5_A8BB_526600E97433_.wvu.PrintTitles" hidden="1">[17]Presupuesto_Via_distribuidora!$A$2:$IV$8</definedName>
    <definedName name="Z_DFB4C5EB_A8D3_475E_B627_EA98F95F9220_.wvu.FilterData" hidden="1">[17]Presupuesto_Via_distribuidora!$A$9:$H$344</definedName>
    <definedName name="Z_DFB4C5EB_A8D3_475E_B627_EA98F95F9220_.wvu.PrintArea" hidden="1">[17]Presupuesto_Via_distribuidora!$A$10:$I$208</definedName>
    <definedName name="Z_DFB4C5EB_A8D3_475E_B627_EA98F95F9220_.wvu.PrintTitles" hidden="1">[17]Presupuesto_Via_distribuidora!$A$1:$IV$9</definedName>
    <definedName name="Z_F2B990A1_57B3_4766_8C3D_4D3A5265BAEF_.wvu.FilterData" hidden="1">[17]Presupuesto_Via_distribuidora!$A$9:$H$344</definedName>
    <definedName name="Z_F2B990A1_57B3_4766_8C3D_4D3A5265BAEF_.wvu.PrintArea" hidden="1">[17]Presupuesto_Via_distribuidora!$C$1:$H$344</definedName>
    <definedName name="Z_F2B990A1_57B3_4766_8C3D_4D3A5265BAEF_.wvu.PrintTitles" hidden="1">[17]Presupuesto_Via_distribuidora!$A$2:$IV$8</definedName>
    <definedName name="Z_F9482E1F_92B8_43D8_949A_7DDCF2E63A19_.wvu.FilterData" hidden="1">[17]Presupuesto_Via_distribuidora!$A$9:$H$344</definedName>
    <definedName name="Z_F9482E1F_92B8_43D8_949A_7DDCF2E63A19_.wvu.PrintArea" hidden="1">[17]Presupuesto_Via_distribuidora!$A$10:$I$208</definedName>
    <definedName name="Z_F9482E1F_92B8_43D8_949A_7DDCF2E63A19_.wvu.PrintTitles" hidden="1">[17]Presupuesto_Via_distribuidora!$A$1:$IV$9</definedName>
    <definedName name="ZAQ" localSheetId="16" hidden="1">{#N/A,#N/A,TRUE,"INGENIERIA";#N/A,#N/A,TRUE,"COMPRAS";#N/A,#N/A,TRUE,"DIRECCION";#N/A,#N/A,TRUE,"RESUMEN"}</definedName>
    <definedName name="ZAQ" localSheetId="12" hidden="1">{#N/A,#N/A,TRUE,"INGENIERIA";#N/A,#N/A,TRUE,"COMPRAS";#N/A,#N/A,TRUE,"DIRECCION";#N/A,#N/A,TRUE,"RESUMEN"}</definedName>
    <definedName name="ZAQ" hidden="1">{#N/A,#N/A,TRUE,"INGENIERIA";#N/A,#N/A,TRUE,"COMPRAS";#N/A,#N/A,TRUE,"DIRECCION";#N/A,#N/A,TRUE,"RESUMEN"}</definedName>
    <definedName name="zc">#N/A</definedName>
    <definedName name="zd">#N/A</definedName>
    <definedName name="zdervr" localSheetId="16" hidden="1">{"via1",#N/A,TRUE,"general";"via2",#N/A,TRUE,"general";"via3",#N/A,TRUE,"general"}</definedName>
    <definedName name="zdervr" localSheetId="12" hidden="1">{"via1",#N/A,TRUE,"general";"via2",#N/A,TRUE,"general";"via3",#N/A,TRUE,"general"}</definedName>
    <definedName name="zdervr" hidden="1">{"via1",#N/A,TRUE,"general";"via2",#N/A,TRUE,"general";"via3",#N/A,TRUE,"general"}</definedName>
    <definedName name="ZDF">#REF!</definedName>
    <definedName name="zdr">#N/A</definedName>
    <definedName name="Zeit10">#REF!</definedName>
    <definedName name="Zeit100">#REF!</definedName>
    <definedName name="Zeit1000">#REF!</definedName>
    <definedName name="Zeit10000">#REF!</definedName>
    <definedName name="Zeit15000">#REF!</definedName>
    <definedName name="Zeit20000">#REF!</definedName>
    <definedName name="Zeit250">#REF!</definedName>
    <definedName name="Zeit3000">#REF!</definedName>
    <definedName name="Zeit30000">#REF!</definedName>
    <definedName name="Zeit500">#REF!</definedName>
    <definedName name="Zeit5000">#REF!</definedName>
    <definedName name="Zeit7500">#REF!</definedName>
    <definedName name="Zocalo_en_acero_inoxidable_e_0_10_ML">#REF!</definedName>
    <definedName name="ZONA1">#REF!</definedName>
    <definedName name="ZONA3">#REF!</definedName>
    <definedName name="ZONA4">#REF!</definedName>
    <definedName name="Zorra_Metalica__Ruedas_de_Caucho">#REF!</definedName>
    <definedName name="zv">[5]datos!$AB$5:$AB$300</definedName>
    <definedName name="zx">#N/A</definedName>
    <definedName name="zxczds" localSheetId="16" hidden="1">{"TAB1",#N/A,TRUE,"GENERAL";"TAB2",#N/A,TRUE,"GENERAL";"TAB3",#N/A,TRUE,"GENERAL";"TAB4",#N/A,TRUE,"GENERAL";"TAB5",#N/A,TRUE,"GENERAL"}</definedName>
    <definedName name="zxczds" localSheetId="12" hidden="1">{"TAB1",#N/A,TRUE,"GENERAL";"TAB2",#N/A,TRUE,"GENERAL";"TAB3",#N/A,TRUE,"GENERAL";"TAB4",#N/A,TRUE,"GENERAL";"TAB5",#N/A,TRUE,"GENERAL"}</definedName>
    <definedName name="zxczds" hidden="1">{"TAB1",#N/A,TRUE,"GENERAL";"TAB2",#N/A,TRUE,"GENERAL";"TAB3",#N/A,TRUE,"GENERAL";"TAB4",#N/A,TRUE,"GENERAL";"TAB5",#N/A,TRUE,"GENERAL"}</definedName>
    <definedName name="zxsdftyu" localSheetId="16" hidden="1">{"via1",#N/A,TRUE,"general";"via2",#N/A,TRUE,"general";"via3",#N/A,TRUE,"general"}</definedName>
    <definedName name="zxsdftyu" localSheetId="12" hidden="1">{"via1",#N/A,TRUE,"general";"via2",#N/A,TRUE,"general";"via3",#N/A,TRUE,"general"}</definedName>
    <definedName name="zxsdftyu" hidden="1">{"via1",#N/A,TRUE,"general";"via2",#N/A,TRUE,"general";"via3",#N/A,TRUE,"general"}</definedName>
    <definedName name="zxvxczv" localSheetId="16" hidden="1">{"via1",#N/A,TRUE,"general";"via2",#N/A,TRUE,"general";"via3",#N/A,TRUE,"general"}</definedName>
    <definedName name="zxvxczv" localSheetId="12" hidden="1">{"via1",#N/A,TRUE,"general";"via2",#N/A,TRUE,"general";"via3",#N/A,TRUE,"general"}</definedName>
    <definedName name="zxvxczv" hidden="1">{"via1",#N/A,TRUE,"general";"via2",#N/A,TRUE,"general";"via3",#N/A,TRUE,"general"}</definedName>
    <definedName name="ZXZX">#REF!</definedName>
    <definedName name="ZZ">#N/A</definedName>
    <definedName name="ZZXX">#REF!</definedName>
    <definedName name="zzz">#REF!</definedName>
    <definedName name="zzzzzzzzz">#REF!</definedName>
    <definedName name="ZZZZZZZZZZZ">'[7]A.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2" roundtripDataChecksum="7o6cSpH7nXPPhrMhjAT+jfO3EuEN60Naqx/LeLmOmv8="/>
    </ext>
  </extLst>
</workbook>
</file>

<file path=xl/calcChain.xml><?xml version="1.0" encoding="utf-8"?>
<calcChain xmlns="http://schemas.openxmlformats.org/spreadsheetml/2006/main">
  <c r="F4" i="59" l="1"/>
  <c r="F5" i="59"/>
  <c r="F6" i="59"/>
  <c r="F7" i="59"/>
  <c r="F8" i="59"/>
  <c r="F9" i="59"/>
  <c r="F10" i="59"/>
  <c r="F11" i="59"/>
  <c r="F12" i="59"/>
  <c r="F13" i="59"/>
  <c r="F14" i="59"/>
  <c r="F3" i="59"/>
  <c r="B24" i="62"/>
  <c r="B23" i="62"/>
  <c r="B22" i="62"/>
  <c r="B21" i="62"/>
  <c r="B20" i="62"/>
  <c r="H26" i="62"/>
  <c r="H25" i="62"/>
  <c r="H24" i="62"/>
  <c r="H23" i="62"/>
  <c r="H22" i="62"/>
  <c r="H21" i="62"/>
  <c r="H20" i="62"/>
  <c r="H19" i="62"/>
  <c r="H18" i="62"/>
  <c r="D6" i="59"/>
  <c r="D14" i="64"/>
  <c r="F28" i="66"/>
  <c r="E28" i="66"/>
  <c r="D28" i="66"/>
  <c r="C28" i="66"/>
  <c r="F9" i="66"/>
  <c r="E9" i="66"/>
  <c r="D9" i="66"/>
  <c r="C9" i="66"/>
  <c r="D3" i="59"/>
  <c r="G102" i="63"/>
  <c r="F104" i="63"/>
  <c r="F100" i="63"/>
  <c r="F98" i="63"/>
  <c r="F93" i="63"/>
  <c r="F92" i="63"/>
  <c r="F86" i="63"/>
  <c r="G87" i="63"/>
  <c r="G79" i="63"/>
  <c r="G78" i="63"/>
  <c r="G9" i="63" l="1"/>
  <c r="D12" i="64"/>
  <c r="E12" i="64" s="1"/>
  <c r="E13" i="64" s="1"/>
  <c r="E14" i="64" l="1"/>
  <c r="E15" i="64" s="1"/>
  <c r="G31" i="62" l="1"/>
  <c r="B5" i="59"/>
  <c r="G77" i="63"/>
  <c r="G73" i="63"/>
  <c r="G76" i="63"/>
  <c r="G75" i="63"/>
  <c r="G74" i="63"/>
  <c r="G60" i="63"/>
  <c r="F64" i="63" s="1"/>
  <c r="G61" i="63" l="1"/>
  <c r="G62" i="63"/>
  <c r="G63" i="63"/>
  <c r="G64" i="63"/>
  <c r="G65" i="63"/>
  <c r="G66" i="63"/>
  <c r="G67" i="63"/>
  <c r="G68" i="63"/>
  <c r="G69" i="63"/>
  <c r="G70" i="63"/>
  <c r="G71" i="63"/>
  <c r="G72" i="63"/>
  <c r="G59" i="63" l="1"/>
  <c r="D14" i="59"/>
  <c r="G85" i="63"/>
  <c r="G86" i="63"/>
  <c r="G84" i="63"/>
  <c r="G81" i="63"/>
  <c r="G80" i="63"/>
  <c r="G83" i="63" l="1"/>
  <c r="G19" i="63" l="1"/>
  <c r="G53" i="63" l="1"/>
  <c r="E29" i="63"/>
  <c r="G20" i="63" l="1"/>
  <c r="G27" i="63"/>
  <c r="G26" i="63"/>
  <c r="G25" i="63"/>
  <c r="G24" i="63"/>
  <c r="H31" i="62" l="1"/>
  <c r="H32" i="62" s="1"/>
  <c r="C14" i="59"/>
  <c r="B72" i="62" s="1"/>
  <c r="C13" i="59"/>
  <c r="C12" i="59"/>
  <c r="C11" i="59"/>
  <c r="C10" i="59"/>
  <c r="C9" i="59"/>
  <c r="C8" i="59"/>
  <c r="C7" i="59"/>
  <c r="C6" i="59"/>
  <c r="B31" i="62" s="1"/>
  <c r="C5" i="59"/>
  <c r="C4" i="59"/>
  <c r="C3" i="59"/>
  <c r="B4" i="59"/>
  <c r="B6" i="59"/>
  <c r="B29" i="62" s="1"/>
  <c r="B7" i="59"/>
  <c r="B8" i="59"/>
  <c r="B9" i="59"/>
  <c r="B10" i="59"/>
  <c r="B11" i="59"/>
  <c r="B12" i="59"/>
  <c r="B13" i="59"/>
  <c r="B14" i="59"/>
  <c r="A14" i="59"/>
  <c r="A13" i="59"/>
  <c r="A12" i="59"/>
  <c r="A11" i="59"/>
  <c r="A10" i="59"/>
  <c r="A9" i="59"/>
  <c r="A8" i="59"/>
  <c r="A7" i="59"/>
  <c r="A6" i="59"/>
  <c r="A29" i="62" s="1"/>
  <c r="A5" i="59"/>
  <c r="A4" i="59"/>
  <c r="B3" i="59"/>
  <c r="B3" i="62" s="1"/>
  <c r="A3" i="59"/>
  <c r="G30" i="63"/>
  <c r="G29" i="63"/>
  <c r="G28" i="63"/>
  <c r="G23" i="63"/>
  <c r="H17" i="62"/>
  <c r="XFB9" i="63"/>
  <c r="XFC9" i="63" s="1"/>
  <c r="XET9" i="63"/>
  <c r="XEU9" i="63" s="1"/>
  <c r="XEL9" i="63"/>
  <c r="XEM9" i="63" s="1"/>
  <c r="XED9" i="63"/>
  <c r="XEE9" i="63" s="1"/>
  <c r="XDV9" i="63"/>
  <c r="XDW9" i="63" s="1"/>
  <c r="XDN9" i="63"/>
  <c r="XDO9" i="63" s="1"/>
  <c r="XDF9" i="63"/>
  <c r="XDG9" i="63" s="1"/>
  <c r="XCX9" i="63"/>
  <c r="XCY9" i="63" s="1"/>
  <c r="XCP9" i="63"/>
  <c r="XCQ9" i="63" s="1"/>
  <c r="XCH9" i="63"/>
  <c r="XCI9" i="63" s="1"/>
  <c r="XBZ9" i="63"/>
  <c r="XCA9" i="63" s="1"/>
  <c r="XBR9" i="63"/>
  <c r="XBS9" i="63" s="1"/>
  <c r="XBJ9" i="63"/>
  <c r="XBK9" i="63" s="1"/>
  <c r="XBB9" i="63"/>
  <c r="XBC9" i="63" s="1"/>
  <c r="XAT9" i="63"/>
  <c r="XAU9" i="63" s="1"/>
  <c r="XAL9" i="63"/>
  <c r="XAM9" i="63" s="1"/>
  <c r="XAD9" i="63"/>
  <c r="XAE9" i="63" s="1"/>
  <c r="WZV9" i="63"/>
  <c r="WZW9" i="63" s="1"/>
  <c r="WZN9" i="63"/>
  <c r="WZO9" i="63" s="1"/>
  <c r="WZF9" i="63"/>
  <c r="WZG9" i="63" s="1"/>
  <c r="WYX9" i="63"/>
  <c r="WYY9" i="63" s="1"/>
  <c r="WYP9" i="63"/>
  <c r="WYQ9" i="63" s="1"/>
  <c r="WYH9" i="63"/>
  <c r="WYI9" i="63" s="1"/>
  <c r="WXZ9" i="63"/>
  <c r="WYA9" i="63" s="1"/>
  <c r="WXR9" i="63"/>
  <c r="WXS9" i="63" s="1"/>
  <c r="WXJ9" i="63"/>
  <c r="WXK9" i="63" s="1"/>
  <c r="WXB9" i="63"/>
  <c r="WXC9" i="63" s="1"/>
  <c r="WWT9" i="63"/>
  <c r="WWU9" i="63" s="1"/>
  <c r="WWL9" i="63"/>
  <c r="WWM9" i="63" s="1"/>
  <c r="WWD9" i="63"/>
  <c r="WWE9" i="63" s="1"/>
  <c r="WVV9" i="63"/>
  <c r="WVW9" i="63" s="1"/>
  <c r="WVN9" i="63"/>
  <c r="WVO9" i="63" s="1"/>
  <c r="WVF9" i="63"/>
  <c r="WVG9" i="63" s="1"/>
  <c r="WUX9" i="63"/>
  <c r="WUY9" i="63" s="1"/>
  <c r="WUP9" i="63"/>
  <c r="WUQ9" i="63" s="1"/>
  <c r="WUH9" i="63"/>
  <c r="WUI9" i="63" s="1"/>
  <c r="WTZ9" i="63"/>
  <c r="WUA9" i="63" s="1"/>
  <c r="WTR9" i="63"/>
  <c r="WTS9" i="63" s="1"/>
  <c r="WTJ9" i="63"/>
  <c r="WTK9" i="63" s="1"/>
  <c r="WTB9" i="63"/>
  <c r="WTC9" i="63" s="1"/>
  <c r="WST9" i="63"/>
  <c r="WSU9" i="63" s="1"/>
  <c r="WSL9" i="63"/>
  <c r="WSM9" i="63" s="1"/>
  <c r="WSD9" i="63"/>
  <c r="WSE9" i="63" s="1"/>
  <c r="WRV9" i="63"/>
  <c r="WRW9" i="63" s="1"/>
  <c r="WRN9" i="63"/>
  <c r="WRO9" i="63" s="1"/>
  <c r="WRF9" i="63"/>
  <c r="WRG9" i="63" s="1"/>
  <c r="WQX9" i="63"/>
  <c r="WQY9" i="63" s="1"/>
  <c r="WQP9" i="63"/>
  <c r="WQQ9" i="63" s="1"/>
  <c r="WQH9" i="63"/>
  <c r="WQI9" i="63" s="1"/>
  <c r="WPZ9" i="63"/>
  <c r="WQA9" i="63" s="1"/>
  <c r="WPR9" i="63"/>
  <c r="WPS9" i="63" s="1"/>
  <c r="WPJ9" i="63"/>
  <c r="WPK9" i="63" s="1"/>
  <c r="WPB9" i="63"/>
  <c r="WPC9" i="63" s="1"/>
  <c r="WOT9" i="63"/>
  <c r="WOU9" i="63" s="1"/>
  <c r="WOL9" i="63"/>
  <c r="WOM9" i="63" s="1"/>
  <c r="WOD9" i="63"/>
  <c r="WOE9" i="63" s="1"/>
  <c r="WNV9" i="63"/>
  <c r="WNW9" i="63" s="1"/>
  <c r="WNN9" i="63"/>
  <c r="WNO9" i="63" s="1"/>
  <c r="WNF9" i="63"/>
  <c r="WNG9" i="63" s="1"/>
  <c r="WMX9" i="63"/>
  <c r="WMY9" i="63" s="1"/>
  <c r="WMP9" i="63"/>
  <c r="WMQ9" i="63" s="1"/>
  <c r="WMH9" i="63"/>
  <c r="WMI9" i="63" s="1"/>
  <c r="WLZ9" i="63"/>
  <c r="WMA9" i="63" s="1"/>
  <c r="WLR9" i="63"/>
  <c r="WLS9" i="63" s="1"/>
  <c r="WLJ9" i="63"/>
  <c r="WLK9" i="63" s="1"/>
  <c r="WLB9" i="63"/>
  <c r="WLC9" i="63" s="1"/>
  <c r="WKT9" i="63"/>
  <c r="WKU9" i="63" s="1"/>
  <c r="WKL9" i="63"/>
  <c r="WKM9" i="63" s="1"/>
  <c r="WKD9" i="63"/>
  <c r="WKE9" i="63" s="1"/>
  <c r="WJV9" i="63"/>
  <c r="WJW9" i="63" s="1"/>
  <c r="WJN9" i="63"/>
  <c r="WJO9" i="63" s="1"/>
  <c r="WJF9" i="63"/>
  <c r="WJG9" i="63" s="1"/>
  <c r="WIX9" i="63"/>
  <c r="WIY9" i="63" s="1"/>
  <c r="WIP9" i="63"/>
  <c r="WIQ9" i="63" s="1"/>
  <c r="WIH9" i="63"/>
  <c r="WII9" i="63" s="1"/>
  <c r="WHZ9" i="63"/>
  <c r="WIA9" i="63" s="1"/>
  <c r="WHR9" i="63"/>
  <c r="WHS9" i="63" s="1"/>
  <c r="WHJ9" i="63"/>
  <c r="WHK9" i="63" s="1"/>
  <c r="WHB9" i="63"/>
  <c r="WHC9" i="63" s="1"/>
  <c r="WGT9" i="63"/>
  <c r="WGU9" i="63" s="1"/>
  <c r="WGL9" i="63"/>
  <c r="WGM9" i="63" s="1"/>
  <c r="WGD9" i="63"/>
  <c r="WGE9" i="63" s="1"/>
  <c r="WFV9" i="63"/>
  <c r="WFW9" i="63" s="1"/>
  <c r="WFN9" i="63"/>
  <c r="WFO9" i="63" s="1"/>
  <c r="WFF9" i="63"/>
  <c r="WFG9" i="63" s="1"/>
  <c r="WEX9" i="63"/>
  <c r="WEY9" i="63" s="1"/>
  <c r="WEP9" i="63"/>
  <c r="WEQ9" i="63" s="1"/>
  <c r="WEH9" i="63"/>
  <c r="WEI9" i="63" s="1"/>
  <c r="WDZ9" i="63"/>
  <c r="WEA9" i="63" s="1"/>
  <c r="WDR9" i="63"/>
  <c r="WDS9" i="63" s="1"/>
  <c r="WDJ9" i="63"/>
  <c r="WDK9" i="63" s="1"/>
  <c r="WDB9" i="63"/>
  <c r="WDC9" i="63" s="1"/>
  <c r="WCT9" i="63"/>
  <c r="WCU9" i="63" s="1"/>
  <c r="WCL9" i="63"/>
  <c r="WCM9" i="63" s="1"/>
  <c r="WCD9" i="63"/>
  <c r="WCE9" i="63" s="1"/>
  <c r="WBV9" i="63"/>
  <c r="WBW9" i="63" s="1"/>
  <c r="WBN9" i="63"/>
  <c r="WBO9" i="63" s="1"/>
  <c r="WBF9" i="63"/>
  <c r="WBG9" i="63" s="1"/>
  <c r="WAX9" i="63"/>
  <c r="WAY9" i="63" s="1"/>
  <c r="WAP9" i="63"/>
  <c r="WAQ9" i="63" s="1"/>
  <c r="WAH9" i="63"/>
  <c r="WAI9" i="63" s="1"/>
  <c r="VZZ9" i="63"/>
  <c r="WAA9" i="63" s="1"/>
  <c r="VZR9" i="63"/>
  <c r="VZS9" i="63" s="1"/>
  <c r="VZJ9" i="63"/>
  <c r="VZK9" i="63" s="1"/>
  <c r="VZB9" i="63"/>
  <c r="VZC9" i="63" s="1"/>
  <c r="VYT9" i="63"/>
  <c r="VYU9" i="63" s="1"/>
  <c r="VYL9" i="63"/>
  <c r="VYM9" i="63" s="1"/>
  <c r="VYD9" i="63"/>
  <c r="VYE9" i="63" s="1"/>
  <c r="VXV9" i="63"/>
  <c r="VXW9" i="63" s="1"/>
  <c r="VXN9" i="63"/>
  <c r="VXO9" i="63" s="1"/>
  <c r="VXF9" i="63"/>
  <c r="VXG9" i="63" s="1"/>
  <c r="VWX9" i="63"/>
  <c r="VWY9" i="63" s="1"/>
  <c r="VWP9" i="63"/>
  <c r="VWQ9" i="63" s="1"/>
  <c r="VWH9" i="63"/>
  <c r="VWI9" i="63" s="1"/>
  <c r="VVZ9" i="63"/>
  <c r="VWA9" i="63" s="1"/>
  <c r="VVR9" i="63"/>
  <c r="VVS9" i="63" s="1"/>
  <c r="VVJ9" i="63"/>
  <c r="VVK9" i="63" s="1"/>
  <c r="VVB9" i="63"/>
  <c r="VVC9" i="63" s="1"/>
  <c r="VUT9" i="63"/>
  <c r="VUU9" i="63" s="1"/>
  <c r="VUL9" i="63"/>
  <c r="VUM9" i="63" s="1"/>
  <c r="VUD9" i="63"/>
  <c r="VUE9" i="63" s="1"/>
  <c r="VTV9" i="63"/>
  <c r="VTW9" i="63" s="1"/>
  <c r="VTN9" i="63"/>
  <c r="VTO9" i="63" s="1"/>
  <c r="VTF9" i="63"/>
  <c r="VTG9" i="63" s="1"/>
  <c r="VSX9" i="63"/>
  <c r="VSY9" i="63" s="1"/>
  <c r="VSP9" i="63"/>
  <c r="VSQ9" i="63" s="1"/>
  <c r="VSH9" i="63"/>
  <c r="VSI9" i="63" s="1"/>
  <c r="VRZ9" i="63"/>
  <c r="VSA9" i="63" s="1"/>
  <c r="VRR9" i="63"/>
  <c r="VRS9" i="63" s="1"/>
  <c r="VRJ9" i="63"/>
  <c r="VRK9" i="63" s="1"/>
  <c r="VRB9" i="63"/>
  <c r="VRC9" i="63" s="1"/>
  <c r="VQT9" i="63"/>
  <c r="VQU9" i="63" s="1"/>
  <c r="VQL9" i="63"/>
  <c r="VQM9" i="63" s="1"/>
  <c r="VQD9" i="63"/>
  <c r="VQE9" i="63" s="1"/>
  <c r="VPV9" i="63"/>
  <c r="VPW9" i="63" s="1"/>
  <c r="VPN9" i="63"/>
  <c r="VPO9" i="63" s="1"/>
  <c r="VPF9" i="63"/>
  <c r="VPG9" i="63" s="1"/>
  <c r="VOX9" i="63"/>
  <c r="VOY9" i="63" s="1"/>
  <c r="VOP9" i="63"/>
  <c r="VOQ9" i="63" s="1"/>
  <c r="VOH9" i="63"/>
  <c r="VOI9" i="63" s="1"/>
  <c r="VNZ9" i="63"/>
  <c r="VOA9" i="63" s="1"/>
  <c r="VNR9" i="63"/>
  <c r="VNS9" i="63" s="1"/>
  <c r="VNJ9" i="63"/>
  <c r="VNK9" i="63" s="1"/>
  <c r="VNB9" i="63"/>
  <c r="VNC9" i="63" s="1"/>
  <c r="VMT9" i="63"/>
  <c r="VMU9" i="63" s="1"/>
  <c r="VML9" i="63"/>
  <c r="VMM9" i="63" s="1"/>
  <c r="VMD9" i="63"/>
  <c r="VME9" i="63" s="1"/>
  <c r="VLV9" i="63"/>
  <c r="VLW9" i="63" s="1"/>
  <c r="VLN9" i="63"/>
  <c r="VLO9" i="63" s="1"/>
  <c r="VLF9" i="63"/>
  <c r="VLG9" i="63" s="1"/>
  <c r="VKX9" i="63"/>
  <c r="VKY9" i="63" s="1"/>
  <c r="VKP9" i="63"/>
  <c r="VKQ9" i="63" s="1"/>
  <c r="VKH9" i="63"/>
  <c r="VKI9" i="63" s="1"/>
  <c r="VJZ9" i="63"/>
  <c r="VKA9" i="63" s="1"/>
  <c r="VJR9" i="63"/>
  <c r="VJS9" i="63" s="1"/>
  <c r="VJJ9" i="63"/>
  <c r="VJK9" i="63" s="1"/>
  <c r="VJB9" i="63"/>
  <c r="VJC9" i="63" s="1"/>
  <c r="VIT9" i="63"/>
  <c r="VIU9" i="63" s="1"/>
  <c r="VIL9" i="63"/>
  <c r="VIM9" i="63" s="1"/>
  <c r="VID9" i="63"/>
  <c r="VIE9" i="63" s="1"/>
  <c r="VHV9" i="63"/>
  <c r="VHW9" i="63" s="1"/>
  <c r="VHN9" i="63"/>
  <c r="VHO9" i="63" s="1"/>
  <c r="VHF9" i="63"/>
  <c r="VHG9" i="63" s="1"/>
  <c r="VGX9" i="63"/>
  <c r="VGY9" i="63" s="1"/>
  <c r="VGP9" i="63"/>
  <c r="VGQ9" i="63" s="1"/>
  <c r="VGH9" i="63"/>
  <c r="VGI9" i="63" s="1"/>
  <c r="VFZ9" i="63"/>
  <c r="VGA9" i="63" s="1"/>
  <c r="VFR9" i="63"/>
  <c r="VFS9" i="63" s="1"/>
  <c r="VFJ9" i="63"/>
  <c r="VFK9" i="63" s="1"/>
  <c r="VFB9" i="63"/>
  <c r="VFC9" i="63" s="1"/>
  <c r="VET9" i="63"/>
  <c r="VEU9" i="63" s="1"/>
  <c r="VEL9" i="63"/>
  <c r="VEM9" i="63" s="1"/>
  <c r="VED9" i="63"/>
  <c r="VEE9" i="63" s="1"/>
  <c r="VDV9" i="63"/>
  <c r="VDW9" i="63" s="1"/>
  <c r="VDN9" i="63"/>
  <c r="VDO9" i="63" s="1"/>
  <c r="VDF9" i="63"/>
  <c r="VDG9" i="63" s="1"/>
  <c r="VCX9" i="63"/>
  <c r="VCY9" i="63" s="1"/>
  <c r="VCP9" i="63"/>
  <c r="VCQ9" i="63" s="1"/>
  <c r="VCH9" i="63"/>
  <c r="VCI9" i="63" s="1"/>
  <c r="VBZ9" i="63"/>
  <c r="VCA9" i="63" s="1"/>
  <c r="VBR9" i="63"/>
  <c r="VBS9" i="63" s="1"/>
  <c r="VBJ9" i="63"/>
  <c r="VBK9" i="63" s="1"/>
  <c r="VBB9" i="63"/>
  <c r="VBC9" i="63" s="1"/>
  <c r="VAT9" i="63"/>
  <c r="VAU9" i="63" s="1"/>
  <c r="VAL9" i="63"/>
  <c r="VAM9" i="63" s="1"/>
  <c r="VAD9" i="63"/>
  <c r="VAE9" i="63" s="1"/>
  <c r="UZV9" i="63"/>
  <c r="UZW9" i="63" s="1"/>
  <c r="UZN9" i="63"/>
  <c r="UZO9" i="63" s="1"/>
  <c r="UZF9" i="63"/>
  <c r="UZG9" i="63" s="1"/>
  <c r="UYX9" i="63"/>
  <c r="UYY9" i="63" s="1"/>
  <c r="UYP9" i="63"/>
  <c r="UYQ9" i="63" s="1"/>
  <c r="UYH9" i="63"/>
  <c r="UYI9" i="63" s="1"/>
  <c r="UXZ9" i="63"/>
  <c r="UYA9" i="63" s="1"/>
  <c r="UXR9" i="63"/>
  <c r="UXS9" i="63" s="1"/>
  <c r="UXJ9" i="63"/>
  <c r="UXK9" i="63" s="1"/>
  <c r="UXB9" i="63"/>
  <c r="UXC9" i="63" s="1"/>
  <c r="UWT9" i="63"/>
  <c r="UWU9" i="63" s="1"/>
  <c r="UWL9" i="63"/>
  <c r="UWM9" i="63" s="1"/>
  <c r="UWD9" i="63"/>
  <c r="UWE9" i="63" s="1"/>
  <c r="UVV9" i="63"/>
  <c r="UVW9" i="63" s="1"/>
  <c r="UVN9" i="63"/>
  <c r="UVO9" i="63" s="1"/>
  <c r="UVF9" i="63"/>
  <c r="UVG9" i="63" s="1"/>
  <c r="UUX9" i="63"/>
  <c r="UUY9" i="63" s="1"/>
  <c r="UUP9" i="63"/>
  <c r="UUQ9" i="63" s="1"/>
  <c r="UUH9" i="63"/>
  <c r="UUI9" i="63" s="1"/>
  <c r="UTZ9" i="63"/>
  <c r="UUA9" i="63" s="1"/>
  <c r="UTR9" i="63"/>
  <c r="UTS9" i="63" s="1"/>
  <c r="UTJ9" i="63"/>
  <c r="UTK9" i="63" s="1"/>
  <c r="UTB9" i="63"/>
  <c r="UTC9" i="63" s="1"/>
  <c r="UST9" i="63"/>
  <c r="USU9" i="63" s="1"/>
  <c r="USL9" i="63"/>
  <c r="USM9" i="63" s="1"/>
  <c r="USD9" i="63"/>
  <c r="USE9" i="63" s="1"/>
  <c r="URV9" i="63"/>
  <c r="URW9" i="63" s="1"/>
  <c r="URN9" i="63"/>
  <c r="URO9" i="63" s="1"/>
  <c r="URF9" i="63"/>
  <c r="URG9" i="63" s="1"/>
  <c r="UQX9" i="63"/>
  <c r="UQY9" i="63" s="1"/>
  <c r="UQP9" i="63"/>
  <c r="UQQ9" i="63" s="1"/>
  <c r="UQH9" i="63"/>
  <c r="UQI9" i="63" s="1"/>
  <c r="UPZ9" i="63"/>
  <c r="UQA9" i="63" s="1"/>
  <c r="UPR9" i="63"/>
  <c r="UPS9" i="63" s="1"/>
  <c r="UPJ9" i="63"/>
  <c r="UPK9" i="63" s="1"/>
  <c r="UPB9" i="63"/>
  <c r="UPC9" i="63" s="1"/>
  <c r="UOT9" i="63"/>
  <c r="UOU9" i="63" s="1"/>
  <c r="UOL9" i="63"/>
  <c r="UOM9" i="63" s="1"/>
  <c r="UOD9" i="63"/>
  <c r="UOE9" i="63" s="1"/>
  <c r="UNV9" i="63"/>
  <c r="UNW9" i="63" s="1"/>
  <c r="UNN9" i="63"/>
  <c r="UNO9" i="63" s="1"/>
  <c r="UNF9" i="63"/>
  <c r="UNG9" i="63" s="1"/>
  <c r="UMX9" i="63"/>
  <c r="UMY9" i="63" s="1"/>
  <c r="UMP9" i="63"/>
  <c r="UMQ9" i="63" s="1"/>
  <c r="UMH9" i="63"/>
  <c r="UMI9" i="63" s="1"/>
  <c r="ULZ9" i="63"/>
  <c r="UMA9" i="63" s="1"/>
  <c r="ULR9" i="63"/>
  <c r="ULS9" i="63" s="1"/>
  <c r="ULJ9" i="63"/>
  <c r="ULK9" i="63" s="1"/>
  <c r="ULB9" i="63"/>
  <c r="ULC9" i="63" s="1"/>
  <c r="UKT9" i="63"/>
  <c r="UKU9" i="63" s="1"/>
  <c r="UKL9" i="63"/>
  <c r="UKM9" i="63" s="1"/>
  <c r="UKD9" i="63"/>
  <c r="UKE9" i="63" s="1"/>
  <c r="UJV9" i="63"/>
  <c r="UJW9" i="63" s="1"/>
  <c r="UJN9" i="63"/>
  <c r="UJO9" i="63" s="1"/>
  <c r="UJF9" i="63"/>
  <c r="UJG9" i="63" s="1"/>
  <c r="UIX9" i="63"/>
  <c r="UIY9" i="63" s="1"/>
  <c r="UIP9" i="63"/>
  <c r="UIQ9" i="63" s="1"/>
  <c r="UIH9" i="63"/>
  <c r="UII9" i="63" s="1"/>
  <c r="UHZ9" i="63"/>
  <c r="UIA9" i="63" s="1"/>
  <c r="UHR9" i="63"/>
  <c r="UHS9" i="63" s="1"/>
  <c r="UHJ9" i="63"/>
  <c r="UHK9" i="63" s="1"/>
  <c r="UHB9" i="63"/>
  <c r="UHC9" i="63" s="1"/>
  <c r="UGT9" i="63"/>
  <c r="UGU9" i="63" s="1"/>
  <c r="UGL9" i="63"/>
  <c r="UGM9" i="63" s="1"/>
  <c r="UGD9" i="63"/>
  <c r="UGE9" i="63" s="1"/>
  <c r="UFV9" i="63"/>
  <c r="UFW9" i="63" s="1"/>
  <c r="UFN9" i="63"/>
  <c r="UFO9" i="63" s="1"/>
  <c r="UFF9" i="63"/>
  <c r="UFG9" i="63" s="1"/>
  <c r="UEX9" i="63"/>
  <c r="UEY9" i="63" s="1"/>
  <c r="UEP9" i="63"/>
  <c r="UEQ9" i="63" s="1"/>
  <c r="UEH9" i="63"/>
  <c r="UEI9" i="63" s="1"/>
  <c r="UDZ9" i="63"/>
  <c r="UEA9" i="63" s="1"/>
  <c r="UDR9" i="63"/>
  <c r="UDS9" i="63" s="1"/>
  <c r="UDJ9" i="63"/>
  <c r="UDK9" i="63" s="1"/>
  <c r="UDB9" i="63"/>
  <c r="UDC9" i="63" s="1"/>
  <c r="UCT9" i="63"/>
  <c r="UCU9" i="63" s="1"/>
  <c r="UCL9" i="63"/>
  <c r="UCM9" i="63" s="1"/>
  <c r="UCD9" i="63"/>
  <c r="UCE9" i="63" s="1"/>
  <c r="UBV9" i="63"/>
  <c r="UBW9" i="63" s="1"/>
  <c r="UBN9" i="63"/>
  <c r="UBO9" i="63" s="1"/>
  <c r="UBF9" i="63"/>
  <c r="UBG9" i="63" s="1"/>
  <c r="UAX9" i="63"/>
  <c r="UAY9" i="63" s="1"/>
  <c r="UAP9" i="63"/>
  <c r="UAQ9" i="63" s="1"/>
  <c r="UAH9" i="63"/>
  <c r="UAI9" i="63" s="1"/>
  <c r="TZZ9" i="63"/>
  <c r="UAA9" i="63" s="1"/>
  <c r="TZR9" i="63"/>
  <c r="TZS9" i="63" s="1"/>
  <c r="TZJ9" i="63"/>
  <c r="TZK9" i="63" s="1"/>
  <c r="TZB9" i="63"/>
  <c r="TZC9" i="63" s="1"/>
  <c r="TYT9" i="63"/>
  <c r="TYU9" i="63" s="1"/>
  <c r="TYL9" i="63"/>
  <c r="TYM9" i="63" s="1"/>
  <c r="TYD9" i="63"/>
  <c r="TYE9" i="63" s="1"/>
  <c r="TXV9" i="63"/>
  <c r="TXW9" i="63" s="1"/>
  <c r="TXN9" i="63"/>
  <c r="TXO9" i="63" s="1"/>
  <c r="TXF9" i="63"/>
  <c r="TXG9" i="63" s="1"/>
  <c r="TWX9" i="63"/>
  <c r="TWY9" i="63" s="1"/>
  <c r="TWP9" i="63"/>
  <c r="TWQ9" i="63" s="1"/>
  <c r="TWH9" i="63"/>
  <c r="TWI9" i="63" s="1"/>
  <c r="TVZ9" i="63"/>
  <c r="TWA9" i="63" s="1"/>
  <c r="TVR9" i="63"/>
  <c r="TVS9" i="63" s="1"/>
  <c r="TVJ9" i="63"/>
  <c r="TVK9" i="63" s="1"/>
  <c r="TVB9" i="63"/>
  <c r="TVC9" i="63" s="1"/>
  <c r="TUT9" i="63"/>
  <c r="TUU9" i="63" s="1"/>
  <c r="TUL9" i="63"/>
  <c r="TUM9" i="63" s="1"/>
  <c r="TUD9" i="63"/>
  <c r="TUE9" i="63" s="1"/>
  <c r="TTV9" i="63"/>
  <c r="TTW9" i="63" s="1"/>
  <c r="TTN9" i="63"/>
  <c r="TTO9" i="63" s="1"/>
  <c r="TTF9" i="63"/>
  <c r="TTG9" i="63" s="1"/>
  <c r="TSX9" i="63"/>
  <c r="TSY9" i="63" s="1"/>
  <c r="TSP9" i="63"/>
  <c r="TSQ9" i="63" s="1"/>
  <c r="TSH9" i="63"/>
  <c r="TSI9" i="63" s="1"/>
  <c r="TRZ9" i="63"/>
  <c r="TSA9" i="63" s="1"/>
  <c r="TRR9" i="63"/>
  <c r="TRS9" i="63" s="1"/>
  <c r="TRJ9" i="63"/>
  <c r="TRK9" i="63" s="1"/>
  <c r="TRB9" i="63"/>
  <c r="TRC9" i="63" s="1"/>
  <c r="TQT9" i="63"/>
  <c r="TQU9" i="63" s="1"/>
  <c r="TQL9" i="63"/>
  <c r="TQM9" i="63" s="1"/>
  <c r="TQD9" i="63"/>
  <c r="TQE9" i="63" s="1"/>
  <c r="TPV9" i="63"/>
  <c r="TPW9" i="63" s="1"/>
  <c r="TPN9" i="63"/>
  <c r="TPO9" i="63" s="1"/>
  <c r="TPF9" i="63"/>
  <c r="TPG9" i="63" s="1"/>
  <c r="TOX9" i="63"/>
  <c r="TOY9" i="63" s="1"/>
  <c r="TOP9" i="63"/>
  <c r="TOQ9" i="63" s="1"/>
  <c r="TOH9" i="63"/>
  <c r="TOI9" i="63" s="1"/>
  <c r="TNZ9" i="63"/>
  <c r="TOA9" i="63" s="1"/>
  <c r="TNR9" i="63"/>
  <c r="TNS9" i="63" s="1"/>
  <c r="TNJ9" i="63"/>
  <c r="TNK9" i="63" s="1"/>
  <c r="TNB9" i="63"/>
  <c r="TNC9" i="63" s="1"/>
  <c r="TMT9" i="63"/>
  <c r="TMU9" i="63" s="1"/>
  <c r="TML9" i="63"/>
  <c r="TMM9" i="63" s="1"/>
  <c r="TMD9" i="63"/>
  <c r="TME9" i="63" s="1"/>
  <c r="TLV9" i="63"/>
  <c r="TLW9" i="63" s="1"/>
  <c r="TLN9" i="63"/>
  <c r="TLO9" i="63" s="1"/>
  <c r="TLF9" i="63"/>
  <c r="TLG9" i="63" s="1"/>
  <c r="TKX9" i="63"/>
  <c r="TKY9" i="63" s="1"/>
  <c r="TKP9" i="63"/>
  <c r="TKQ9" i="63" s="1"/>
  <c r="TKH9" i="63"/>
  <c r="TKI9" i="63" s="1"/>
  <c r="TJZ9" i="63"/>
  <c r="TKA9" i="63" s="1"/>
  <c r="TJR9" i="63"/>
  <c r="TJS9" i="63" s="1"/>
  <c r="TJJ9" i="63"/>
  <c r="TJK9" i="63" s="1"/>
  <c r="TJB9" i="63"/>
  <c r="TJC9" i="63" s="1"/>
  <c r="TIT9" i="63"/>
  <c r="TIU9" i="63" s="1"/>
  <c r="TIL9" i="63"/>
  <c r="TIM9" i="63" s="1"/>
  <c r="TID9" i="63"/>
  <c r="TIE9" i="63" s="1"/>
  <c r="THV9" i="63"/>
  <c r="THW9" i="63" s="1"/>
  <c r="THN9" i="63"/>
  <c r="THO9" i="63" s="1"/>
  <c r="THF9" i="63"/>
  <c r="THG9" i="63" s="1"/>
  <c r="TGX9" i="63"/>
  <c r="TGY9" i="63" s="1"/>
  <c r="TGP9" i="63"/>
  <c r="TGQ9" i="63" s="1"/>
  <c r="TGH9" i="63"/>
  <c r="TGI9" i="63" s="1"/>
  <c r="TFZ9" i="63"/>
  <c r="TGA9" i="63" s="1"/>
  <c r="TFR9" i="63"/>
  <c r="TFS9" i="63" s="1"/>
  <c r="TFJ9" i="63"/>
  <c r="TFK9" i="63" s="1"/>
  <c r="TFB9" i="63"/>
  <c r="TFC9" i="63" s="1"/>
  <c r="TET9" i="63"/>
  <c r="TEU9" i="63" s="1"/>
  <c r="TEL9" i="63"/>
  <c r="TEM9" i="63" s="1"/>
  <c r="TED9" i="63"/>
  <c r="TEE9" i="63" s="1"/>
  <c r="TDV9" i="63"/>
  <c r="TDW9" i="63" s="1"/>
  <c r="TDN9" i="63"/>
  <c r="TDO9" i="63" s="1"/>
  <c r="TDF9" i="63"/>
  <c r="TDG9" i="63" s="1"/>
  <c r="TCX9" i="63"/>
  <c r="TCY9" i="63" s="1"/>
  <c r="TCP9" i="63"/>
  <c r="TCQ9" i="63" s="1"/>
  <c r="TCH9" i="63"/>
  <c r="TCI9" i="63" s="1"/>
  <c r="TBZ9" i="63"/>
  <c r="TCA9" i="63" s="1"/>
  <c r="TBR9" i="63"/>
  <c r="TBS9" i="63" s="1"/>
  <c r="TBJ9" i="63"/>
  <c r="TBK9" i="63" s="1"/>
  <c r="TBB9" i="63"/>
  <c r="TBC9" i="63" s="1"/>
  <c r="TAT9" i="63"/>
  <c r="TAU9" i="63" s="1"/>
  <c r="TAL9" i="63"/>
  <c r="TAM9" i="63" s="1"/>
  <c r="TAD9" i="63"/>
  <c r="TAE9" i="63" s="1"/>
  <c r="SZV9" i="63"/>
  <c r="SZW9" i="63" s="1"/>
  <c r="SZN9" i="63"/>
  <c r="SZO9" i="63" s="1"/>
  <c r="SZF9" i="63"/>
  <c r="SZG9" i="63" s="1"/>
  <c r="SYX9" i="63"/>
  <c r="SYY9" i="63" s="1"/>
  <c r="SYP9" i="63"/>
  <c r="SYQ9" i="63" s="1"/>
  <c r="SYH9" i="63"/>
  <c r="SYI9" i="63" s="1"/>
  <c r="SXZ9" i="63"/>
  <c r="SYA9" i="63" s="1"/>
  <c r="SXR9" i="63"/>
  <c r="SXS9" i="63" s="1"/>
  <c r="SXJ9" i="63"/>
  <c r="SXK9" i="63" s="1"/>
  <c r="SXB9" i="63"/>
  <c r="SXC9" i="63" s="1"/>
  <c r="SWT9" i="63"/>
  <c r="SWU9" i="63" s="1"/>
  <c r="SWL9" i="63"/>
  <c r="SWM9" i="63" s="1"/>
  <c r="SWD9" i="63"/>
  <c r="SWE9" i="63" s="1"/>
  <c r="SVV9" i="63"/>
  <c r="SVW9" i="63" s="1"/>
  <c r="SVN9" i="63"/>
  <c r="SVO9" i="63" s="1"/>
  <c r="SVF9" i="63"/>
  <c r="SVG9" i="63" s="1"/>
  <c r="SUX9" i="63"/>
  <c r="SUY9" i="63" s="1"/>
  <c r="SUP9" i="63"/>
  <c r="SUQ9" i="63" s="1"/>
  <c r="SUH9" i="63"/>
  <c r="SUI9" i="63" s="1"/>
  <c r="STZ9" i="63"/>
  <c r="SUA9" i="63" s="1"/>
  <c r="STR9" i="63"/>
  <c r="STS9" i="63" s="1"/>
  <c r="STJ9" i="63"/>
  <c r="STK9" i="63" s="1"/>
  <c r="STB9" i="63"/>
  <c r="STC9" i="63" s="1"/>
  <c r="SST9" i="63"/>
  <c r="SSU9" i="63" s="1"/>
  <c r="SSL9" i="63"/>
  <c r="SSM9" i="63" s="1"/>
  <c r="SSD9" i="63"/>
  <c r="SSE9" i="63" s="1"/>
  <c r="SRV9" i="63"/>
  <c r="SRW9" i="63" s="1"/>
  <c r="SRN9" i="63"/>
  <c r="SRO9" i="63" s="1"/>
  <c r="SRF9" i="63"/>
  <c r="SRG9" i="63" s="1"/>
  <c r="SQX9" i="63"/>
  <c r="SQY9" i="63" s="1"/>
  <c r="SQP9" i="63"/>
  <c r="SQQ9" i="63" s="1"/>
  <c r="SQH9" i="63"/>
  <c r="SQI9" i="63" s="1"/>
  <c r="SPZ9" i="63"/>
  <c r="SQA9" i="63" s="1"/>
  <c r="SPR9" i="63"/>
  <c r="SPS9" i="63" s="1"/>
  <c r="SPJ9" i="63"/>
  <c r="SPK9" i="63" s="1"/>
  <c r="SPB9" i="63"/>
  <c r="SPC9" i="63" s="1"/>
  <c r="SOT9" i="63"/>
  <c r="SOU9" i="63" s="1"/>
  <c r="SOL9" i="63"/>
  <c r="SOM9" i="63" s="1"/>
  <c r="SOD9" i="63"/>
  <c r="SOE9" i="63" s="1"/>
  <c r="SNV9" i="63"/>
  <c r="SNW9" i="63" s="1"/>
  <c r="SNN9" i="63"/>
  <c r="SNO9" i="63" s="1"/>
  <c r="SNF9" i="63"/>
  <c r="SNG9" i="63" s="1"/>
  <c r="SMX9" i="63"/>
  <c r="SMY9" i="63" s="1"/>
  <c r="SMP9" i="63"/>
  <c r="SMQ9" i="63" s="1"/>
  <c r="SMH9" i="63"/>
  <c r="SMI9" i="63" s="1"/>
  <c r="SLZ9" i="63"/>
  <c r="SMA9" i="63" s="1"/>
  <c r="SLR9" i="63"/>
  <c r="SLS9" i="63" s="1"/>
  <c r="SLJ9" i="63"/>
  <c r="SLK9" i="63" s="1"/>
  <c r="SLB9" i="63"/>
  <c r="SLC9" i="63" s="1"/>
  <c r="SKT9" i="63"/>
  <c r="SKU9" i="63" s="1"/>
  <c r="SKL9" i="63"/>
  <c r="SKM9" i="63" s="1"/>
  <c r="SKD9" i="63"/>
  <c r="SKE9" i="63" s="1"/>
  <c r="SJV9" i="63"/>
  <c r="SJW9" i="63" s="1"/>
  <c r="SJN9" i="63"/>
  <c r="SJO9" i="63" s="1"/>
  <c r="SJF9" i="63"/>
  <c r="SJG9" i="63" s="1"/>
  <c r="SIX9" i="63"/>
  <c r="SIY9" i="63" s="1"/>
  <c r="SIP9" i="63"/>
  <c r="SIQ9" i="63" s="1"/>
  <c r="SIH9" i="63"/>
  <c r="SII9" i="63" s="1"/>
  <c r="SHZ9" i="63"/>
  <c r="SIA9" i="63" s="1"/>
  <c r="SHR9" i="63"/>
  <c r="SHS9" i="63" s="1"/>
  <c r="SHJ9" i="63"/>
  <c r="SHK9" i="63" s="1"/>
  <c r="SHB9" i="63"/>
  <c r="SHC9" i="63" s="1"/>
  <c r="SGT9" i="63"/>
  <c r="SGU9" i="63" s="1"/>
  <c r="SGL9" i="63"/>
  <c r="SGM9" i="63" s="1"/>
  <c r="SGD9" i="63"/>
  <c r="SGE9" i="63" s="1"/>
  <c r="SFV9" i="63"/>
  <c r="SFW9" i="63" s="1"/>
  <c r="SFN9" i="63"/>
  <c r="SFO9" i="63" s="1"/>
  <c r="SFF9" i="63"/>
  <c r="SFG9" i="63" s="1"/>
  <c r="SEX9" i="63"/>
  <c r="SEY9" i="63" s="1"/>
  <c r="SEP9" i="63"/>
  <c r="SEQ9" i="63" s="1"/>
  <c r="SEH9" i="63"/>
  <c r="SEI9" i="63" s="1"/>
  <c r="SDZ9" i="63"/>
  <c r="SEA9" i="63" s="1"/>
  <c r="SDR9" i="63"/>
  <c r="SDS9" i="63" s="1"/>
  <c r="SDJ9" i="63"/>
  <c r="SDK9" i="63" s="1"/>
  <c r="SDB9" i="63"/>
  <c r="SDC9" i="63" s="1"/>
  <c r="SCT9" i="63"/>
  <c r="SCU9" i="63" s="1"/>
  <c r="SCL9" i="63"/>
  <c r="SCM9" i="63" s="1"/>
  <c r="SCD9" i="63"/>
  <c r="SCE9" i="63" s="1"/>
  <c r="SBV9" i="63"/>
  <c r="SBW9" i="63" s="1"/>
  <c r="SBN9" i="63"/>
  <c r="SBO9" i="63" s="1"/>
  <c r="SBF9" i="63"/>
  <c r="SBG9" i="63" s="1"/>
  <c r="SAX9" i="63"/>
  <c r="SAY9" i="63" s="1"/>
  <c r="SAP9" i="63"/>
  <c r="SAQ9" i="63" s="1"/>
  <c r="SAH9" i="63"/>
  <c r="SAI9" i="63" s="1"/>
  <c r="RZZ9" i="63"/>
  <c r="SAA9" i="63" s="1"/>
  <c r="RZR9" i="63"/>
  <c r="RZS9" i="63" s="1"/>
  <c r="RZJ9" i="63"/>
  <c r="RZK9" i="63" s="1"/>
  <c r="RZB9" i="63"/>
  <c r="RZC9" i="63" s="1"/>
  <c r="RYT9" i="63"/>
  <c r="RYU9" i="63" s="1"/>
  <c r="RYL9" i="63"/>
  <c r="RYM9" i="63" s="1"/>
  <c r="RYD9" i="63"/>
  <c r="RYE9" i="63" s="1"/>
  <c r="RXV9" i="63"/>
  <c r="RXW9" i="63" s="1"/>
  <c r="RXN9" i="63"/>
  <c r="RXO9" i="63" s="1"/>
  <c r="RXF9" i="63"/>
  <c r="RXG9" i="63" s="1"/>
  <c r="RWX9" i="63"/>
  <c r="RWY9" i="63" s="1"/>
  <c r="RWP9" i="63"/>
  <c r="RWQ9" i="63" s="1"/>
  <c r="RWH9" i="63"/>
  <c r="RWI9" i="63" s="1"/>
  <c r="RVZ9" i="63"/>
  <c r="RWA9" i="63" s="1"/>
  <c r="RVR9" i="63"/>
  <c r="RVS9" i="63" s="1"/>
  <c r="RVJ9" i="63"/>
  <c r="RVK9" i="63" s="1"/>
  <c r="RVB9" i="63"/>
  <c r="RVC9" i="63" s="1"/>
  <c r="RUT9" i="63"/>
  <c r="RUU9" i="63" s="1"/>
  <c r="RUL9" i="63"/>
  <c r="RUM9" i="63" s="1"/>
  <c r="RUD9" i="63"/>
  <c r="RUE9" i="63" s="1"/>
  <c r="RTV9" i="63"/>
  <c r="RTW9" i="63" s="1"/>
  <c r="RTN9" i="63"/>
  <c r="RTO9" i="63" s="1"/>
  <c r="RTF9" i="63"/>
  <c r="RTG9" i="63" s="1"/>
  <c r="RSX9" i="63"/>
  <c r="RSY9" i="63" s="1"/>
  <c r="RSP9" i="63"/>
  <c r="RSQ9" i="63" s="1"/>
  <c r="RSH9" i="63"/>
  <c r="RSI9" i="63" s="1"/>
  <c r="RRZ9" i="63"/>
  <c r="RSA9" i="63" s="1"/>
  <c r="RRR9" i="63"/>
  <c r="RRS9" i="63" s="1"/>
  <c r="RRJ9" i="63"/>
  <c r="RRK9" i="63" s="1"/>
  <c r="RRB9" i="63"/>
  <c r="RRC9" i="63" s="1"/>
  <c r="RQT9" i="63"/>
  <c r="RQU9" i="63" s="1"/>
  <c r="RQL9" i="63"/>
  <c r="RQM9" i="63" s="1"/>
  <c r="RQD9" i="63"/>
  <c r="RQE9" i="63" s="1"/>
  <c r="RPV9" i="63"/>
  <c r="RPW9" i="63" s="1"/>
  <c r="RPN9" i="63"/>
  <c r="RPO9" i="63" s="1"/>
  <c r="RPF9" i="63"/>
  <c r="RPG9" i="63" s="1"/>
  <c r="ROX9" i="63"/>
  <c r="ROY9" i="63" s="1"/>
  <c r="ROP9" i="63"/>
  <c r="ROQ9" i="63" s="1"/>
  <c r="ROH9" i="63"/>
  <c r="ROI9" i="63" s="1"/>
  <c r="RNZ9" i="63"/>
  <c r="ROA9" i="63" s="1"/>
  <c r="RNR9" i="63"/>
  <c r="RNS9" i="63" s="1"/>
  <c r="RNJ9" i="63"/>
  <c r="RNK9" i="63" s="1"/>
  <c r="RNB9" i="63"/>
  <c r="RNC9" i="63" s="1"/>
  <c r="RMT9" i="63"/>
  <c r="RMU9" i="63" s="1"/>
  <c r="RML9" i="63"/>
  <c r="RMM9" i="63" s="1"/>
  <c r="RMD9" i="63"/>
  <c r="RME9" i="63" s="1"/>
  <c r="RLV9" i="63"/>
  <c r="RLW9" i="63" s="1"/>
  <c r="RLN9" i="63"/>
  <c r="RLO9" i="63" s="1"/>
  <c r="RLF9" i="63"/>
  <c r="RLG9" i="63" s="1"/>
  <c r="RKX9" i="63"/>
  <c r="RKY9" i="63" s="1"/>
  <c r="RKP9" i="63"/>
  <c r="RKQ9" i="63" s="1"/>
  <c r="RKH9" i="63"/>
  <c r="RKI9" i="63" s="1"/>
  <c r="RJZ9" i="63"/>
  <c r="RKA9" i="63" s="1"/>
  <c r="RJR9" i="63"/>
  <c r="RJS9" i="63" s="1"/>
  <c r="RJJ9" i="63"/>
  <c r="RJK9" i="63" s="1"/>
  <c r="RJB9" i="63"/>
  <c r="RJC9" i="63" s="1"/>
  <c r="RIT9" i="63"/>
  <c r="RIU9" i="63" s="1"/>
  <c r="RIL9" i="63"/>
  <c r="RIM9" i="63" s="1"/>
  <c r="RID9" i="63"/>
  <c r="RIE9" i="63" s="1"/>
  <c r="RHV9" i="63"/>
  <c r="RHW9" i="63" s="1"/>
  <c r="RHN9" i="63"/>
  <c r="RHO9" i="63" s="1"/>
  <c r="RHF9" i="63"/>
  <c r="RHG9" i="63" s="1"/>
  <c r="RGX9" i="63"/>
  <c r="RGY9" i="63" s="1"/>
  <c r="RGP9" i="63"/>
  <c r="RGQ9" i="63" s="1"/>
  <c r="RGH9" i="63"/>
  <c r="RGI9" i="63" s="1"/>
  <c r="RFZ9" i="63"/>
  <c r="RGA9" i="63" s="1"/>
  <c r="RFR9" i="63"/>
  <c r="RFS9" i="63" s="1"/>
  <c r="RFJ9" i="63"/>
  <c r="RFK9" i="63" s="1"/>
  <c r="RFB9" i="63"/>
  <c r="RFC9" i="63" s="1"/>
  <c r="RET9" i="63"/>
  <c r="REU9" i="63" s="1"/>
  <c r="REL9" i="63"/>
  <c r="REM9" i="63" s="1"/>
  <c r="RED9" i="63"/>
  <c r="REE9" i="63" s="1"/>
  <c r="RDV9" i="63"/>
  <c r="RDW9" i="63" s="1"/>
  <c r="RDN9" i="63"/>
  <c r="RDO9" i="63" s="1"/>
  <c r="RDF9" i="63"/>
  <c r="RDG9" i="63" s="1"/>
  <c r="RCX9" i="63"/>
  <c r="RCY9" i="63" s="1"/>
  <c r="RCP9" i="63"/>
  <c r="RCQ9" i="63" s="1"/>
  <c r="RCH9" i="63"/>
  <c r="RCI9" i="63" s="1"/>
  <c r="RBZ9" i="63"/>
  <c r="RCA9" i="63" s="1"/>
  <c r="RBR9" i="63"/>
  <c r="RBS9" i="63" s="1"/>
  <c r="RBJ9" i="63"/>
  <c r="RBK9" i="63" s="1"/>
  <c r="RBB9" i="63"/>
  <c r="RBC9" i="63" s="1"/>
  <c r="RAT9" i="63"/>
  <c r="RAU9" i="63" s="1"/>
  <c r="RAL9" i="63"/>
  <c r="RAM9" i="63" s="1"/>
  <c r="RAD9" i="63"/>
  <c r="RAE9" i="63" s="1"/>
  <c r="QZV9" i="63"/>
  <c r="QZW9" i="63" s="1"/>
  <c r="QZN9" i="63"/>
  <c r="QZO9" i="63" s="1"/>
  <c r="QZF9" i="63"/>
  <c r="QZG9" i="63" s="1"/>
  <c r="QYX9" i="63"/>
  <c r="QYY9" i="63" s="1"/>
  <c r="QYP9" i="63"/>
  <c r="QYQ9" i="63" s="1"/>
  <c r="QYH9" i="63"/>
  <c r="QYI9" i="63" s="1"/>
  <c r="QXZ9" i="63"/>
  <c r="QYA9" i="63" s="1"/>
  <c r="QXR9" i="63"/>
  <c r="QXS9" i="63" s="1"/>
  <c r="QXJ9" i="63"/>
  <c r="QXK9" i="63" s="1"/>
  <c r="QXB9" i="63"/>
  <c r="QXC9" i="63" s="1"/>
  <c r="QWT9" i="63"/>
  <c r="QWU9" i="63" s="1"/>
  <c r="QWL9" i="63"/>
  <c r="QWM9" i="63" s="1"/>
  <c r="QWD9" i="63"/>
  <c r="QWE9" i="63" s="1"/>
  <c r="QVV9" i="63"/>
  <c r="QVW9" i="63" s="1"/>
  <c r="QVN9" i="63"/>
  <c r="QVO9" i="63" s="1"/>
  <c r="QVF9" i="63"/>
  <c r="QVG9" i="63" s="1"/>
  <c r="QUX9" i="63"/>
  <c r="QUY9" i="63" s="1"/>
  <c r="QUP9" i="63"/>
  <c r="QUQ9" i="63" s="1"/>
  <c r="QUH9" i="63"/>
  <c r="QUI9" i="63" s="1"/>
  <c r="QTZ9" i="63"/>
  <c r="QUA9" i="63" s="1"/>
  <c r="QTR9" i="63"/>
  <c r="QTS9" i="63" s="1"/>
  <c r="QTJ9" i="63"/>
  <c r="QTK9" i="63" s="1"/>
  <c r="QTB9" i="63"/>
  <c r="QTC9" i="63" s="1"/>
  <c r="QST9" i="63"/>
  <c r="QSU9" i="63" s="1"/>
  <c r="QSL9" i="63"/>
  <c r="QSM9" i="63" s="1"/>
  <c r="QSD9" i="63"/>
  <c r="QSE9" i="63" s="1"/>
  <c r="QRV9" i="63"/>
  <c r="QRW9" i="63" s="1"/>
  <c r="QRN9" i="63"/>
  <c r="QRO9" i="63" s="1"/>
  <c r="QRF9" i="63"/>
  <c r="QRG9" i="63" s="1"/>
  <c r="QQX9" i="63"/>
  <c r="QQY9" i="63" s="1"/>
  <c r="QQP9" i="63"/>
  <c r="QQQ9" i="63" s="1"/>
  <c r="QQH9" i="63"/>
  <c r="QQI9" i="63" s="1"/>
  <c r="QPZ9" i="63"/>
  <c r="QQA9" i="63" s="1"/>
  <c r="QPR9" i="63"/>
  <c r="QPS9" i="63" s="1"/>
  <c r="QPJ9" i="63"/>
  <c r="QPK9" i="63" s="1"/>
  <c r="QPB9" i="63"/>
  <c r="QPC9" i="63" s="1"/>
  <c r="QOT9" i="63"/>
  <c r="QOU9" i="63" s="1"/>
  <c r="QOL9" i="63"/>
  <c r="QOM9" i="63" s="1"/>
  <c r="QOD9" i="63"/>
  <c r="QOE9" i="63" s="1"/>
  <c r="QNV9" i="63"/>
  <c r="QNW9" i="63" s="1"/>
  <c r="QNN9" i="63"/>
  <c r="QNO9" i="63" s="1"/>
  <c r="QNF9" i="63"/>
  <c r="QNG9" i="63" s="1"/>
  <c r="QMX9" i="63"/>
  <c r="QMY9" i="63" s="1"/>
  <c r="QMP9" i="63"/>
  <c r="QMQ9" i="63" s="1"/>
  <c r="QMH9" i="63"/>
  <c r="QMI9" i="63" s="1"/>
  <c r="QLZ9" i="63"/>
  <c r="QMA9" i="63" s="1"/>
  <c r="QLR9" i="63"/>
  <c r="QLS9" i="63" s="1"/>
  <c r="QLJ9" i="63"/>
  <c r="QLK9" i="63" s="1"/>
  <c r="QLB9" i="63"/>
  <c r="QLC9" i="63" s="1"/>
  <c r="QKT9" i="63"/>
  <c r="QKU9" i="63" s="1"/>
  <c r="QKL9" i="63"/>
  <c r="QKM9" i="63" s="1"/>
  <c r="QKD9" i="63"/>
  <c r="QKE9" i="63" s="1"/>
  <c r="QJV9" i="63"/>
  <c r="QJW9" i="63" s="1"/>
  <c r="QJN9" i="63"/>
  <c r="QJO9" i="63" s="1"/>
  <c r="QJF9" i="63"/>
  <c r="QJG9" i="63" s="1"/>
  <c r="QIX9" i="63"/>
  <c r="QIY9" i="63" s="1"/>
  <c r="QIP9" i="63"/>
  <c r="QIQ9" i="63" s="1"/>
  <c r="QIH9" i="63"/>
  <c r="QII9" i="63" s="1"/>
  <c r="QHZ9" i="63"/>
  <c r="QIA9" i="63" s="1"/>
  <c r="QHR9" i="63"/>
  <c r="QHS9" i="63" s="1"/>
  <c r="QHJ9" i="63"/>
  <c r="QHK9" i="63" s="1"/>
  <c r="QHB9" i="63"/>
  <c r="QHC9" i="63" s="1"/>
  <c r="QGT9" i="63"/>
  <c r="QGU9" i="63" s="1"/>
  <c r="QGL9" i="63"/>
  <c r="QGM9" i="63" s="1"/>
  <c r="QGD9" i="63"/>
  <c r="QGE9" i="63" s="1"/>
  <c r="QFV9" i="63"/>
  <c r="QFW9" i="63" s="1"/>
  <c r="QFN9" i="63"/>
  <c r="QFO9" i="63" s="1"/>
  <c r="QFF9" i="63"/>
  <c r="QFG9" i="63" s="1"/>
  <c r="QEX9" i="63"/>
  <c r="QEY9" i="63" s="1"/>
  <c r="QEP9" i="63"/>
  <c r="QEQ9" i="63" s="1"/>
  <c r="QEH9" i="63"/>
  <c r="QEI9" i="63" s="1"/>
  <c r="QDZ9" i="63"/>
  <c r="QEA9" i="63" s="1"/>
  <c r="QDR9" i="63"/>
  <c r="QDS9" i="63" s="1"/>
  <c r="QDJ9" i="63"/>
  <c r="QDK9" i="63" s="1"/>
  <c r="QDB9" i="63"/>
  <c r="QDC9" i="63" s="1"/>
  <c r="QCT9" i="63"/>
  <c r="QCU9" i="63" s="1"/>
  <c r="QCL9" i="63"/>
  <c r="QCM9" i="63" s="1"/>
  <c r="QCD9" i="63"/>
  <c r="QCE9" i="63" s="1"/>
  <c r="QBV9" i="63"/>
  <c r="QBW9" i="63" s="1"/>
  <c r="QBN9" i="63"/>
  <c r="QBO9" i="63" s="1"/>
  <c r="QBF9" i="63"/>
  <c r="QBG9" i="63" s="1"/>
  <c r="QAX9" i="63"/>
  <c r="QAY9" i="63" s="1"/>
  <c r="QAP9" i="63"/>
  <c r="QAQ9" i="63" s="1"/>
  <c r="QAH9" i="63"/>
  <c r="QAI9" i="63" s="1"/>
  <c r="PZZ9" i="63"/>
  <c r="QAA9" i="63" s="1"/>
  <c r="PZR9" i="63"/>
  <c r="PZS9" i="63" s="1"/>
  <c r="PZJ9" i="63"/>
  <c r="PZK9" i="63" s="1"/>
  <c r="PZB9" i="63"/>
  <c r="PZC9" i="63" s="1"/>
  <c r="PYT9" i="63"/>
  <c r="PYU9" i="63" s="1"/>
  <c r="PYL9" i="63"/>
  <c r="PYM9" i="63" s="1"/>
  <c r="PYD9" i="63"/>
  <c r="PYE9" i="63" s="1"/>
  <c r="PXV9" i="63"/>
  <c r="PXW9" i="63" s="1"/>
  <c r="PXN9" i="63"/>
  <c r="PXO9" i="63" s="1"/>
  <c r="PXF9" i="63"/>
  <c r="PXG9" i="63" s="1"/>
  <c r="PWX9" i="63"/>
  <c r="PWY9" i="63" s="1"/>
  <c r="PWP9" i="63"/>
  <c r="PWQ9" i="63" s="1"/>
  <c r="PWH9" i="63"/>
  <c r="PWI9" i="63" s="1"/>
  <c r="PVZ9" i="63"/>
  <c r="PWA9" i="63" s="1"/>
  <c r="PVR9" i="63"/>
  <c r="PVS9" i="63" s="1"/>
  <c r="PVJ9" i="63"/>
  <c r="PVK9" i="63" s="1"/>
  <c r="PVB9" i="63"/>
  <c r="PVC9" i="63" s="1"/>
  <c r="PUT9" i="63"/>
  <c r="PUU9" i="63" s="1"/>
  <c r="PUL9" i="63"/>
  <c r="PUM9" i="63" s="1"/>
  <c r="PUD9" i="63"/>
  <c r="PUE9" i="63" s="1"/>
  <c r="PTV9" i="63"/>
  <c r="PTW9" i="63" s="1"/>
  <c r="PTN9" i="63"/>
  <c r="PTO9" i="63" s="1"/>
  <c r="PTF9" i="63"/>
  <c r="PTG9" i="63" s="1"/>
  <c r="PSX9" i="63"/>
  <c r="PSY9" i="63" s="1"/>
  <c r="PSP9" i="63"/>
  <c r="PSQ9" i="63" s="1"/>
  <c r="PSH9" i="63"/>
  <c r="PSI9" i="63" s="1"/>
  <c r="PRZ9" i="63"/>
  <c r="PSA9" i="63" s="1"/>
  <c r="PRR9" i="63"/>
  <c r="PRS9" i="63" s="1"/>
  <c r="PRJ9" i="63"/>
  <c r="PRK9" i="63" s="1"/>
  <c r="PRB9" i="63"/>
  <c r="PRC9" i="63" s="1"/>
  <c r="PQT9" i="63"/>
  <c r="PQU9" i="63" s="1"/>
  <c r="PQL9" i="63"/>
  <c r="PQM9" i="63" s="1"/>
  <c r="PQD9" i="63"/>
  <c r="PQE9" i="63" s="1"/>
  <c r="PPV9" i="63"/>
  <c r="PPW9" i="63" s="1"/>
  <c r="PPN9" i="63"/>
  <c r="PPO9" i="63" s="1"/>
  <c r="PPF9" i="63"/>
  <c r="PPG9" i="63" s="1"/>
  <c r="POX9" i="63"/>
  <c r="POY9" i="63" s="1"/>
  <c r="POP9" i="63"/>
  <c r="POQ9" i="63" s="1"/>
  <c r="POH9" i="63"/>
  <c r="POI9" i="63" s="1"/>
  <c r="PNZ9" i="63"/>
  <c r="POA9" i="63" s="1"/>
  <c r="PNR9" i="63"/>
  <c r="PNS9" i="63" s="1"/>
  <c r="PNJ9" i="63"/>
  <c r="PNK9" i="63" s="1"/>
  <c r="PNB9" i="63"/>
  <c r="PNC9" i="63" s="1"/>
  <c r="PMT9" i="63"/>
  <c r="PMU9" i="63" s="1"/>
  <c r="PML9" i="63"/>
  <c r="PMM9" i="63" s="1"/>
  <c r="PMD9" i="63"/>
  <c r="PME9" i="63" s="1"/>
  <c r="PLV9" i="63"/>
  <c r="PLW9" i="63" s="1"/>
  <c r="PLN9" i="63"/>
  <c r="PLO9" i="63" s="1"/>
  <c r="PLF9" i="63"/>
  <c r="PLG9" i="63" s="1"/>
  <c r="PKX9" i="63"/>
  <c r="PKY9" i="63" s="1"/>
  <c r="PKP9" i="63"/>
  <c r="PKQ9" i="63" s="1"/>
  <c r="PKH9" i="63"/>
  <c r="PKI9" i="63" s="1"/>
  <c r="PJZ9" i="63"/>
  <c r="PKA9" i="63" s="1"/>
  <c r="PJR9" i="63"/>
  <c r="PJS9" i="63" s="1"/>
  <c r="PJJ9" i="63"/>
  <c r="PJK9" i="63" s="1"/>
  <c r="PJB9" i="63"/>
  <c r="PJC9" i="63" s="1"/>
  <c r="PIT9" i="63"/>
  <c r="PIU9" i="63" s="1"/>
  <c r="PIL9" i="63"/>
  <c r="PIM9" i="63" s="1"/>
  <c r="PID9" i="63"/>
  <c r="PIE9" i="63" s="1"/>
  <c r="PHV9" i="63"/>
  <c r="PHW9" i="63" s="1"/>
  <c r="PHN9" i="63"/>
  <c r="PHO9" i="63" s="1"/>
  <c r="PHF9" i="63"/>
  <c r="PHG9" i="63" s="1"/>
  <c r="PGX9" i="63"/>
  <c r="PGY9" i="63" s="1"/>
  <c r="PGP9" i="63"/>
  <c r="PGQ9" i="63" s="1"/>
  <c r="PGH9" i="63"/>
  <c r="PGI9" i="63" s="1"/>
  <c r="PFZ9" i="63"/>
  <c r="PGA9" i="63" s="1"/>
  <c r="PFR9" i="63"/>
  <c r="PFS9" i="63" s="1"/>
  <c r="PFJ9" i="63"/>
  <c r="PFK9" i="63" s="1"/>
  <c r="PFB9" i="63"/>
  <c r="PFC9" i="63" s="1"/>
  <c r="PET9" i="63"/>
  <c r="PEU9" i="63" s="1"/>
  <c r="PEL9" i="63"/>
  <c r="PEM9" i="63" s="1"/>
  <c r="PED9" i="63"/>
  <c r="PEE9" i="63" s="1"/>
  <c r="PDV9" i="63"/>
  <c r="PDW9" i="63" s="1"/>
  <c r="PDN9" i="63"/>
  <c r="PDO9" i="63" s="1"/>
  <c r="PDF9" i="63"/>
  <c r="PDG9" i="63" s="1"/>
  <c r="PCX9" i="63"/>
  <c r="PCY9" i="63" s="1"/>
  <c r="PCP9" i="63"/>
  <c r="PCQ9" i="63" s="1"/>
  <c r="PCH9" i="63"/>
  <c r="PCI9" i="63" s="1"/>
  <c r="PBZ9" i="63"/>
  <c r="PCA9" i="63" s="1"/>
  <c r="PBR9" i="63"/>
  <c r="PBS9" i="63" s="1"/>
  <c r="PBJ9" i="63"/>
  <c r="PBK9" i="63" s="1"/>
  <c r="PBB9" i="63"/>
  <c r="PBC9" i="63" s="1"/>
  <c r="PAT9" i="63"/>
  <c r="PAU9" i="63" s="1"/>
  <c r="PAL9" i="63"/>
  <c r="PAM9" i="63" s="1"/>
  <c r="PAD9" i="63"/>
  <c r="PAE9" i="63" s="1"/>
  <c r="OZV9" i="63"/>
  <c r="OZW9" i="63" s="1"/>
  <c r="OZN9" i="63"/>
  <c r="OZO9" i="63" s="1"/>
  <c r="OZF9" i="63"/>
  <c r="OZG9" i="63" s="1"/>
  <c r="OYX9" i="63"/>
  <c r="OYY9" i="63" s="1"/>
  <c r="OYP9" i="63"/>
  <c r="OYQ9" i="63" s="1"/>
  <c r="OYH9" i="63"/>
  <c r="OYI9" i="63" s="1"/>
  <c r="OXZ9" i="63"/>
  <c r="OYA9" i="63" s="1"/>
  <c r="OXR9" i="63"/>
  <c r="OXS9" i="63" s="1"/>
  <c r="OXJ9" i="63"/>
  <c r="OXK9" i="63" s="1"/>
  <c r="OXB9" i="63"/>
  <c r="OXC9" i="63" s="1"/>
  <c r="OWT9" i="63"/>
  <c r="OWU9" i="63" s="1"/>
  <c r="OWL9" i="63"/>
  <c r="OWM9" i="63" s="1"/>
  <c r="OWD9" i="63"/>
  <c r="OWE9" i="63" s="1"/>
  <c r="OVV9" i="63"/>
  <c r="OVW9" i="63" s="1"/>
  <c r="OVN9" i="63"/>
  <c r="OVO9" i="63" s="1"/>
  <c r="OVF9" i="63"/>
  <c r="OVG9" i="63" s="1"/>
  <c r="OUX9" i="63"/>
  <c r="OUY9" i="63" s="1"/>
  <c r="OUP9" i="63"/>
  <c r="OUQ9" i="63" s="1"/>
  <c r="OUH9" i="63"/>
  <c r="OUI9" i="63" s="1"/>
  <c r="OTZ9" i="63"/>
  <c r="OUA9" i="63" s="1"/>
  <c r="OTR9" i="63"/>
  <c r="OTS9" i="63" s="1"/>
  <c r="OTJ9" i="63"/>
  <c r="OTK9" i="63" s="1"/>
  <c r="OTB9" i="63"/>
  <c r="OTC9" i="63" s="1"/>
  <c r="OST9" i="63"/>
  <c r="OSU9" i="63" s="1"/>
  <c r="OSL9" i="63"/>
  <c r="OSM9" i="63" s="1"/>
  <c r="OSD9" i="63"/>
  <c r="OSE9" i="63" s="1"/>
  <c r="ORV9" i="63"/>
  <c r="ORW9" i="63" s="1"/>
  <c r="ORN9" i="63"/>
  <c r="ORO9" i="63" s="1"/>
  <c r="ORF9" i="63"/>
  <c r="ORG9" i="63" s="1"/>
  <c r="OQX9" i="63"/>
  <c r="OQY9" i="63" s="1"/>
  <c r="OQP9" i="63"/>
  <c r="OQQ9" i="63" s="1"/>
  <c r="OQH9" i="63"/>
  <c r="OQI9" i="63" s="1"/>
  <c r="OPZ9" i="63"/>
  <c r="OQA9" i="63" s="1"/>
  <c r="OPR9" i="63"/>
  <c r="OPS9" i="63" s="1"/>
  <c r="OPJ9" i="63"/>
  <c r="OPK9" i="63" s="1"/>
  <c r="OPB9" i="63"/>
  <c r="OPC9" i="63" s="1"/>
  <c r="OOT9" i="63"/>
  <c r="OOU9" i="63" s="1"/>
  <c r="OOL9" i="63"/>
  <c r="OOM9" i="63" s="1"/>
  <c r="OOD9" i="63"/>
  <c r="OOE9" i="63" s="1"/>
  <c r="ONV9" i="63"/>
  <c r="ONW9" i="63" s="1"/>
  <c r="ONN9" i="63"/>
  <c r="ONO9" i="63" s="1"/>
  <c r="ONF9" i="63"/>
  <c r="ONG9" i="63" s="1"/>
  <c r="OMX9" i="63"/>
  <c r="OMY9" i="63" s="1"/>
  <c r="OMP9" i="63"/>
  <c r="OMQ9" i="63" s="1"/>
  <c r="OMH9" i="63"/>
  <c r="OMI9" i="63" s="1"/>
  <c r="OLZ9" i="63"/>
  <c r="OMA9" i="63" s="1"/>
  <c r="OLR9" i="63"/>
  <c r="OLS9" i="63" s="1"/>
  <c r="OLJ9" i="63"/>
  <c r="OLK9" i="63" s="1"/>
  <c r="OLB9" i="63"/>
  <c r="OLC9" i="63" s="1"/>
  <c r="OKT9" i="63"/>
  <c r="OKU9" i="63" s="1"/>
  <c r="OKL9" i="63"/>
  <c r="OKM9" i="63" s="1"/>
  <c r="OKD9" i="63"/>
  <c r="OKE9" i="63" s="1"/>
  <c r="OJV9" i="63"/>
  <c r="OJW9" i="63" s="1"/>
  <c r="OJN9" i="63"/>
  <c r="OJO9" i="63" s="1"/>
  <c r="OJF9" i="63"/>
  <c r="OJG9" i="63" s="1"/>
  <c r="OIX9" i="63"/>
  <c r="OIY9" i="63" s="1"/>
  <c r="OIP9" i="63"/>
  <c r="OIQ9" i="63" s="1"/>
  <c r="OIH9" i="63"/>
  <c r="OII9" i="63" s="1"/>
  <c r="OHZ9" i="63"/>
  <c r="OIA9" i="63" s="1"/>
  <c r="OHR9" i="63"/>
  <c r="OHS9" i="63" s="1"/>
  <c r="OHJ9" i="63"/>
  <c r="OHK9" i="63" s="1"/>
  <c r="OHB9" i="63"/>
  <c r="OHC9" i="63" s="1"/>
  <c r="OGT9" i="63"/>
  <c r="OGU9" i="63" s="1"/>
  <c r="OGL9" i="63"/>
  <c r="OGM9" i="63" s="1"/>
  <c r="OGD9" i="63"/>
  <c r="OGE9" i="63" s="1"/>
  <c r="OFV9" i="63"/>
  <c r="OFW9" i="63" s="1"/>
  <c r="OFN9" i="63"/>
  <c r="OFO9" i="63" s="1"/>
  <c r="OFF9" i="63"/>
  <c r="OFG9" i="63" s="1"/>
  <c r="OEX9" i="63"/>
  <c r="OEY9" i="63" s="1"/>
  <c r="OEP9" i="63"/>
  <c r="OEQ9" i="63" s="1"/>
  <c r="OEH9" i="63"/>
  <c r="OEI9" i="63" s="1"/>
  <c r="ODZ9" i="63"/>
  <c r="OEA9" i="63" s="1"/>
  <c r="ODR9" i="63"/>
  <c r="ODS9" i="63" s="1"/>
  <c r="ODJ9" i="63"/>
  <c r="ODK9" i="63" s="1"/>
  <c r="ODB9" i="63"/>
  <c r="ODC9" i="63" s="1"/>
  <c r="OCT9" i="63"/>
  <c r="OCU9" i="63" s="1"/>
  <c r="OCL9" i="63"/>
  <c r="OCM9" i="63" s="1"/>
  <c r="OCD9" i="63"/>
  <c r="OCE9" i="63" s="1"/>
  <c r="OBV9" i="63"/>
  <c r="OBW9" i="63" s="1"/>
  <c r="OBN9" i="63"/>
  <c r="OBO9" i="63" s="1"/>
  <c r="OBF9" i="63"/>
  <c r="OBG9" i="63" s="1"/>
  <c r="OAX9" i="63"/>
  <c r="OAY9" i="63" s="1"/>
  <c r="OAP9" i="63"/>
  <c r="OAQ9" i="63" s="1"/>
  <c r="OAH9" i="63"/>
  <c r="OAI9" i="63" s="1"/>
  <c r="NZZ9" i="63"/>
  <c r="OAA9" i="63" s="1"/>
  <c r="NZR9" i="63"/>
  <c r="NZS9" i="63" s="1"/>
  <c r="NZJ9" i="63"/>
  <c r="NZK9" i="63" s="1"/>
  <c r="NZB9" i="63"/>
  <c r="NZC9" i="63" s="1"/>
  <c r="NYT9" i="63"/>
  <c r="NYU9" i="63" s="1"/>
  <c r="NYL9" i="63"/>
  <c r="NYM9" i="63" s="1"/>
  <c r="NYD9" i="63"/>
  <c r="NYE9" i="63" s="1"/>
  <c r="NXV9" i="63"/>
  <c r="NXW9" i="63" s="1"/>
  <c r="NXN9" i="63"/>
  <c r="NXO9" i="63" s="1"/>
  <c r="NXF9" i="63"/>
  <c r="NXG9" i="63" s="1"/>
  <c r="NWX9" i="63"/>
  <c r="NWY9" i="63" s="1"/>
  <c r="NWP9" i="63"/>
  <c r="NWQ9" i="63" s="1"/>
  <c r="NWH9" i="63"/>
  <c r="NWI9" i="63" s="1"/>
  <c r="NVZ9" i="63"/>
  <c r="NWA9" i="63" s="1"/>
  <c r="NVR9" i="63"/>
  <c r="NVS9" i="63" s="1"/>
  <c r="NVJ9" i="63"/>
  <c r="NVK9" i="63" s="1"/>
  <c r="NVB9" i="63"/>
  <c r="NVC9" i="63" s="1"/>
  <c r="NUT9" i="63"/>
  <c r="NUU9" i="63" s="1"/>
  <c r="NUL9" i="63"/>
  <c r="NUM9" i="63" s="1"/>
  <c r="NUD9" i="63"/>
  <c r="NUE9" i="63" s="1"/>
  <c r="NTV9" i="63"/>
  <c r="NTW9" i="63" s="1"/>
  <c r="NTN9" i="63"/>
  <c r="NTO9" i="63" s="1"/>
  <c r="NTF9" i="63"/>
  <c r="NTG9" i="63" s="1"/>
  <c r="NSX9" i="63"/>
  <c r="NSY9" i="63" s="1"/>
  <c r="NSP9" i="63"/>
  <c r="NSQ9" i="63" s="1"/>
  <c r="NSH9" i="63"/>
  <c r="NSI9" i="63" s="1"/>
  <c r="NRZ9" i="63"/>
  <c r="NSA9" i="63" s="1"/>
  <c r="NRR9" i="63"/>
  <c r="NRS9" i="63" s="1"/>
  <c r="NRJ9" i="63"/>
  <c r="NRK9" i="63" s="1"/>
  <c r="NRB9" i="63"/>
  <c r="NRC9" i="63" s="1"/>
  <c r="NQT9" i="63"/>
  <c r="NQU9" i="63" s="1"/>
  <c r="NQL9" i="63"/>
  <c r="NQM9" i="63" s="1"/>
  <c r="NQD9" i="63"/>
  <c r="NQE9" i="63" s="1"/>
  <c r="NPV9" i="63"/>
  <c r="NPW9" i="63" s="1"/>
  <c r="NPN9" i="63"/>
  <c r="NPO9" i="63" s="1"/>
  <c r="NPF9" i="63"/>
  <c r="NPG9" i="63" s="1"/>
  <c r="NOX9" i="63"/>
  <c r="NOY9" i="63" s="1"/>
  <c r="NOP9" i="63"/>
  <c r="NOQ9" i="63" s="1"/>
  <c r="NOH9" i="63"/>
  <c r="NOI9" i="63" s="1"/>
  <c r="NNZ9" i="63"/>
  <c r="NOA9" i="63" s="1"/>
  <c r="NNR9" i="63"/>
  <c r="NNS9" i="63" s="1"/>
  <c r="NNJ9" i="63"/>
  <c r="NNK9" i="63" s="1"/>
  <c r="NNB9" i="63"/>
  <c r="NNC9" i="63" s="1"/>
  <c r="NMT9" i="63"/>
  <c r="NMU9" i="63" s="1"/>
  <c r="NML9" i="63"/>
  <c r="NMM9" i="63" s="1"/>
  <c r="NMD9" i="63"/>
  <c r="NME9" i="63" s="1"/>
  <c r="NLV9" i="63"/>
  <c r="NLW9" i="63" s="1"/>
  <c r="NLN9" i="63"/>
  <c r="NLO9" i="63" s="1"/>
  <c r="NLF9" i="63"/>
  <c r="NLG9" i="63" s="1"/>
  <c r="NKX9" i="63"/>
  <c r="NKY9" i="63" s="1"/>
  <c r="NKP9" i="63"/>
  <c r="NKQ9" i="63" s="1"/>
  <c r="NKH9" i="63"/>
  <c r="NKI9" i="63" s="1"/>
  <c r="NJZ9" i="63"/>
  <c r="NKA9" i="63" s="1"/>
  <c r="NJR9" i="63"/>
  <c r="NJS9" i="63" s="1"/>
  <c r="NJJ9" i="63"/>
  <c r="NJK9" i="63" s="1"/>
  <c r="NJB9" i="63"/>
  <c r="NJC9" i="63" s="1"/>
  <c r="NIT9" i="63"/>
  <c r="NIU9" i="63" s="1"/>
  <c r="NIL9" i="63"/>
  <c r="NIM9" i="63" s="1"/>
  <c r="NID9" i="63"/>
  <c r="NIE9" i="63" s="1"/>
  <c r="NHV9" i="63"/>
  <c r="NHW9" i="63" s="1"/>
  <c r="NHN9" i="63"/>
  <c r="NHO9" i="63" s="1"/>
  <c r="NHF9" i="63"/>
  <c r="NHG9" i="63" s="1"/>
  <c r="NGX9" i="63"/>
  <c r="NGY9" i="63" s="1"/>
  <c r="NGP9" i="63"/>
  <c r="NGQ9" i="63" s="1"/>
  <c r="NGH9" i="63"/>
  <c r="NGI9" i="63" s="1"/>
  <c r="NFZ9" i="63"/>
  <c r="NGA9" i="63" s="1"/>
  <c r="NFR9" i="63"/>
  <c r="NFS9" i="63" s="1"/>
  <c r="NFJ9" i="63"/>
  <c r="NFK9" i="63" s="1"/>
  <c r="NFB9" i="63"/>
  <c r="NFC9" i="63" s="1"/>
  <c r="NET9" i="63"/>
  <c r="NEU9" i="63" s="1"/>
  <c r="NEL9" i="63"/>
  <c r="NEM9" i="63" s="1"/>
  <c r="NED9" i="63"/>
  <c r="NEE9" i="63" s="1"/>
  <c r="NDV9" i="63"/>
  <c r="NDW9" i="63" s="1"/>
  <c r="NDN9" i="63"/>
  <c r="NDO9" i="63" s="1"/>
  <c r="NDF9" i="63"/>
  <c r="NDG9" i="63" s="1"/>
  <c r="NCX9" i="63"/>
  <c r="NCY9" i="63" s="1"/>
  <c r="NCP9" i="63"/>
  <c r="NCQ9" i="63" s="1"/>
  <c r="NCH9" i="63"/>
  <c r="NCI9" i="63" s="1"/>
  <c r="NBZ9" i="63"/>
  <c r="NCA9" i="63" s="1"/>
  <c r="NBR9" i="63"/>
  <c r="NBS9" i="63" s="1"/>
  <c r="NBJ9" i="63"/>
  <c r="NBK9" i="63" s="1"/>
  <c r="NBB9" i="63"/>
  <c r="NBC9" i="63" s="1"/>
  <c r="NAT9" i="63"/>
  <c r="NAU9" i="63" s="1"/>
  <c r="NAL9" i="63"/>
  <c r="NAM9" i="63" s="1"/>
  <c r="NAD9" i="63"/>
  <c r="NAE9" i="63" s="1"/>
  <c r="MZV9" i="63"/>
  <c r="MZW9" i="63" s="1"/>
  <c r="MZN9" i="63"/>
  <c r="MZO9" i="63" s="1"/>
  <c r="MZF9" i="63"/>
  <c r="MZG9" i="63" s="1"/>
  <c r="MYX9" i="63"/>
  <c r="MYY9" i="63" s="1"/>
  <c r="MYP9" i="63"/>
  <c r="MYQ9" i="63" s="1"/>
  <c r="MYH9" i="63"/>
  <c r="MYI9" i="63" s="1"/>
  <c r="MXZ9" i="63"/>
  <c r="MYA9" i="63" s="1"/>
  <c r="MXR9" i="63"/>
  <c r="MXS9" i="63" s="1"/>
  <c r="MXJ9" i="63"/>
  <c r="MXK9" i="63" s="1"/>
  <c r="MXB9" i="63"/>
  <c r="MXC9" i="63" s="1"/>
  <c r="MWT9" i="63"/>
  <c r="MWU9" i="63" s="1"/>
  <c r="MWL9" i="63"/>
  <c r="MWM9" i="63" s="1"/>
  <c r="MWD9" i="63"/>
  <c r="MWE9" i="63" s="1"/>
  <c r="MVV9" i="63"/>
  <c r="MVW9" i="63" s="1"/>
  <c r="MVN9" i="63"/>
  <c r="MVO9" i="63" s="1"/>
  <c r="MVF9" i="63"/>
  <c r="MVG9" i="63" s="1"/>
  <c r="MUX9" i="63"/>
  <c r="MUY9" i="63" s="1"/>
  <c r="MUP9" i="63"/>
  <c r="MUQ9" i="63" s="1"/>
  <c r="MUH9" i="63"/>
  <c r="MUI9" i="63" s="1"/>
  <c r="MTZ9" i="63"/>
  <c r="MUA9" i="63" s="1"/>
  <c r="MTR9" i="63"/>
  <c r="MTS9" i="63" s="1"/>
  <c r="MTJ9" i="63"/>
  <c r="MTK9" i="63" s="1"/>
  <c r="MTB9" i="63"/>
  <c r="MTC9" i="63" s="1"/>
  <c r="MST9" i="63"/>
  <c r="MSU9" i="63" s="1"/>
  <c r="MSL9" i="63"/>
  <c r="MSM9" i="63" s="1"/>
  <c r="MSD9" i="63"/>
  <c r="MSE9" i="63" s="1"/>
  <c r="MRV9" i="63"/>
  <c r="MRW9" i="63" s="1"/>
  <c r="MRN9" i="63"/>
  <c r="MRO9" i="63" s="1"/>
  <c r="MRF9" i="63"/>
  <c r="MRG9" i="63" s="1"/>
  <c r="MQX9" i="63"/>
  <c r="MQY9" i="63" s="1"/>
  <c r="MQP9" i="63"/>
  <c r="MQQ9" i="63" s="1"/>
  <c r="MQH9" i="63"/>
  <c r="MQI9" i="63" s="1"/>
  <c r="MPZ9" i="63"/>
  <c r="MQA9" i="63" s="1"/>
  <c r="MPR9" i="63"/>
  <c r="MPS9" i="63" s="1"/>
  <c r="MPJ9" i="63"/>
  <c r="MPK9" i="63" s="1"/>
  <c r="MPB9" i="63"/>
  <c r="MPC9" i="63" s="1"/>
  <c r="MOT9" i="63"/>
  <c r="MOU9" i="63" s="1"/>
  <c r="MOL9" i="63"/>
  <c r="MOM9" i="63" s="1"/>
  <c r="MOD9" i="63"/>
  <c r="MOE9" i="63" s="1"/>
  <c r="MNV9" i="63"/>
  <c r="MNW9" i="63" s="1"/>
  <c r="MNN9" i="63"/>
  <c r="MNO9" i="63" s="1"/>
  <c r="MNF9" i="63"/>
  <c r="MNG9" i="63" s="1"/>
  <c r="MMX9" i="63"/>
  <c r="MMY9" i="63" s="1"/>
  <c r="MMP9" i="63"/>
  <c r="MMQ9" i="63" s="1"/>
  <c r="MMH9" i="63"/>
  <c r="MMI9" i="63" s="1"/>
  <c r="MLZ9" i="63"/>
  <c r="MMA9" i="63" s="1"/>
  <c r="MLR9" i="63"/>
  <c r="MLS9" i="63" s="1"/>
  <c r="MLJ9" i="63"/>
  <c r="MLK9" i="63" s="1"/>
  <c r="MLB9" i="63"/>
  <c r="MLC9" i="63" s="1"/>
  <c r="MKT9" i="63"/>
  <c r="MKU9" i="63" s="1"/>
  <c r="MKL9" i="63"/>
  <c r="MKM9" i="63" s="1"/>
  <c r="MKD9" i="63"/>
  <c r="MKE9" i="63" s="1"/>
  <c r="MJV9" i="63"/>
  <c r="MJW9" i="63" s="1"/>
  <c r="MJN9" i="63"/>
  <c r="MJO9" i="63" s="1"/>
  <c r="MJF9" i="63"/>
  <c r="MJG9" i="63" s="1"/>
  <c r="MIX9" i="63"/>
  <c r="MIY9" i="63" s="1"/>
  <c r="MIP9" i="63"/>
  <c r="MIQ9" i="63" s="1"/>
  <c r="MIH9" i="63"/>
  <c r="MII9" i="63" s="1"/>
  <c r="MHZ9" i="63"/>
  <c r="MIA9" i="63" s="1"/>
  <c r="MHR9" i="63"/>
  <c r="MHS9" i="63" s="1"/>
  <c r="MHJ9" i="63"/>
  <c r="MHK9" i="63" s="1"/>
  <c r="MHB9" i="63"/>
  <c r="MHC9" i="63" s="1"/>
  <c r="MGT9" i="63"/>
  <c r="MGU9" i="63" s="1"/>
  <c r="MGL9" i="63"/>
  <c r="MGM9" i="63" s="1"/>
  <c r="MGD9" i="63"/>
  <c r="MGE9" i="63" s="1"/>
  <c r="MFV9" i="63"/>
  <c r="MFW9" i="63" s="1"/>
  <c r="MFN9" i="63"/>
  <c r="MFO9" i="63" s="1"/>
  <c r="MFF9" i="63"/>
  <c r="MFG9" i="63" s="1"/>
  <c r="MEX9" i="63"/>
  <c r="MEY9" i="63" s="1"/>
  <c r="MEP9" i="63"/>
  <c r="MEQ9" i="63" s="1"/>
  <c r="MEH9" i="63"/>
  <c r="MEI9" i="63" s="1"/>
  <c r="MDZ9" i="63"/>
  <c r="MEA9" i="63" s="1"/>
  <c r="MDR9" i="63"/>
  <c r="MDS9" i="63" s="1"/>
  <c r="MDJ9" i="63"/>
  <c r="MDK9" i="63" s="1"/>
  <c r="MDB9" i="63"/>
  <c r="MDC9" i="63" s="1"/>
  <c r="MCT9" i="63"/>
  <c r="MCU9" i="63" s="1"/>
  <c r="MCL9" i="63"/>
  <c r="MCM9" i="63" s="1"/>
  <c r="MCD9" i="63"/>
  <c r="MCE9" i="63" s="1"/>
  <c r="MBV9" i="63"/>
  <c r="MBW9" i="63" s="1"/>
  <c r="MBN9" i="63"/>
  <c r="MBO9" i="63" s="1"/>
  <c r="MBF9" i="63"/>
  <c r="MBG9" i="63" s="1"/>
  <c r="MAX9" i="63"/>
  <c r="MAY9" i="63" s="1"/>
  <c r="MAP9" i="63"/>
  <c r="MAQ9" i="63" s="1"/>
  <c r="MAH9" i="63"/>
  <c r="MAI9" i="63" s="1"/>
  <c r="LZZ9" i="63"/>
  <c r="MAA9" i="63" s="1"/>
  <c r="LZR9" i="63"/>
  <c r="LZS9" i="63" s="1"/>
  <c r="LZJ9" i="63"/>
  <c r="LZK9" i="63" s="1"/>
  <c r="LZB9" i="63"/>
  <c r="LZC9" i="63" s="1"/>
  <c r="LYT9" i="63"/>
  <c r="LYU9" i="63" s="1"/>
  <c r="LYL9" i="63"/>
  <c r="LYM9" i="63" s="1"/>
  <c r="LYD9" i="63"/>
  <c r="LYE9" i="63" s="1"/>
  <c r="LXV9" i="63"/>
  <c r="LXW9" i="63" s="1"/>
  <c r="LXN9" i="63"/>
  <c r="LXO9" i="63" s="1"/>
  <c r="LXF9" i="63"/>
  <c r="LXG9" i="63" s="1"/>
  <c r="LWX9" i="63"/>
  <c r="LWY9" i="63" s="1"/>
  <c r="LWP9" i="63"/>
  <c r="LWQ9" i="63" s="1"/>
  <c r="LWH9" i="63"/>
  <c r="LWI9" i="63" s="1"/>
  <c r="LVZ9" i="63"/>
  <c r="LWA9" i="63" s="1"/>
  <c r="LVR9" i="63"/>
  <c r="LVS9" i="63" s="1"/>
  <c r="LVJ9" i="63"/>
  <c r="LVK9" i="63" s="1"/>
  <c r="LVB9" i="63"/>
  <c r="LVC9" i="63" s="1"/>
  <c r="LUT9" i="63"/>
  <c r="LUU9" i="63" s="1"/>
  <c r="LUL9" i="63"/>
  <c r="LUM9" i="63" s="1"/>
  <c r="LUD9" i="63"/>
  <c r="LUE9" i="63" s="1"/>
  <c r="LTV9" i="63"/>
  <c r="LTW9" i="63" s="1"/>
  <c r="LTN9" i="63"/>
  <c r="LTO9" i="63" s="1"/>
  <c r="LTF9" i="63"/>
  <c r="LTG9" i="63" s="1"/>
  <c r="LSX9" i="63"/>
  <c r="LSY9" i="63" s="1"/>
  <c r="LSP9" i="63"/>
  <c r="LSQ9" i="63" s="1"/>
  <c r="LSH9" i="63"/>
  <c r="LSI9" i="63" s="1"/>
  <c r="LRZ9" i="63"/>
  <c r="LSA9" i="63" s="1"/>
  <c r="LRR9" i="63"/>
  <c r="LRS9" i="63" s="1"/>
  <c r="LRJ9" i="63"/>
  <c r="LRK9" i="63" s="1"/>
  <c r="LRB9" i="63"/>
  <c r="LRC9" i="63" s="1"/>
  <c r="LQT9" i="63"/>
  <c r="LQU9" i="63" s="1"/>
  <c r="LQL9" i="63"/>
  <c r="LQM9" i="63" s="1"/>
  <c r="LQD9" i="63"/>
  <c r="LQE9" i="63" s="1"/>
  <c r="LPV9" i="63"/>
  <c r="LPW9" i="63" s="1"/>
  <c r="LPN9" i="63"/>
  <c r="LPO9" i="63" s="1"/>
  <c r="LPF9" i="63"/>
  <c r="LPG9" i="63" s="1"/>
  <c r="LOX9" i="63"/>
  <c r="LOY9" i="63" s="1"/>
  <c r="LOP9" i="63"/>
  <c r="LOQ9" i="63" s="1"/>
  <c r="LOH9" i="63"/>
  <c r="LOI9" i="63" s="1"/>
  <c r="LNZ9" i="63"/>
  <c r="LOA9" i="63" s="1"/>
  <c r="LNR9" i="63"/>
  <c r="LNS9" i="63" s="1"/>
  <c r="LNJ9" i="63"/>
  <c r="LNK9" i="63" s="1"/>
  <c r="LNB9" i="63"/>
  <c r="LNC9" i="63" s="1"/>
  <c r="LMT9" i="63"/>
  <c r="LMU9" i="63" s="1"/>
  <c r="LML9" i="63"/>
  <c r="LMM9" i="63" s="1"/>
  <c r="LMD9" i="63"/>
  <c r="LME9" i="63" s="1"/>
  <c r="LLV9" i="63"/>
  <c r="LLW9" i="63" s="1"/>
  <c r="LLN9" i="63"/>
  <c r="LLO9" i="63" s="1"/>
  <c r="LLF9" i="63"/>
  <c r="LLG9" i="63" s="1"/>
  <c r="LKX9" i="63"/>
  <c r="LKY9" i="63" s="1"/>
  <c r="LKP9" i="63"/>
  <c r="LKQ9" i="63" s="1"/>
  <c r="LKH9" i="63"/>
  <c r="LKI9" i="63" s="1"/>
  <c r="LJZ9" i="63"/>
  <c r="LKA9" i="63" s="1"/>
  <c r="LJR9" i="63"/>
  <c r="LJS9" i="63" s="1"/>
  <c r="LJJ9" i="63"/>
  <c r="LJK9" i="63" s="1"/>
  <c r="LJB9" i="63"/>
  <c r="LJC9" i="63" s="1"/>
  <c r="LIT9" i="63"/>
  <c r="LIU9" i="63" s="1"/>
  <c r="LIL9" i="63"/>
  <c r="LIM9" i="63" s="1"/>
  <c r="LID9" i="63"/>
  <c r="LIE9" i="63" s="1"/>
  <c r="LHV9" i="63"/>
  <c r="LHW9" i="63" s="1"/>
  <c r="LHN9" i="63"/>
  <c r="LHO9" i="63" s="1"/>
  <c r="LHF9" i="63"/>
  <c r="LHG9" i="63" s="1"/>
  <c r="LGX9" i="63"/>
  <c r="LGY9" i="63" s="1"/>
  <c r="LGP9" i="63"/>
  <c r="LGQ9" i="63" s="1"/>
  <c r="LGH9" i="63"/>
  <c r="LGI9" i="63" s="1"/>
  <c r="LFZ9" i="63"/>
  <c r="LGA9" i="63" s="1"/>
  <c r="LFR9" i="63"/>
  <c r="LFS9" i="63" s="1"/>
  <c r="LFJ9" i="63"/>
  <c r="LFK9" i="63" s="1"/>
  <c r="LFB9" i="63"/>
  <c r="LFC9" i="63" s="1"/>
  <c r="LET9" i="63"/>
  <c r="LEU9" i="63" s="1"/>
  <c r="LEL9" i="63"/>
  <c r="LEM9" i="63" s="1"/>
  <c r="LED9" i="63"/>
  <c r="LEE9" i="63" s="1"/>
  <c r="LDV9" i="63"/>
  <c r="LDW9" i="63" s="1"/>
  <c r="LDN9" i="63"/>
  <c r="LDO9" i="63" s="1"/>
  <c r="LDF9" i="63"/>
  <c r="LDG9" i="63" s="1"/>
  <c r="LCX9" i="63"/>
  <c r="LCY9" i="63" s="1"/>
  <c r="LCP9" i="63"/>
  <c r="LCQ9" i="63" s="1"/>
  <c r="LCH9" i="63"/>
  <c r="LCI9" i="63" s="1"/>
  <c r="LBZ9" i="63"/>
  <c r="LCA9" i="63" s="1"/>
  <c r="LBR9" i="63"/>
  <c r="LBS9" i="63" s="1"/>
  <c r="LBJ9" i="63"/>
  <c r="LBK9" i="63" s="1"/>
  <c r="LBB9" i="63"/>
  <c r="LBC9" i="63" s="1"/>
  <c r="LAT9" i="63"/>
  <c r="LAU9" i="63" s="1"/>
  <c r="LAL9" i="63"/>
  <c r="LAM9" i="63" s="1"/>
  <c r="LAD9" i="63"/>
  <c r="LAE9" i="63" s="1"/>
  <c r="KZV9" i="63"/>
  <c r="KZW9" i="63" s="1"/>
  <c r="KZN9" i="63"/>
  <c r="KZO9" i="63" s="1"/>
  <c r="KZF9" i="63"/>
  <c r="KZG9" i="63" s="1"/>
  <c r="KYX9" i="63"/>
  <c r="KYY9" i="63" s="1"/>
  <c r="KYP9" i="63"/>
  <c r="KYQ9" i="63" s="1"/>
  <c r="KYH9" i="63"/>
  <c r="KYI9" i="63" s="1"/>
  <c r="KXZ9" i="63"/>
  <c r="KYA9" i="63" s="1"/>
  <c r="KXR9" i="63"/>
  <c r="KXS9" i="63" s="1"/>
  <c r="KXJ9" i="63"/>
  <c r="KXK9" i="63" s="1"/>
  <c r="KXB9" i="63"/>
  <c r="KXC9" i="63" s="1"/>
  <c r="KWT9" i="63"/>
  <c r="KWU9" i="63" s="1"/>
  <c r="KWL9" i="63"/>
  <c r="KWM9" i="63" s="1"/>
  <c r="KWD9" i="63"/>
  <c r="KWE9" i="63" s="1"/>
  <c r="KVV9" i="63"/>
  <c r="KVW9" i="63" s="1"/>
  <c r="KVN9" i="63"/>
  <c r="KVO9" i="63" s="1"/>
  <c r="KVF9" i="63"/>
  <c r="KVG9" i="63" s="1"/>
  <c r="KUX9" i="63"/>
  <c r="KUY9" i="63" s="1"/>
  <c r="KUP9" i="63"/>
  <c r="KUQ9" i="63" s="1"/>
  <c r="KUH9" i="63"/>
  <c r="KUI9" i="63" s="1"/>
  <c r="KTZ9" i="63"/>
  <c r="KUA9" i="63" s="1"/>
  <c r="KTR9" i="63"/>
  <c r="KTS9" i="63" s="1"/>
  <c r="KTJ9" i="63"/>
  <c r="KTK9" i="63" s="1"/>
  <c r="KTB9" i="63"/>
  <c r="KTC9" i="63" s="1"/>
  <c r="KST9" i="63"/>
  <c r="KSU9" i="63" s="1"/>
  <c r="KSL9" i="63"/>
  <c r="KSM9" i="63" s="1"/>
  <c r="KSD9" i="63"/>
  <c r="KSE9" i="63" s="1"/>
  <c r="KRV9" i="63"/>
  <c r="KRW9" i="63" s="1"/>
  <c r="KRN9" i="63"/>
  <c r="KRO9" i="63" s="1"/>
  <c r="KRF9" i="63"/>
  <c r="KRG9" i="63" s="1"/>
  <c r="KQX9" i="63"/>
  <c r="KQY9" i="63" s="1"/>
  <c r="KQP9" i="63"/>
  <c r="KQQ9" i="63" s="1"/>
  <c r="KQH9" i="63"/>
  <c r="KQI9" i="63" s="1"/>
  <c r="KPZ9" i="63"/>
  <c r="KQA9" i="63" s="1"/>
  <c r="KPR9" i="63"/>
  <c r="KPS9" i="63" s="1"/>
  <c r="KPJ9" i="63"/>
  <c r="KPK9" i="63" s="1"/>
  <c r="KPB9" i="63"/>
  <c r="KPC9" i="63" s="1"/>
  <c r="KOT9" i="63"/>
  <c r="KOU9" i="63" s="1"/>
  <c r="KOL9" i="63"/>
  <c r="KOM9" i="63" s="1"/>
  <c r="KOD9" i="63"/>
  <c r="KOE9" i="63" s="1"/>
  <c r="KNV9" i="63"/>
  <c r="KNW9" i="63" s="1"/>
  <c r="KNN9" i="63"/>
  <c r="KNO9" i="63" s="1"/>
  <c r="KNF9" i="63"/>
  <c r="KNG9" i="63" s="1"/>
  <c r="KMX9" i="63"/>
  <c r="KMY9" i="63" s="1"/>
  <c r="KMP9" i="63"/>
  <c r="KMQ9" i="63" s="1"/>
  <c r="KMH9" i="63"/>
  <c r="KMI9" i="63" s="1"/>
  <c r="KLZ9" i="63"/>
  <c r="KMA9" i="63" s="1"/>
  <c r="KLR9" i="63"/>
  <c r="KLS9" i="63" s="1"/>
  <c r="KLJ9" i="63"/>
  <c r="KLK9" i="63" s="1"/>
  <c r="KLB9" i="63"/>
  <c r="KLC9" i="63" s="1"/>
  <c r="KKT9" i="63"/>
  <c r="KKU9" i="63" s="1"/>
  <c r="KKL9" i="63"/>
  <c r="KKM9" i="63" s="1"/>
  <c r="KKD9" i="63"/>
  <c r="KKE9" i="63" s="1"/>
  <c r="KJV9" i="63"/>
  <c r="KJW9" i="63" s="1"/>
  <c r="KJN9" i="63"/>
  <c r="KJO9" i="63" s="1"/>
  <c r="KJF9" i="63"/>
  <c r="KJG9" i="63" s="1"/>
  <c r="KIX9" i="63"/>
  <c r="KIY9" i="63" s="1"/>
  <c r="KIP9" i="63"/>
  <c r="KIQ9" i="63" s="1"/>
  <c r="KIH9" i="63"/>
  <c r="KII9" i="63" s="1"/>
  <c r="KHZ9" i="63"/>
  <c r="KIA9" i="63" s="1"/>
  <c r="KHR9" i="63"/>
  <c r="KHS9" i="63" s="1"/>
  <c r="KHJ9" i="63"/>
  <c r="KHK9" i="63" s="1"/>
  <c r="KHB9" i="63"/>
  <c r="KHC9" i="63" s="1"/>
  <c r="KGT9" i="63"/>
  <c r="KGU9" i="63" s="1"/>
  <c r="KGL9" i="63"/>
  <c r="KGM9" i="63" s="1"/>
  <c r="KGD9" i="63"/>
  <c r="KGE9" i="63" s="1"/>
  <c r="KFV9" i="63"/>
  <c r="KFW9" i="63" s="1"/>
  <c r="KFN9" i="63"/>
  <c r="KFO9" i="63" s="1"/>
  <c r="KFF9" i="63"/>
  <c r="KFG9" i="63" s="1"/>
  <c r="KEX9" i="63"/>
  <c r="KEY9" i="63" s="1"/>
  <c r="KEP9" i="63"/>
  <c r="KEQ9" i="63" s="1"/>
  <c r="KEH9" i="63"/>
  <c r="KEI9" i="63" s="1"/>
  <c r="KDZ9" i="63"/>
  <c r="KEA9" i="63" s="1"/>
  <c r="KDR9" i="63"/>
  <c r="KDS9" i="63" s="1"/>
  <c r="KDJ9" i="63"/>
  <c r="KDK9" i="63" s="1"/>
  <c r="KDB9" i="63"/>
  <c r="KDC9" i="63" s="1"/>
  <c r="KCT9" i="63"/>
  <c r="KCU9" i="63" s="1"/>
  <c r="KCL9" i="63"/>
  <c r="KCM9" i="63" s="1"/>
  <c r="KCD9" i="63"/>
  <c r="KCE9" i="63" s="1"/>
  <c r="KBV9" i="63"/>
  <c r="KBW9" i="63" s="1"/>
  <c r="KBN9" i="63"/>
  <c r="KBO9" i="63" s="1"/>
  <c r="KBF9" i="63"/>
  <c r="KBG9" i="63" s="1"/>
  <c r="KAX9" i="63"/>
  <c r="KAY9" i="63" s="1"/>
  <c r="KAP9" i="63"/>
  <c r="KAQ9" i="63" s="1"/>
  <c r="KAH9" i="63"/>
  <c r="KAI9" i="63" s="1"/>
  <c r="JZZ9" i="63"/>
  <c r="KAA9" i="63" s="1"/>
  <c r="JZR9" i="63"/>
  <c r="JZS9" i="63" s="1"/>
  <c r="JZJ9" i="63"/>
  <c r="JZK9" i="63" s="1"/>
  <c r="JZB9" i="63"/>
  <c r="JZC9" i="63" s="1"/>
  <c r="JYT9" i="63"/>
  <c r="JYU9" i="63" s="1"/>
  <c r="JYL9" i="63"/>
  <c r="JYM9" i="63" s="1"/>
  <c r="JYD9" i="63"/>
  <c r="JYE9" i="63" s="1"/>
  <c r="JXV9" i="63"/>
  <c r="JXW9" i="63" s="1"/>
  <c r="JXN9" i="63"/>
  <c r="JXO9" i="63" s="1"/>
  <c r="JXF9" i="63"/>
  <c r="JXG9" i="63" s="1"/>
  <c r="JWX9" i="63"/>
  <c r="JWY9" i="63" s="1"/>
  <c r="JWP9" i="63"/>
  <c r="JWQ9" i="63" s="1"/>
  <c r="JWH9" i="63"/>
  <c r="JWI9" i="63" s="1"/>
  <c r="JVZ9" i="63"/>
  <c r="JWA9" i="63" s="1"/>
  <c r="JVR9" i="63"/>
  <c r="JVS9" i="63" s="1"/>
  <c r="JVJ9" i="63"/>
  <c r="JVK9" i="63" s="1"/>
  <c r="JVB9" i="63"/>
  <c r="JVC9" i="63" s="1"/>
  <c r="JUT9" i="63"/>
  <c r="JUU9" i="63" s="1"/>
  <c r="JUL9" i="63"/>
  <c r="JUM9" i="63" s="1"/>
  <c r="JUD9" i="63"/>
  <c r="JUE9" i="63" s="1"/>
  <c r="JTV9" i="63"/>
  <c r="JTW9" i="63" s="1"/>
  <c r="JTN9" i="63"/>
  <c r="JTO9" i="63" s="1"/>
  <c r="JTF9" i="63"/>
  <c r="JTG9" i="63" s="1"/>
  <c r="JSX9" i="63"/>
  <c r="JSY9" i="63" s="1"/>
  <c r="JSP9" i="63"/>
  <c r="JSQ9" i="63" s="1"/>
  <c r="JSH9" i="63"/>
  <c r="JSI9" i="63" s="1"/>
  <c r="JRZ9" i="63"/>
  <c r="JSA9" i="63" s="1"/>
  <c r="JRR9" i="63"/>
  <c r="JRS9" i="63" s="1"/>
  <c r="JRJ9" i="63"/>
  <c r="JRK9" i="63" s="1"/>
  <c r="JRB9" i="63"/>
  <c r="JRC9" i="63" s="1"/>
  <c r="JQT9" i="63"/>
  <c r="JQU9" i="63" s="1"/>
  <c r="JQL9" i="63"/>
  <c r="JQM9" i="63" s="1"/>
  <c r="JQD9" i="63"/>
  <c r="JQE9" i="63" s="1"/>
  <c r="JPV9" i="63"/>
  <c r="JPW9" i="63" s="1"/>
  <c r="JPN9" i="63"/>
  <c r="JPO9" i="63" s="1"/>
  <c r="JPF9" i="63"/>
  <c r="JPG9" i="63" s="1"/>
  <c r="JOX9" i="63"/>
  <c r="JOY9" i="63" s="1"/>
  <c r="JOP9" i="63"/>
  <c r="JOQ9" i="63" s="1"/>
  <c r="JOH9" i="63"/>
  <c r="JOI9" i="63" s="1"/>
  <c r="JNZ9" i="63"/>
  <c r="JOA9" i="63" s="1"/>
  <c r="JNR9" i="63"/>
  <c r="JNS9" i="63" s="1"/>
  <c r="JNJ9" i="63"/>
  <c r="JNK9" i="63" s="1"/>
  <c r="JNB9" i="63"/>
  <c r="JNC9" i="63" s="1"/>
  <c r="JMT9" i="63"/>
  <c r="JMU9" i="63" s="1"/>
  <c r="JML9" i="63"/>
  <c r="JMM9" i="63" s="1"/>
  <c r="JMD9" i="63"/>
  <c r="JME9" i="63" s="1"/>
  <c r="JLV9" i="63"/>
  <c r="JLW9" i="63" s="1"/>
  <c r="JLN9" i="63"/>
  <c r="JLO9" i="63" s="1"/>
  <c r="JLF9" i="63"/>
  <c r="JLG9" i="63" s="1"/>
  <c r="JKX9" i="63"/>
  <c r="JKY9" i="63" s="1"/>
  <c r="JKP9" i="63"/>
  <c r="JKQ9" i="63" s="1"/>
  <c r="JKH9" i="63"/>
  <c r="JKI9" i="63" s="1"/>
  <c r="JJZ9" i="63"/>
  <c r="JKA9" i="63" s="1"/>
  <c r="JJR9" i="63"/>
  <c r="JJS9" i="63" s="1"/>
  <c r="JJJ9" i="63"/>
  <c r="JJK9" i="63" s="1"/>
  <c r="JJB9" i="63"/>
  <c r="JJC9" i="63" s="1"/>
  <c r="JIT9" i="63"/>
  <c r="JIU9" i="63" s="1"/>
  <c r="JIL9" i="63"/>
  <c r="JIM9" i="63" s="1"/>
  <c r="JID9" i="63"/>
  <c r="JIE9" i="63" s="1"/>
  <c r="JHV9" i="63"/>
  <c r="JHW9" i="63" s="1"/>
  <c r="JHN9" i="63"/>
  <c r="JHO9" i="63" s="1"/>
  <c r="JHF9" i="63"/>
  <c r="JHG9" i="63" s="1"/>
  <c r="JGX9" i="63"/>
  <c r="JGY9" i="63" s="1"/>
  <c r="JGP9" i="63"/>
  <c r="JGQ9" i="63" s="1"/>
  <c r="JGH9" i="63"/>
  <c r="JGI9" i="63" s="1"/>
  <c r="JFZ9" i="63"/>
  <c r="JGA9" i="63" s="1"/>
  <c r="JFR9" i="63"/>
  <c r="JFS9" i="63" s="1"/>
  <c r="JFJ9" i="63"/>
  <c r="JFK9" i="63" s="1"/>
  <c r="JFB9" i="63"/>
  <c r="JFC9" i="63" s="1"/>
  <c r="JET9" i="63"/>
  <c r="JEU9" i="63" s="1"/>
  <c r="JEL9" i="63"/>
  <c r="JEM9" i="63" s="1"/>
  <c r="JED9" i="63"/>
  <c r="JEE9" i="63" s="1"/>
  <c r="JDV9" i="63"/>
  <c r="JDW9" i="63" s="1"/>
  <c r="JDN9" i="63"/>
  <c r="JDO9" i="63" s="1"/>
  <c r="JDF9" i="63"/>
  <c r="JDG9" i="63" s="1"/>
  <c r="JCX9" i="63"/>
  <c r="JCY9" i="63" s="1"/>
  <c r="JCP9" i="63"/>
  <c r="JCQ9" i="63" s="1"/>
  <c r="JCH9" i="63"/>
  <c r="JCI9" i="63" s="1"/>
  <c r="JBZ9" i="63"/>
  <c r="JCA9" i="63" s="1"/>
  <c r="JBR9" i="63"/>
  <c r="JBS9" i="63" s="1"/>
  <c r="JBJ9" i="63"/>
  <c r="JBK9" i="63" s="1"/>
  <c r="JBB9" i="63"/>
  <c r="JBC9" i="63" s="1"/>
  <c r="JAT9" i="63"/>
  <c r="JAU9" i="63" s="1"/>
  <c r="JAL9" i="63"/>
  <c r="JAM9" i="63" s="1"/>
  <c r="JAD9" i="63"/>
  <c r="JAE9" i="63" s="1"/>
  <c r="IZV9" i="63"/>
  <c r="IZW9" i="63" s="1"/>
  <c r="IZN9" i="63"/>
  <c r="IZO9" i="63" s="1"/>
  <c r="IZF9" i="63"/>
  <c r="IZG9" i="63" s="1"/>
  <c r="IYX9" i="63"/>
  <c r="IYY9" i="63" s="1"/>
  <c r="IYP9" i="63"/>
  <c r="IYQ9" i="63" s="1"/>
  <c r="IYH9" i="63"/>
  <c r="IYI9" i="63" s="1"/>
  <c r="IXZ9" i="63"/>
  <c r="IYA9" i="63" s="1"/>
  <c r="IXR9" i="63"/>
  <c r="IXS9" i="63" s="1"/>
  <c r="IXJ9" i="63"/>
  <c r="IXK9" i="63" s="1"/>
  <c r="IXB9" i="63"/>
  <c r="IXC9" i="63" s="1"/>
  <c r="IWT9" i="63"/>
  <c r="IWU9" i="63" s="1"/>
  <c r="IWL9" i="63"/>
  <c r="IWM9" i="63" s="1"/>
  <c r="IWD9" i="63"/>
  <c r="IWE9" i="63" s="1"/>
  <c r="IVV9" i="63"/>
  <c r="IVW9" i="63" s="1"/>
  <c r="IVN9" i="63"/>
  <c r="IVO9" i="63" s="1"/>
  <c r="IVF9" i="63"/>
  <c r="IVG9" i="63" s="1"/>
  <c r="IUX9" i="63"/>
  <c r="IUY9" i="63" s="1"/>
  <c r="IUP9" i="63"/>
  <c r="IUQ9" i="63" s="1"/>
  <c r="IUH9" i="63"/>
  <c r="IUI9" i="63" s="1"/>
  <c r="ITZ9" i="63"/>
  <c r="IUA9" i="63" s="1"/>
  <c r="ITR9" i="63"/>
  <c r="ITS9" i="63" s="1"/>
  <c r="ITJ9" i="63"/>
  <c r="ITK9" i="63" s="1"/>
  <c r="ITB9" i="63"/>
  <c r="ITC9" i="63" s="1"/>
  <c r="IST9" i="63"/>
  <c r="ISU9" i="63" s="1"/>
  <c r="ISL9" i="63"/>
  <c r="ISM9" i="63" s="1"/>
  <c r="ISD9" i="63"/>
  <c r="ISE9" i="63" s="1"/>
  <c r="IRV9" i="63"/>
  <c r="IRW9" i="63" s="1"/>
  <c r="IRN9" i="63"/>
  <c r="IRO9" i="63" s="1"/>
  <c r="IRF9" i="63"/>
  <c r="IRG9" i="63" s="1"/>
  <c r="IQX9" i="63"/>
  <c r="IQY9" i="63" s="1"/>
  <c r="IQP9" i="63"/>
  <c r="IQQ9" i="63" s="1"/>
  <c r="IQH9" i="63"/>
  <c r="IQI9" i="63" s="1"/>
  <c r="IPZ9" i="63"/>
  <c r="IQA9" i="63" s="1"/>
  <c r="IPR9" i="63"/>
  <c r="IPS9" i="63" s="1"/>
  <c r="IPJ9" i="63"/>
  <c r="IPK9" i="63" s="1"/>
  <c r="IPB9" i="63"/>
  <c r="IPC9" i="63" s="1"/>
  <c r="IOT9" i="63"/>
  <c r="IOU9" i="63" s="1"/>
  <c r="IOL9" i="63"/>
  <c r="IOM9" i="63" s="1"/>
  <c r="IOD9" i="63"/>
  <c r="IOE9" i="63" s="1"/>
  <c r="INV9" i="63"/>
  <c r="INW9" i="63" s="1"/>
  <c r="INN9" i="63"/>
  <c r="INO9" i="63" s="1"/>
  <c r="INF9" i="63"/>
  <c r="ING9" i="63" s="1"/>
  <c r="IMX9" i="63"/>
  <c r="IMY9" i="63" s="1"/>
  <c r="IMP9" i="63"/>
  <c r="IMQ9" i="63" s="1"/>
  <c r="IMH9" i="63"/>
  <c r="IMI9" i="63" s="1"/>
  <c r="ILZ9" i="63"/>
  <c r="IMA9" i="63" s="1"/>
  <c r="ILR9" i="63"/>
  <c r="ILS9" i="63" s="1"/>
  <c r="ILJ9" i="63"/>
  <c r="ILK9" i="63" s="1"/>
  <c r="ILB9" i="63"/>
  <c r="ILC9" i="63" s="1"/>
  <c r="IKT9" i="63"/>
  <c r="IKU9" i="63" s="1"/>
  <c r="IKL9" i="63"/>
  <c r="IKM9" i="63" s="1"/>
  <c r="IKD9" i="63"/>
  <c r="IKE9" i="63" s="1"/>
  <c r="IJV9" i="63"/>
  <c r="IJW9" i="63" s="1"/>
  <c r="IJN9" i="63"/>
  <c r="IJO9" i="63" s="1"/>
  <c r="IJF9" i="63"/>
  <c r="IJG9" i="63" s="1"/>
  <c r="IIX9" i="63"/>
  <c r="IIY9" i="63" s="1"/>
  <c r="IIP9" i="63"/>
  <c r="IIQ9" i="63" s="1"/>
  <c r="IIH9" i="63"/>
  <c r="III9" i="63" s="1"/>
  <c r="IHZ9" i="63"/>
  <c r="IIA9" i="63" s="1"/>
  <c r="IHR9" i="63"/>
  <c r="IHS9" i="63" s="1"/>
  <c r="IHJ9" i="63"/>
  <c r="IHK9" i="63" s="1"/>
  <c r="IHB9" i="63"/>
  <c r="IHC9" i="63" s="1"/>
  <c r="IGT9" i="63"/>
  <c r="IGU9" i="63" s="1"/>
  <c r="IGL9" i="63"/>
  <c r="IGM9" i="63" s="1"/>
  <c r="IGD9" i="63"/>
  <c r="IGE9" i="63" s="1"/>
  <c r="IFV9" i="63"/>
  <c r="IFW9" i="63" s="1"/>
  <c r="IFN9" i="63"/>
  <c r="IFO9" i="63" s="1"/>
  <c r="IFF9" i="63"/>
  <c r="IFG9" i="63" s="1"/>
  <c r="IEX9" i="63"/>
  <c r="IEY9" i="63" s="1"/>
  <c r="IEP9" i="63"/>
  <c r="IEQ9" i="63" s="1"/>
  <c r="IEH9" i="63"/>
  <c r="IEI9" i="63" s="1"/>
  <c r="IDZ9" i="63"/>
  <c r="IEA9" i="63" s="1"/>
  <c r="IDR9" i="63"/>
  <c r="IDS9" i="63" s="1"/>
  <c r="IDJ9" i="63"/>
  <c r="IDK9" i="63" s="1"/>
  <c r="IDB9" i="63"/>
  <c r="IDC9" i="63" s="1"/>
  <c r="ICT9" i="63"/>
  <c r="ICU9" i="63" s="1"/>
  <c r="ICL9" i="63"/>
  <c r="ICM9" i="63" s="1"/>
  <c r="ICD9" i="63"/>
  <c r="ICE9" i="63" s="1"/>
  <c r="IBV9" i="63"/>
  <c r="IBW9" i="63" s="1"/>
  <c r="IBN9" i="63"/>
  <c r="IBO9" i="63" s="1"/>
  <c r="IBF9" i="63"/>
  <c r="IBG9" i="63" s="1"/>
  <c r="IAX9" i="63"/>
  <c r="IAY9" i="63" s="1"/>
  <c r="IAP9" i="63"/>
  <c r="IAQ9" i="63" s="1"/>
  <c r="IAH9" i="63"/>
  <c r="IAI9" i="63" s="1"/>
  <c r="HZZ9" i="63"/>
  <c r="IAA9" i="63" s="1"/>
  <c r="HZR9" i="63"/>
  <c r="HZS9" i="63" s="1"/>
  <c r="HZJ9" i="63"/>
  <c r="HZK9" i="63" s="1"/>
  <c r="HZB9" i="63"/>
  <c r="HZC9" i="63" s="1"/>
  <c r="HYT9" i="63"/>
  <c r="HYU9" i="63" s="1"/>
  <c r="HYL9" i="63"/>
  <c r="HYM9" i="63" s="1"/>
  <c r="HYD9" i="63"/>
  <c r="HYE9" i="63" s="1"/>
  <c r="HXV9" i="63"/>
  <c r="HXW9" i="63" s="1"/>
  <c r="HXN9" i="63"/>
  <c r="HXO9" i="63" s="1"/>
  <c r="HXF9" i="63"/>
  <c r="HXG9" i="63" s="1"/>
  <c r="HWX9" i="63"/>
  <c r="HWY9" i="63" s="1"/>
  <c r="HWP9" i="63"/>
  <c r="HWQ9" i="63" s="1"/>
  <c r="HWH9" i="63"/>
  <c r="HWI9" i="63" s="1"/>
  <c r="HVZ9" i="63"/>
  <c r="HWA9" i="63" s="1"/>
  <c r="HVR9" i="63"/>
  <c r="HVS9" i="63" s="1"/>
  <c r="HVJ9" i="63"/>
  <c r="HVK9" i="63" s="1"/>
  <c r="HVB9" i="63"/>
  <c r="HVC9" i="63" s="1"/>
  <c r="HUT9" i="63"/>
  <c r="HUU9" i="63" s="1"/>
  <c r="HUL9" i="63"/>
  <c r="HUM9" i="63" s="1"/>
  <c r="HUD9" i="63"/>
  <c r="HUE9" i="63" s="1"/>
  <c r="HTV9" i="63"/>
  <c r="HTW9" i="63" s="1"/>
  <c r="HTN9" i="63"/>
  <c r="HTO9" i="63" s="1"/>
  <c r="HTF9" i="63"/>
  <c r="HTG9" i="63" s="1"/>
  <c r="HSX9" i="63"/>
  <c r="HSY9" i="63" s="1"/>
  <c r="HSP9" i="63"/>
  <c r="HSQ9" i="63" s="1"/>
  <c r="HSH9" i="63"/>
  <c r="HSI9" i="63" s="1"/>
  <c r="HRZ9" i="63"/>
  <c r="HSA9" i="63" s="1"/>
  <c r="HRR9" i="63"/>
  <c r="HRS9" i="63" s="1"/>
  <c r="HRJ9" i="63"/>
  <c r="HRK9" i="63" s="1"/>
  <c r="HRB9" i="63"/>
  <c r="HRC9" i="63" s="1"/>
  <c r="HQT9" i="63"/>
  <c r="HQU9" i="63" s="1"/>
  <c r="HQL9" i="63"/>
  <c r="HQM9" i="63" s="1"/>
  <c r="HQD9" i="63"/>
  <c r="HQE9" i="63" s="1"/>
  <c r="HPV9" i="63"/>
  <c r="HPW9" i="63" s="1"/>
  <c r="HPN9" i="63"/>
  <c r="HPO9" i="63" s="1"/>
  <c r="HPF9" i="63"/>
  <c r="HPG9" i="63" s="1"/>
  <c r="HOX9" i="63"/>
  <c r="HOY9" i="63" s="1"/>
  <c r="HOP9" i="63"/>
  <c r="HOQ9" i="63" s="1"/>
  <c r="HOH9" i="63"/>
  <c r="HOI9" i="63" s="1"/>
  <c r="HNZ9" i="63"/>
  <c r="HOA9" i="63" s="1"/>
  <c r="HNR9" i="63"/>
  <c r="HNS9" i="63" s="1"/>
  <c r="HNJ9" i="63"/>
  <c r="HNK9" i="63" s="1"/>
  <c r="HNB9" i="63"/>
  <c r="HNC9" i="63" s="1"/>
  <c r="HMT9" i="63"/>
  <c r="HMU9" i="63" s="1"/>
  <c r="HML9" i="63"/>
  <c r="HMM9" i="63" s="1"/>
  <c r="HMD9" i="63"/>
  <c r="HME9" i="63" s="1"/>
  <c r="HLV9" i="63"/>
  <c r="HLW9" i="63" s="1"/>
  <c r="HLN9" i="63"/>
  <c r="HLO9" i="63" s="1"/>
  <c r="HLF9" i="63"/>
  <c r="HLG9" i="63" s="1"/>
  <c r="HKX9" i="63"/>
  <c r="HKY9" i="63" s="1"/>
  <c r="HKP9" i="63"/>
  <c r="HKQ9" i="63" s="1"/>
  <c r="HKH9" i="63"/>
  <c r="HKI9" i="63" s="1"/>
  <c r="HJZ9" i="63"/>
  <c r="HKA9" i="63" s="1"/>
  <c r="HJR9" i="63"/>
  <c r="HJS9" i="63" s="1"/>
  <c r="HJJ9" i="63"/>
  <c r="HJK9" i="63" s="1"/>
  <c r="HJB9" i="63"/>
  <c r="HJC9" i="63" s="1"/>
  <c r="HIT9" i="63"/>
  <c r="HIU9" i="63" s="1"/>
  <c r="HIL9" i="63"/>
  <c r="HIM9" i="63" s="1"/>
  <c r="HID9" i="63"/>
  <c r="HIE9" i="63" s="1"/>
  <c r="HHV9" i="63"/>
  <c r="HHW9" i="63" s="1"/>
  <c r="HHN9" i="63"/>
  <c r="HHO9" i="63" s="1"/>
  <c r="HHF9" i="63"/>
  <c r="HHG9" i="63" s="1"/>
  <c r="HGX9" i="63"/>
  <c r="HGY9" i="63" s="1"/>
  <c r="HGP9" i="63"/>
  <c r="HGQ9" i="63" s="1"/>
  <c r="HGH9" i="63"/>
  <c r="HGI9" i="63" s="1"/>
  <c r="HFZ9" i="63"/>
  <c r="HGA9" i="63" s="1"/>
  <c r="HFR9" i="63"/>
  <c r="HFS9" i="63" s="1"/>
  <c r="HFJ9" i="63"/>
  <c r="HFK9" i="63" s="1"/>
  <c r="HFB9" i="63"/>
  <c r="HFC9" i="63" s="1"/>
  <c r="HET9" i="63"/>
  <c r="HEU9" i="63" s="1"/>
  <c r="HEL9" i="63"/>
  <c r="HEM9" i="63" s="1"/>
  <c r="HED9" i="63"/>
  <c r="HEE9" i="63" s="1"/>
  <c r="HDV9" i="63"/>
  <c r="HDW9" i="63" s="1"/>
  <c r="HDN9" i="63"/>
  <c r="HDO9" i="63" s="1"/>
  <c r="HDF9" i="63"/>
  <c r="HDG9" i="63" s="1"/>
  <c r="HCX9" i="63"/>
  <c r="HCY9" i="63" s="1"/>
  <c r="HCP9" i="63"/>
  <c r="HCQ9" i="63" s="1"/>
  <c r="HCH9" i="63"/>
  <c r="HCI9" i="63" s="1"/>
  <c r="HBZ9" i="63"/>
  <c r="HCA9" i="63" s="1"/>
  <c r="HBR9" i="63"/>
  <c r="HBS9" i="63" s="1"/>
  <c r="HBJ9" i="63"/>
  <c r="HBK9" i="63" s="1"/>
  <c r="HBB9" i="63"/>
  <c r="HBC9" i="63" s="1"/>
  <c r="HAT9" i="63"/>
  <c r="HAU9" i="63" s="1"/>
  <c r="HAL9" i="63"/>
  <c r="HAM9" i="63" s="1"/>
  <c r="HAD9" i="63"/>
  <c r="HAE9" i="63" s="1"/>
  <c r="GZV9" i="63"/>
  <c r="GZW9" i="63" s="1"/>
  <c r="GZN9" i="63"/>
  <c r="GZO9" i="63" s="1"/>
  <c r="GZF9" i="63"/>
  <c r="GZG9" i="63" s="1"/>
  <c r="GYX9" i="63"/>
  <c r="GYY9" i="63" s="1"/>
  <c r="GYP9" i="63"/>
  <c r="GYQ9" i="63" s="1"/>
  <c r="GYH9" i="63"/>
  <c r="GYI9" i="63" s="1"/>
  <c r="GXZ9" i="63"/>
  <c r="GYA9" i="63" s="1"/>
  <c r="GXR9" i="63"/>
  <c r="GXS9" i="63" s="1"/>
  <c r="GXJ9" i="63"/>
  <c r="GXK9" i="63" s="1"/>
  <c r="GXB9" i="63"/>
  <c r="GXC9" i="63" s="1"/>
  <c r="GWT9" i="63"/>
  <c r="GWU9" i="63" s="1"/>
  <c r="GWL9" i="63"/>
  <c r="GWM9" i="63" s="1"/>
  <c r="GWD9" i="63"/>
  <c r="GWE9" i="63" s="1"/>
  <c r="GVV9" i="63"/>
  <c r="GVW9" i="63" s="1"/>
  <c r="GVN9" i="63"/>
  <c r="GVO9" i="63" s="1"/>
  <c r="GVF9" i="63"/>
  <c r="GVG9" i="63" s="1"/>
  <c r="GUX9" i="63"/>
  <c r="GUY9" i="63" s="1"/>
  <c r="GUP9" i="63"/>
  <c r="GUQ9" i="63" s="1"/>
  <c r="GUH9" i="63"/>
  <c r="GUI9" i="63" s="1"/>
  <c r="GTZ9" i="63"/>
  <c r="GUA9" i="63" s="1"/>
  <c r="GTR9" i="63"/>
  <c r="GTS9" i="63" s="1"/>
  <c r="GTJ9" i="63"/>
  <c r="GTK9" i="63" s="1"/>
  <c r="GTB9" i="63"/>
  <c r="GTC9" i="63" s="1"/>
  <c r="GST9" i="63"/>
  <c r="GSU9" i="63" s="1"/>
  <c r="GSL9" i="63"/>
  <c r="GSM9" i="63" s="1"/>
  <c r="GSD9" i="63"/>
  <c r="GSE9" i="63" s="1"/>
  <c r="GRV9" i="63"/>
  <c r="GRW9" i="63" s="1"/>
  <c r="GRN9" i="63"/>
  <c r="GRO9" i="63" s="1"/>
  <c r="GRF9" i="63"/>
  <c r="GRG9" i="63" s="1"/>
  <c r="GQX9" i="63"/>
  <c r="GQY9" i="63" s="1"/>
  <c r="GQP9" i="63"/>
  <c r="GQQ9" i="63" s="1"/>
  <c r="GQH9" i="63"/>
  <c r="GQI9" i="63" s="1"/>
  <c r="GPZ9" i="63"/>
  <c r="GQA9" i="63" s="1"/>
  <c r="GPR9" i="63"/>
  <c r="GPS9" i="63" s="1"/>
  <c r="GPJ9" i="63"/>
  <c r="GPK9" i="63" s="1"/>
  <c r="GPB9" i="63"/>
  <c r="GPC9" i="63" s="1"/>
  <c r="GOT9" i="63"/>
  <c r="GOU9" i="63" s="1"/>
  <c r="GOL9" i="63"/>
  <c r="GOM9" i="63" s="1"/>
  <c r="GOD9" i="63"/>
  <c r="GOE9" i="63" s="1"/>
  <c r="GNV9" i="63"/>
  <c r="GNW9" i="63" s="1"/>
  <c r="GNN9" i="63"/>
  <c r="GNO9" i="63" s="1"/>
  <c r="GNF9" i="63"/>
  <c r="GNG9" i="63" s="1"/>
  <c r="GMX9" i="63"/>
  <c r="GMY9" i="63" s="1"/>
  <c r="GMP9" i="63"/>
  <c r="GMQ9" i="63" s="1"/>
  <c r="GMH9" i="63"/>
  <c r="GMI9" i="63" s="1"/>
  <c r="GLZ9" i="63"/>
  <c r="GMA9" i="63" s="1"/>
  <c r="GLR9" i="63"/>
  <c r="GLS9" i="63" s="1"/>
  <c r="GLJ9" i="63"/>
  <c r="GLK9" i="63" s="1"/>
  <c r="GLB9" i="63"/>
  <c r="GLC9" i="63" s="1"/>
  <c r="GKT9" i="63"/>
  <c r="GKU9" i="63" s="1"/>
  <c r="GKL9" i="63"/>
  <c r="GKM9" i="63" s="1"/>
  <c r="GKD9" i="63"/>
  <c r="GKE9" i="63" s="1"/>
  <c r="GJV9" i="63"/>
  <c r="GJW9" i="63" s="1"/>
  <c r="GJN9" i="63"/>
  <c r="GJO9" i="63" s="1"/>
  <c r="GJF9" i="63"/>
  <c r="GJG9" i="63" s="1"/>
  <c r="GIX9" i="63"/>
  <c r="GIY9" i="63" s="1"/>
  <c r="GIP9" i="63"/>
  <c r="GIQ9" i="63" s="1"/>
  <c r="GIH9" i="63"/>
  <c r="GII9" i="63" s="1"/>
  <c r="GHZ9" i="63"/>
  <c r="GIA9" i="63" s="1"/>
  <c r="GHR9" i="63"/>
  <c r="GHS9" i="63" s="1"/>
  <c r="GHJ9" i="63"/>
  <c r="GHK9" i="63" s="1"/>
  <c r="GHB9" i="63"/>
  <c r="GHC9" i="63" s="1"/>
  <c r="GGT9" i="63"/>
  <c r="GGU9" i="63" s="1"/>
  <c r="GGL9" i="63"/>
  <c r="GGM9" i="63" s="1"/>
  <c r="GGD9" i="63"/>
  <c r="GGE9" i="63" s="1"/>
  <c r="GFV9" i="63"/>
  <c r="GFW9" i="63" s="1"/>
  <c r="GFN9" i="63"/>
  <c r="GFO9" i="63" s="1"/>
  <c r="GFF9" i="63"/>
  <c r="GFG9" i="63" s="1"/>
  <c r="GEX9" i="63"/>
  <c r="GEY9" i="63" s="1"/>
  <c r="GEP9" i="63"/>
  <c r="GEQ9" i="63" s="1"/>
  <c r="GEH9" i="63"/>
  <c r="GEI9" i="63" s="1"/>
  <c r="GDZ9" i="63"/>
  <c r="GEA9" i="63" s="1"/>
  <c r="GDR9" i="63"/>
  <c r="GDS9" i="63" s="1"/>
  <c r="GDJ9" i="63"/>
  <c r="GDK9" i="63" s="1"/>
  <c r="GDB9" i="63"/>
  <c r="GDC9" i="63" s="1"/>
  <c r="GCT9" i="63"/>
  <c r="GCU9" i="63" s="1"/>
  <c r="GCL9" i="63"/>
  <c r="GCM9" i="63" s="1"/>
  <c r="GCD9" i="63"/>
  <c r="GCE9" i="63" s="1"/>
  <c r="GBV9" i="63"/>
  <c r="GBW9" i="63" s="1"/>
  <c r="GBN9" i="63"/>
  <c r="GBO9" i="63" s="1"/>
  <c r="GBF9" i="63"/>
  <c r="GBG9" i="63" s="1"/>
  <c r="GAX9" i="63"/>
  <c r="GAY9" i="63" s="1"/>
  <c r="GAP9" i="63"/>
  <c r="GAQ9" i="63" s="1"/>
  <c r="GAH9" i="63"/>
  <c r="GAI9" i="63" s="1"/>
  <c r="FZZ9" i="63"/>
  <c r="GAA9" i="63" s="1"/>
  <c r="FZR9" i="63"/>
  <c r="FZS9" i="63" s="1"/>
  <c r="FZJ9" i="63"/>
  <c r="FZK9" i="63" s="1"/>
  <c r="FZB9" i="63"/>
  <c r="FZC9" i="63" s="1"/>
  <c r="FYT9" i="63"/>
  <c r="FYU9" i="63" s="1"/>
  <c r="FYL9" i="63"/>
  <c r="FYM9" i="63" s="1"/>
  <c r="FYD9" i="63"/>
  <c r="FYE9" i="63" s="1"/>
  <c r="FXV9" i="63"/>
  <c r="FXW9" i="63" s="1"/>
  <c r="FXN9" i="63"/>
  <c r="FXO9" i="63" s="1"/>
  <c r="FXF9" i="63"/>
  <c r="FXG9" i="63" s="1"/>
  <c r="FWX9" i="63"/>
  <c r="FWY9" i="63" s="1"/>
  <c r="FWP9" i="63"/>
  <c r="FWQ9" i="63" s="1"/>
  <c r="FWH9" i="63"/>
  <c r="FWI9" i="63" s="1"/>
  <c r="FVZ9" i="63"/>
  <c r="FWA9" i="63" s="1"/>
  <c r="FVR9" i="63"/>
  <c r="FVS9" i="63" s="1"/>
  <c r="FVJ9" i="63"/>
  <c r="FVK9" i="63" s="1"/>
  <c r="FVB9" i="63"/>
  <c r="FVC9" i="63" s="1"/>
  <c r="FUT9" i="63"/>
  <c r="FUU9" i="63" s="1"/>
  <c r="FUL9" i="63"/>
  <c r="FUM9" i="63" s="1"/>
  <c r="FUD9" i="63"/>
  <c r="FUE9" i="63" s="1"/>
  <c r="FTV9" i="63"/>
  <c r="FTW9" i="63" s="1"/>
  <c r="FTN9" i="63"/>
  <c r="FTO9" i="63" s="1"/>
  <c r="FTF9" i="63"/>
  <c r="FTG9" i="63" s="1"/>
  <c r="FSX9" i="63"/>
  <c r="FSY9" i="63" s="1"/>
  <c r="FSP9" i="63"/>
  <c r="FSQ9" i="63" s="1"/>
  <c r="FSH9" i="63"/>
  <c r="FSI9" i="63" s="1"/>
  <c r="FRZ9" i="63"/>
  <c r="FSA9" i="63" s="1"/>
  <c r="FRR9" i="63"/>
  <c r="FRS9" i="63" s="1"/>
  <c r="FRJ9" i="63"/>
  <c r="FRK9" i="63" s="1"/>
  <c r="FRB9" i="63"/>
  <c r="FRC9" i="63" s="1"/>
  <c r="FQT9" i="63"/>
  <c r="FQU9" i="63" s="1"/>
  <c r="FQL9" i="63"/>
  <c r="FQM9" i="63" s="1"/>
  <c r="FQD9" i="63"/>
  <c r="FQE9" i="63" s="1"/>
  <c r="FPV9" i="63"/>
  <c r="FPW9" i="63" s="1"/>
  <c r="FPN9" i="63"/>
  <c r="FPO9" i="63" s="1"/>
  <c r="FPF9" i="63"/>
  <c r="FPG9" i="63" s="1"/>
  <c r="FOX9" i="63"/>
  <c r="FOY9" i="63" s="1"/>
  <c r="FOP9" i="63"/>
  <c r="FOQ9" i="63" s="1"/>
  <c r="FOH9" i="63"/>
  <c r="FOI9" i="63" s="1"/>
  <c r="FNZ9" i="63"/>
  <c r="FOA9" i="63" s="1"/>
  <c r="FNR9" i="63"/>
  <c r="FNS9" i="63" s="1"/>
  <c r="FNJ9" i="63"/>
  <c r="FNK9" i="63" s="1"/>
  <c r="FNB9" i="63"/>
  <c r="FNC9" i="63" s="1"/>
  <c r="FMT9" i="63"/>
  <c r="FMU9" i="63" s="1"/>
  <c r="FML9" i="63"/>
  <c r="FMM9" i="63" s="1"/>
  <c r="FMD9" i="63"/>
  <c r="FME9" i="63" s="1"/>
  <c r="FLV9" i="63"/>
  <c r="FLW9" i="63" s="1"/>
  <c r="FLN9" i="63"/>
  <c r="FLO9" i="63" s="1"/>
  <c r="FLF9" i="63"/>
  <c r="FLG9" i="63" s="1"/>
  <c r="FKX9" i="63"/>
  <c r="FKY9" i="63" s="1"/>
  <c r="FKP9" i="63"/>
  <c r="FKQ9" i="63" s="1"/>
  <c r="FKH9" i="63"/>
  <c r="FKI9" i="63" s="1"/>
  <c r="FJZ9" i="63"/>
  <c r="FKA9" i="63" s="1"/>
  <c r="FJR9" i="63"/>
  <c r="FJS9" i="63" s="1"/>
  <c r="FJJ9" i="63"/>
  <c r="FJK9" i="63" s="1"/>
  <c r="FJB9" i="63"/>
  <c r="FJC9" i="63" s="1"/>
  <c r="FIT9" i="63"/>
  <c r="FIU9" i="63" s="1"/>
  <c r="FIL9" i="63"/>
  <c r="FIM9" i="63" s="1"/>
  <c r="FID9" i="63"/>
  <c r="FIE9" i="63" s="1"/>
  <c r="FHV9" i="63"/>
  <c r="FHW9" i="63" s="1"/>
  <c r="FHN9" i="63"/>
  <c r="FHO9" i="63" s="1"/>
  <c r="FHF9" i="63"/>
  <c r="FHG9" i="63" s="1"/>
  <c r="FGX9" i="63"/>
  <c r="FGY9" i="63" s="1"/>
  <c r="FGP9" i="63"/>
  <c r="FGQ9" i="63" s="1"/>
  <c r="FGH9" i="63"/>
  <c r="FGI9" i="63" s="1"/>
  <c r="FFZ9" i="63"/>
  <c r="FGA9" i="63" s="1"/>
  <c r="FFR9" i="63"/>
  <c r="FFS9" i="63" s="1"/>
  <c r="FFJ9" i="63"/>
  <c r="FFK9" i="63" s="1"/>
  <c r="FFB9" i="63"/>
  <c r="FFC9" i="63" s="1"/>
  <c r="FET9" i="63"/>
  <c r="FEU9" i="63" s="1"/>
  <c r="FEL9" i="63"/>
  <c r="FEM9" i="63" s="1"/>
  <c r="FED9" i="63"/>
  <c r="FEE9" i="63" s="1"/>
  <c r="FDV9" i="63"/>
  <c r="FDW9" i="63" s="1"/>
  <c r="FDN9" i="63"/>
  <c r="FDO9" i="63" s="1"/>
  <c r="FDF9" i="63"/>
  <c r="FDG9" i="63" s="1"/>
  <c r="FCX9" i="63"/>
  <c r="FCY9" i="63" s="1"/>
  <c r="FCP9" i="63"/>
  <c r="FCQ9" i="63" s="1"/>
  <c r="FCH9" i="63"/>
  <c r="FCI9" i="63" s="1"/>
  <c r="FBZ9" i="63"/>
  <c r="FCA9" i="63" s="1"/>
  <c r="FBR9" i="63"/>
  <c r="FBS9" i="63" s="1"/>
  <c r="FBJ9" i="63"/>
  <c r="FBK9" i="63" s="1"/>
  <c r="FBB9" i="63"/>
  <c r="FBC9" i="63" s="1"/>
  <c r="FAT9" i="63"/>
  <c r="FAU9" i="63" s="1"/>
  <c r="FAL9" i="63"/>
  <c r="FAM9" i="63" s="1"/>
  <c r="FAD9" i="63"/>
  <c r="FAE9" i="63" s="1"/>
  <c r="EZV9" i="63"/>
  <c r="EZW9" i="63" s="1"/>
  <c r="EZN9" i="63"/>
  <c r="EZO9" i="63" s="1"/>
  <c r="EZF9" i="63"/>
  <c r="EZG9" i="63" s="1"/>
  <c r="EYX9" i="63"/>
  <c r="EYY9" i="63" s="1"/>
  <c r="EYP9" i="63"/>
  <c r="EYQ9" i="63" s="1"/>
  <c r="EYH9" i="63"/>
  <c r="EYI9" i="63" s="1"/>
  <c r="EXZ9" i="63"/>
  <c r="EYA9" i="63" s="1"/>
  <c r="EXR9" i="63"/>
  <c r="EXS9" i="63" s="1"/>
  <c r="EXJ9" i="63"/>
  <c r="EXK9" i="63" s="1"/>
  <c r="EXB9" i="63"/>
  <c r="EXC9" i="63" s="1"/>
  <c r="EWT9" i="63"/>
  <c r="EWU9" i="63" s="1"/>
  <c r="EWL9" i="63"/>
  <c r="EWM9" i="63" s="1"/>
  <c r="EWD9" i="63"/>
  <c r="EWE9" i="63" s="1"/>
  <c r="EVV9" i="63"/>
  <c r="EVW9" i="63" s="1"/>
  <c r="EVN9" i="63"/>
  <c r="EVO9" i="63" s="1"/>
  <c r="EVF9" i="63"/>
  <c r="EVG9" i="63" s="1"/>
  <c r="EUX9" i="63"/>
  <c r="EUY9" i="63" s="1"/>
  <c r="EUP9" i="63"/>
  <c r="EUQ9" i="63" s="1"/>
  <c r="EUH9" i="63"/>
  <c r="EUI9" i="63" s="1"/>
  <c r="ETZ9" i="63"/>
  <c r="EUA9" i="63" s="1"/>
  <c r="ETR9" i="63"/>
  <c r="ETS9" i="63" s="1"/>
  <c r="ETJ9" i="63"/>
  <c r="ETK9" i="63" s="1"/>
  <c r="ETB9" i="63"/>
  <c r="ETC9" i="63" s="1"/>
  <c r="EST9" i="63"/>
  <c r="ESU9" i="63" s="1"/>
  <c r="ESL9" i="63"/>
  <c r="ESM9" i="63" s="1"/>
  <c r="ESD9" i="63"/>
  <c r="ESE9" i="63" s="1"/>
  <c r="ERV9" i="63"/>
  <c r="ERW9" i="63" s="1"/>
  <c r="ERN9" i="63"/>
  <c r="ERO9" i="63" s="1"/>
  <c r="ERF9" i="63"/>
  <c r="ERG9" i="63" s="1"/>
  <c r="EQX9" i="63"/>
  <c r="EQY9" i="63" s="1"/>
  <c r="EQP9" i="63"/>
  <c r="EQQ9" i="63" s="1"/>
  <c r="EQH9" i="63"/>
  <c r="EQI9" i="63" s="1"/>
  <c r="EPZ9" i="63"/>
  <c r="EQA9" i="63" s="1"/>
  <c r="EPR9" i="63"/>
  <c r="EPS9" i="63" s="1"/>
  <c r="EPJ9" i="63"/>
  <c r="EPK9" i="63" s="1"/>
  <c r="EPB9" i="63"/>
  <c r="EPC9" i="63" s="1"/>
  <c r="EOT9" i="63"/>
  <c r="EOU9" i="63" s="1"/>
  <c r="EOL9" i="63"/>
  <c r="EOM9" i="63" s="1"/>
  <c r="EOD9" i="63"/>
  <c r="EOE9" i="63" s="1"/>
  <c r="ENV9" i="63"/>
  <c r="ENW9" i="63" s="1"/>
  <c r="ENN9" i="63"/>
  <c r="ENO9" i="63" s="1"/>
  <c r="ENF9" i="63"/>
  <c r="ENG9" i="63" s="1"/>
  <c r="EMX9" i="63"/>
  <c r="EMY9" i="63" s="1"/>
  <c r="EMP9" i="63"/>
  <c r="EMQ9" i="63" s="1"/>
  <c r="EMH9" i="63"/>
  <c r="EMI9" i="63" s="1"/>
  <c r="ELZ9" i="63"/>
  <c r="EMA9" i="63" s="1"/>
  <c r="ELR9" i="63"/>
  <c r="ELS9" i="63" s="1"/>
  <c r="ELJ9" i="63"/>
  <c r="ELK9" i="63" s="1"/>
  <c r="ELB9" i="63"/>
  <c r="ELC9" i="63" s="1"/>
  <c r="EKT9" i="63"/>
  <c r="EKU9" i="63" s="1"/>
  <c r="EKL9" i="63"/>
  <c r="EKM9" i="63" s="1"/>
  <c r="EKD9" i="63"/>
  <c r="EKE9" i="63" s="1"/>
  <c r="EJV9" i="63"/>
  <c r="EJW9" i="63" s="1"/>
  <c r="EJN9" i="63"/>
  <c r="EJO9" i="63" s="1"/>
  <c r="EJF9" i="63"/>
  <c r="EJG9" i="63" s="1"/>
  <c r="EIX9" i="63"/>
  <c r="EIY9" i="63" s="1"/>
  <c r="EIP9" i="63"/>
  <c r="EIQ9" i="63" s="1"/>
  <c r="EIH9" i="63"/>
  <c r="EII9" i="63" s="1"/>
  <c r="EHZ9" i="63"/>
  <c r="EIA9" i="63" s="1"/>
  <c r="EHR9" i="63"/>
  <c r="EHS9" i="63" s="1"/>
  <c r="EHJ9" i="63"/>
  <c r="EHK9" i="63" s="1"/>
  <c r="EHB9" i="63"/>
  <c r="EHC9" i="63" s="1"/>
  <c r="EGT9" i="63"/>
  <c r="EGU9" i="63" s="1"/>
  <c r="EGL9" i="63"/>
  <c r="EGM9" i="63" s="1"/>
  <c r="EGD9" i="63"/>
  <c r="EGE9" i="63" s="1"/>
  <c r="EFV9" i="63"/>
  <c r="EFW9" i="63" s="1"/>
  <c r="EFN9" i="63"/>
  <c r="EFO9" i="63" s="1"/>
  <c r="EFF9" i="63"/>
  <c r="EFG9" i="63" s="1"/>
  <c r="EEX9" i="63"/>
  <c r="EEY9" i="63" s="1"/>
  <c r="EEP9" i="63"/>
  <c r="EEQ9" i="63" s="1"/>
  <c r="EEH9" i="63"/>
  <c r="EEI9" i="63" s="1"/>
  <c r="EDZ9" i="63"/>
  <c r="EEA9" i="63" s="1"/>
  <c r="EDR9" i="63"/>
  <c r="EDS9" i="63" s="1"/>
  <c r="EDJ9" i="63"/>
  <c r="EDK9" i="63" s="1"/>
  <c r="EDB9" i="63"/>
  <c r="EDC9" i="63" s="1"/>
  <c r="ECT9" i="63"/>
  <c r="ECU9" i="63" s="1"/>
  <c r="ECL9" i="63"/>
  <c r="ECM9" i="63" s="1"/>
  <c r="ECD9" i="63"/>
  <c r="ECE9" i="63" s="1"/>
  <c r="EBV9" i="63"/>
  <c r="EBW9" i="63" s="1"/>
  <c r="EBN9" i="63"/>
  <c r="EBO9" i="63" s="1"/>
  <c r="EBF9" i="63"/>
  <c r="EBG9" i="63" s="1"/>
  <c r="EAX9" i="63"/>
  <c r="EAY9" i="63" s="1"/>
  <c r="EAP9" i="63"/>
  <c r="EAQ9" i="63" s="1"/>
  <c r="EAH9" i="63"/>
  <c r="EAI9" i="63" s="1"/>
  <c r="DZZ9" i="63"/>
  <c r="EAA9" i="63" s="1"/>
  <c r="DZR9" i="63"/>
  <c r="DZS9" i="63" s="1"/>
  <c r="DZJ9" i="63"/>
  <c r="DZK9" i="63" s="1"/>
  <c r="DZB9" i="63"/>
  <c r="DZC9" i="63" s="1"/>
  <c r="DYT9" i="63"/>
  <c r="DYU9" i="63" s="1"/>
  <c r="DYL9" i="63"/>
  <c r="DYM9" i="63" s="1"/>
  <c r="DYD9" i="63"/>
  <c r="DYE9" i="63" s="1"/>
  <c r="DXV9" i="63"/>
  <c r="DXW9" i="63" s="1"/>
  <c r="DXN9" i="63"/>
  <c r="DXO9" i="63" s="1"/>
  <c r="DXF9" i="63"/>
  <c r="DXG9" i="63" s="1"/>
  <c r="DWX9" i="63"/>
  <c r="DWY9" i="63" s="1"/>
  <c r="DWP9" i="63"/>
  <c r="DWQ9" i="63" s="1"/>
  <c r="DWH9" i="63"/>
  <c r="DWI9" i="63" s="1"/>
  <c r="DVZ9" i="63"/>
  <c r="DWA9" i="63" s="1"/>
  <c r="DVR9" i="63"/>
  <c r="DVS9" i="63" s="1"/>
  <c r="DVJ9" i="63"/>
  <c r="DVK9" i="63" s="1"/>
  <c r="DVB9" i="63"/>
  <c r="DVC9" i="63" s="1"/>
  <c r="DUT9" i="63"/>
  <c r="DUU9" i="63" s="1"/>
  <c r="DUL9" i="63"/>
  <c r="DUM9" i="63" s="1"/>
  <c r="DUD9" i="63"/>
  <c r="DUE9" i="63" s="1"/>
  <c r="DTV9" i="63"/>
  <c r="DTW9" i="63" s="1"/>
  <c r="DTN9" i="63"/>
  <c r="DTO9" i="63" s="1"/>
  <c r="DTF9" i="63"/>
  <c r="DTG9" i="63" s="1"/>
  <c r="DSX9" i="63"/>
  <c r="DSY9" i="63" s="1"/>
  <c r="DSP9" i="63"/>
  <c r="DSQ9" i="63" s="1"/>
  <c r="DSH9" i="63"/>
  <c r="DSI9" i="63" s="1"/>
  <c r="DRZ9" i="63"/>
  <c r="DSA9" i="63" s="1"/>
  <c r="DRR9" i="63"/>
  <c r="DRS9" i="63" s="1"/>
  <c r="DRJ9" i="63"/>
  <c r="DRK9" i="63" s="1"/>
  <c r="DRB9" i="63"/>
  <c r="DRC9" i="63" s="1"/>
  <c r="DQT9" i="63"/>
  <c r="DQU9" i="63" s="1"/>
  <c r="DQL9" i="63"/>
  <c r="DQM9" i="63" s="1"/>
  <c r="DQD9" i="63"/>
  <c r="DQE9" i="63" s="1"/>
  <c r="DPV9" i="63"/>
  <c r="DPW9" i="63" s="1"/>
  <c r="DPN9" i="63"/>
  <c r="DPO9" i="63" s="1"/>
  <c r="DPF9" i="63"/>
  <c r="DPG9" i="63" s="1"/>
  <c r="DOX9" i="63"/>
  <c r="DOY9" i="63" s="1"/>
  <c r="DOP9" i="63"/>
  <c r="DOQ9" i="63" s="1"/>
  <c r="DOH9" i="63"/>
  <c r="DOI9" i="63" s="1"/>
  <c r="DNZ9" i="63"/>
  <c r="DOA9" i="63" s="1"/>
  <c r="DNR9" i="63"/>
  <c r="DNS9" i="63" s="1"/>
  <c r="DNJ9" i="63"/>
  <c r="DNK9" i="63" s="1"/>
  <c r="DNB9" i="63"/>
  <c r="DNC9" i="63" s="1"/>
  <c r="DMT9" i="63"/>
  <c r="DMU9" i="63" s="1"/>
  <c r="DML9" i="63"/>
  <c r="DMM9" i="63" s="1"/>
  <c r="DMD9" i="63"/>
  <c r="DME9" i="63" s="1"/>
  <c r="DLV9" i="63"/>
  <c r="DLW9" i="63" s="1"/>
  <c r="DLN9" i="63"/>
  <c r="DLO9" i="63" s="1"/>
  <c r="DLF9" i="63"/>
  <c r="DLG9" i="63" s="1"/>
  <c r="DKX9" i="63"/>
  <c r="DKY9" i="63" s="1"/>
  <c r="DKP9" i="63"/>
  <c r="DKQ9" i="63" s="1"/>
  <c r="DKH9" i="63"/>
  <c r="DKI9" i="63" s="1"/>
  <c r="DJZ9" i="63"/>
  <c r="DKA9" i="63" s="1"/>
  <c r="DJR9" i="63"/>
  <c r="DJS9" i="63" s="1"/>
  <c r="DJJ9" i="63"/>
  <c r="DJK9" i="63" s="1"/>
  <c r="DJB9" i="63"/>
  <c r="DJC9" i="63" s="1"/>
  <c r="DIT9" i="63"/>
  <c r="DIU9" i="63" s="1"/>
  <c r="DIL9" i="63"/>
  <c r="DIM9" i="63" s="1"/>
  <c r="DID9" i="63"/>
  <c r="DIE9" i="63" s="1"/>
  <c r="DHV9" i="63"/>
  <c r="DHW9" i="63" s="1"/>
  <c r="DHN9" i="63"/>
  <c r="DHO9" i="63" s="1"/>
  <c r="DHF9" i="63"/>
  <c r="DHG9" i="63" s="1"/>
  <c r="DGX9" i="63"/>
  <c r="DGY9" i="63" s="1"/>
  <c r="DGP9" i="63"/>
  <c r="DGQ9" i="63" s="1"/>
  <c r="DGH9" i="63"/>
  <c r="DGI9" i="63" s="1"/>
  <c r="DFZ9" i="63"/>
  <c r="DGA9" i="63" s="1"/>
  <c r="DFR9" i="63"/>
  <c r="DFS9" i="63" s="1"/>
  <c r="DFJ9" i="63"/>
  <c r="DFK9" i="63" s="1"/>
  <c r="DFB9" i="63"/>
  <c r="DFC9" i="63" s="1"/>
  <c r="DET9" i="63"/>
  <c r="DEU9" i="63" s="1"/>
  <c r="DEL9" i="63"/>
  <c r="DEM9" i="63" s="1"/>
  <c r="DED9" i="63"/>
  <c r="DEE9" i="63" s="1"/>
  <c r="DDV9" i="63"/>
  <c r="DDW9" i="63" s="1"/>
  <c r="DDN9" i="63"/>
  <c r="DDO9" i="63" s="1"/>
  <c r="DDF9" i="63"/>
  <c r="DDG9" i="63" s="1"/>
  <c r="DCX9" i="63"/>
  <c r="DCY9" i="63" s="1"/>
  <c r="DCP9" i="63"/>
  <c r="DCQ9" i="63" s="1"/>
  <c r="DCH9" i="63"/>
  <c r="DCI9" i="63" s="1"/>
  <c r="DBZ9" i="63"/>
  <c r="DCA9" i="63" s="1"/>
  <c r="DBR9" i="63"/>
  <c r="DBS9" i="63" s="1"/>
  <c r="DBJ9" i="63"/>
  <c r="DBK9" i="63" s="1"/>
  <c r="DBB9" i="63"/>
  <c r="DBC9" i="63" s="1"/>
  <c r="DAT9" i="63"/>
  <c r="DAU9" i="63" s="1"/>
  <c r="DAL9" i="63"/>
  <c r="DAM9" i="63" s="1"/>
  <c r="DAD9" i="63"/>
  <c r="DAE9" i="63" s="1"/>
  <c r="CZV9" i="63"/>
  <c r="CZW9" i="63" s="1"/>
  <c r="CZN9" i="63"/>
  <c r="CZO9" i="63" s="1"/>
  <c r="CZF9" i="63"/>
  <c r="CZG9" i="63" s="1"/>
  <c r="CYX9" i="63"/>
  <c r="CYY9" i="63" s="1"/>
  <c r="CYP9" i="63"/>
  <c r="CYQ9" i="63" s="1"/>
  <c r="CYH9" i="63"/>
  <c r="CYI9" i="63" s="1"/>
  <c r="CXZ9" i="63"/>
  <c r="CYA9" i="63" s="1"/>
  <c r="CXR9" i="63"/>
  <c r="CXS9" i="63" s="1"/>
  <c r="CXJ9" i="63"/>
  <c r="CXK9" i="63" s="1"/>
  <c r="CXB9" i="63"/>
  <c r="CXC9" i="63" s="1"/>
  <c r="CWT9" i="63"/>
  <c r="CWU9" i="63" s="1"/>
  <c r="CWL9" i="63"/>
  <c r="CWM9" i="63" s="1"/>
  <c r="CWD9" i="63"/>
  <c r="CWE9" i="63" s="1"/>
  <c r="CVV9" i="63"/>
  <c r="CVW9" i="63" s="1"/>
  <c r="CVN9" i="63"/>
  <c r="CVO9" i="63" s="1"/>
  <c r="CVF9" i="63"/>
  <c r="CVG9" i="63" s="1"/>
  <c r="CUX9" i="63"/>
  <c r="CUY9" i="63" s="1"/>
  <c r="CUP9" i="63"/>
  <c r="CUQ9" i="63" s="1"/>
  <c r="CUH9" i="63"/>
  <c r="CUI9" i="63" s="1"/>
  <c r="CTZ9" i="63"/>
  <c r="CUA9" i="63" s="1"/>
  <c r="CTR9" i="63"/>
  <c r="CTS9" i="63" s="1"/>
  <c r="CTJ9" i="63"/>
  <c r="CTK9" i="63" s="1"/>
  <c r="CTB9" i="63"/>
  <c r="CTC9" i="63" s="1"/>
  <c r="CST9" i="63"/>
  <c r="CSU9" i="63" s="1"/>
  <c r="CSL9" i="63"/>
  <c r="CSM9" i="63" s="1"/>
  <c r="CSD9" i="63"/>
  <c r="CSE9" i="63" s="1"/>
  <c r="CRV9" i="63"/>
  <c r="CRW9" i="63" s="1"/>
  <c r="CRN9" i="63"/>
  <c r="CRO9" i="63" s="1"/>
  <c r="CRF9" i="63"/>
  <c r="CRG9" i="63" s="1"/>
  <c r="CQX9" i="63"/>
  <c r="CQY9" i="63" s="1"/>
  <c r="CQP9" i="63"/>
  <c r="CQQ9" i="63" s="1"/>
  <c r="CQH9" i="63"/>
  <c r="CQI9" i="63" s="1"/>
  <c r="CPZ9" i="63"/>
  <c r="CQA9" i="63" s="1"/>
  <c r="CPR9" i="63"/>
  <c r="CPS9" i="63" s="1"/>
  <c r="CPJ9" i="63"/>
  <c r="CPK9" i="63" s="1"/>
  <c r="CPB9" i="63"/>
  <c r="CPC9" i="63" s="1"/>
  <c r="COT9" i="63"/>
  <c r="COU9" i="63" s="1"/>
  <c r="COL9" i="63"/>
  <c r="COM9" i="63" s="1"/>
  <c r="COD9" i="63"/>
  <c r="COE9" i="63" s="1"/>
  <c r="CNV9" i="63"/>
  <c r="CNW9" i="63" s="1"/>
  <c r="CNN9" i="63"/>
  <c r="CNO9" i="63" s="1"/>
  <c r="CNF9" i="63"/>
  <c r="CNG9" i="63" s="1"/>
  <c r="CMX9" i="63"/>
  <c r="CMY9" i="63" s="1"/>
  <c r="CMP9" i="63"/>
  <c r="CMQ9" i="63" s="1"/>
  <c r="CMH9" i="63"/>
  <c r="CMI9" i="63" s="1"/>
  <c r="CLZ9" i="63"/>
  <c r="CMA9" i="63" s="1"/>
  <c r="CLR9" i="63"/>
  <c r="CLS9" i="63" s="1"/>
  <c r="CLJ9" i="63"/>
  <c r="CLK9" i="63" s="1"/>
  <c r="CLB9" i="63"/>
  <c r="CLC9" i="63" s="1"/>
  <c r="CKT9" i="63"/>
  <c r="CKU9" i="63" s="1"/>
  <c r="CKL9" i="63"/>
  <c r="CKM9" i="63" s="1"/>
  <c r="CKD9" i="63"/>
  <c r="CKE9" i="63" s="1"/>
  <c r="CJV9" i="63"/>
  <c r="CJW9" i="63" s="1"/>
  <c r="CJN9" i="63"/>
  <c r="CJO9" i="63" s="1"/>
  <c r="CJF9" i="63"/>
  <c r="CJG9" i="63" s="1"/>
  <c r="CIX9" i="63"/>
  <c r="CIY9" i="63" s="1"/>
  <c r="CIP9" i="63"/>
  <c r="CIQ9" i="63" s="1"/>
  <c r="CIH9" i="63"/>
  <c r="CII9" i="63" s="1"/>
  <c r="CHZ9" i="63"/>
  <c r="CIA9" i="63" s="1"/>
  <c r="CHR9" i="63"/>
  <c r="CHS9" i="63" s="1"/>
  <c r="CHJ9" i="63"/>
  <c r="CHK9" i="63" s="1"/>
  <c r="CHB9" i="63"/>
  <c r="CHC9" i="63" s="1"/>
  <c r="CGT9" i="63"/>
  <c r="CGU9" i="63" s="1"/>
  <c r="CGL9" i="63"/>
  <c r="CGM9" i="63" s="1"/>
  <c r="CGD9" i="63"/>
  <c r="CGE9" i="63" s="1"/>
  <c r="CFV9" i="63"/>
  <c r="CFW9" i="63" s="1"/>
  <c r="CFN9" i="63"/>
  <c r="CFO9" i="63" s="1"/>
  <c r="CFF9" i="63"/>
  <c r="CFG9" i="63" s="1"/>
  <c r="CEX9" i="63"/>
  <c r="CEY9" i="63" s="1"/>
  <c r="CEP9" i="63"/>
  <c r="CEQ9" i="63" s="1"/>
  <c r="CEH9" i="63"/>
  <c r="CEI9" i="63" s="1"/>
  <c r="CDZ9" i="63"/>
  <c r="CEA9" i="63" s="1"/>
  <c r="CDR9" i="63"/>
  <c r="CDS9" i="63" s="1"/>
  <c r="CDJ9" i="63"/>
  <c r="CDK9" i="63" s="1"/>
  <c r="CDB9" i="63"/>
  <c r="CDC9" i="63" s="1"/>
  <c r="CCT9" i="63"/>
  <c r="CCU9" i="63" s="1"/>
  <c r="CCL9" i="63"/>
  <c r="CCM9" i="63" s="1"/>
  <c r="CCD9" i="63"/>
  <c r="CCE9" i="63" s="1"/>
  <c r="CBV9" i="63"/>
  <c r="CBW9" i="63" s="1"/>
  <c r="CBN9" i="63"/>
  <c r="CBO9" i="63" s="1"/>
  <c r="CBF9" i="63"/>
  <c r="CBG9" i="63" s="1"/>
  <c r="CAX9" i="63"/>
  <c r="CAY9" i="63" s="1"/>
  <c r="CAP9" i="63"/>
  <c r="CAQ9" i="63" s="1"/>
  <c r="CAH9" i="63"/>
  <c r="CAI9" i="63" s="1"/>
  <c r="BZZ9" i="63"/>
  <c r="CAA9" i="63" s="1"/>
  <c r="BZR9" i="63"/>
  <c r="BZS9" i="63" s="1"/>
  <c r="BZJ9" i="63"/>
  <c r="BZK9" i="63" s="1"/>
  <c r="BZB9" i="63"/>
  <c r="BZC9" i="63" s="1"/>
  <c r="BYT9" i="63"/>
  <c r="BYU9" i="63" s="1"/>
  <c r="BYL9" i="63"/>
  <c r="BYM9" i="63" s="1"/>
  <c r="BYD9" i="63"/>
  <c r="BYE9" i="63" s="1"/>
  <c r="BXV9" i="63"/>
  <c r="BXW9" i="63" s="1"/>
  <c r="BXN9" i="63"/>
  <c r="BXO9" i="63" s="1"/>
  <c r="BXF9" i="63"/>
  <c r="BXG9" i="63" s="1"/>
  <c r="BWX9" i="63"/>
  <c r="BWY9" i="63" s="1"/>
  <c r="BWP9" i="63"/>
  <c r="BWQ9" i="63" s="1"/>
  <c r="BWH9" i="63"/>
  <c r="BWI9" i="63" s="1"/>
  <c r="BVZ9" i="63"/>
  <c r="BWA9" i="63" s="1"/>
  <c r="BVR9" i="63"/>
  <c r="BVS9" i="63" s="1"/>
  <c r="BVJ9" i="63"/>
  <c r="BVK9" i="63" s="1"/>
  <c r="BVB9" i="63"/>
  <c r="BVC9" i="63" s="1"/>
  <c r="BUT9" i="63"/>
  <c r="BUU9" i="63" s="1"/>
  <c r="BUL9" i="63"/>
  <c r="BUM9" i="63" s="1"/>
  <c r="BUD9" i="63"/>
  <c r="BUE9" i="63" s="1"/>
  <c r="BTV9" i="63"/>
  <c r="BTW9" i="63" s="1"/>
  <c r="BTN9" i="63"/>
  <c r="BTO9" i="63" s="1"/>
  <c r="BTF9" i="63"/>
  <c r="BTG9" i="63" s="1"/>
  <c r="BSX9" i="63"/>
  <c r="BSY9" i="63" s="1"/>
  <c r="BSP9" i="63"/>
  <c r="BSQ9" i="63" s="1"/>
  <c r="BSH9" i="63"/>
  <c r="BSI9" i="63" s="1"/>
  <c r="BRZ9" i="63"/>
  <c r="BSA9" i="63" s="1"/>
  <c r="BRR9" i="63"/>
  <c r="BRS9" i="63" s="1"/>
  <c r="BRJ9" i="63"/>
  <c r="BRK9" i="63" s="1"/>
  <c r="BRB9" i="63"/>
  <c r="BRC9" i="63" s="1"/>
  <c r="BQT9" i="63"/>
  <c r="BQU9" i="63" s="1"/>
  <c r="BQL9" i="63"/>
  <c r="BQM9" i="63" s="1"/>
  <c r="BQD9" i="63"/>
  <c r="BQE9" i="63" s="1"/>
  <c r="BPV9" i="63"/>
  <c r="BPW9" i="63" s="1"/>
  <c r="BPN9" i="63"/>
  <c r="BPO9" i="63" s="1"/>
  <c r="BPF9" i="63"/>
  <c r="BPG9" i="63" s="1"/>
  <c r="BOX9" i="63"/>
  <c r="BOY9" i="63" s="1"/>
  <c r="BOP9" i="63"/>
  <c r="BOQ9" i="63" s="1"/>
  <c r="BOH9" i="63"/>
  <c r="BOI9" i="63" s="1"/>
  <c r="BNZ9" i="63"/>
  <c r="BOA9" i="63" s="1"/>
  <c r="BNR9" i="63"/>
  <c r="BNS9" i="63" s="1"/>
  <c r="BNJ9" i="63"/>
  <c r="BNK9" i="63" s="1"/>
  <c r="BNB9" i="63"/>
  <c r="BNC9" i="63" s="1"/>
  <c r="BMT9" i="63"/>
  <c r="BMU9" i="63" s="1"/>
  <c r="BML9" i="63"/>
  <c r="BMM9" i="63" s="1"/>
  <c r="BMD9" i="63"/>
  <c r="BME9" i="63" s="1"/>
  <c r="BLV9" i="63"/>
  <c r="BLW9" i="63" s="1"/>
  <c r="BLN9" i="63"/>
  <c r="BLO9" i="63" s="1"/>
  <c r="BLF9" i="63"/>
  <c r="BLG9" i="63" s="1"/>
  <c r="BKX9" i="63"/>
  <c r="BKY9" i="63" s="1"/>
  <c r="BKP9" i="63"/>
  <c r="BKQ9" i="63" s="1"/>
  <c r="BKH9" i="63"/>
  <c r="BKI9" i="63" s="1"/>
  <c r="BJZ9" i="63"/>
  <c r="BKA9" i="63" s="1"/>
  <c r="BJR9" i="63"/>
  <c r="BJS9" i="63" s="1"/>
  <c r="BJJ9" i="63"/>
  <c r="BJK9" i="63" s="1"/>
  <c r="BJB9" i="63"/>
  <c r="BJC9" i="63" s="1"/>
  <c r="BIT9" i="63"/>
  <c r="BIU9" i="63" s="1"/>
  <c r="BIL9" i="63"/>
  <c r="BIM9" i="63" s="1"/>
  <c r="BID9" i="63"/>
  <c r="BIE9" i="63" s="1"/>
  <c r="BHV9" i="63"/>
  <c r="BHW9" i="63" s="1"/>
  <c r="BHN9" i="63"/>
  <c r="BHO9" i="63" s="1"/>
  <c r="BHF9" i="63"/>
  <c r="BHG9" i="63" s="1"/>
  <c r="BGX9" i="63"/>
  <c r="BGY9" i="63" s="1"/>
  <c r="BGP9" i="63"/>
  <c r="BGQ9" i="63" s="1"/>
  <c r="BGH9" i="63"/>
  <c r="BGI9" i="63" s="1"/>
  <c r="BFZ9" i="63"/>
  <c r="BGA9" i="63" s="1"/>
  <c r="BFR9" i="63"/>
  <c r="BFS9" i="63" s="1"/>
  <c r="BFJ9" i="63"/>
  <c r="BFK9" i="63" s="1"/>
  <c r="BFB9" i="63"/>
  <c r="BFC9" i="63" s="1"/>
  <c r="BET9" i="63"/>
  <c r="BEU9" i="63" s="1"/>
  <c r="BEL9" i="63"/>
  <c r="BEM9" i="63" s="1"/>
  <c r="BED9" i="63"/>
  <c r="BEE9" i="63" s="1"/>
  <c r="BDV9" i="63"/>
  <c r="BDW9" i="63" s="1"/>
  <c r="BDN9" i="63"/>
  <c r="BDO9" i="63" s="1"/>
  <c r="BDF9" i="63"/>
  <c r="BDG9" i="63" s="1"/>
  <c r="BCX9" i="63"/>
  <c r="BCY9" i="63" s="1"/>
  <c r="BCP9" i="63"/>
  <c r="BCQ9" i="63" s="1"/>
  <c r="BCH9" i="63"/>
  <c r="BCI9" i="63" s="1"/>
  <c r="BBZ9" i="63"/>
  <c r="BCA9" i="63" s="1"/>
  <c r="BBR9" i="63"/>
  <c r="BBS9" i="63" s="1"/>
  <c r="BBJ9" i="63"/>
  <c r="BBK9" i="63" s="1"/>
  <c r="BBB9" i="63"/>
  <c r="BBC9" i="63" s="1"/>
  <c r="BAT9" i="63"/>
  <c r="BAU9" i="63" s="1"/>
  <c r="BAL9" i="63"/>
  <c r="BAM9" i="63" s="1"/>
  <c r="BAD9" i="63"/>
  <c r="BAE9" i="63" s="1"/>
  <c r="AZV9" i="63"/>
  <c r="AZW9" i="63" s="1"/>
  <c r="AZN9" i="63"/>
  <c r="AZO9" i="63" s="1"/>
  <c r="AZF9" i="63"/>
  <c r="AZG9" i="63" s="1"/>
  <c r="AYX9" i="63"/>
  <c r="AYY9" i="63" s="1"/>
  <c r="AYP9" i="63"/>
  <c r="AYQ9" i="63" s="1"/>
  <c r="AYH9" i="63"/>
  <c r="AYI9" i="63" s="1"/>
  <c r="AXZ9" i="63"/>
  <c r="AYA9" i="63" s="1"/>
  <c r="AXR9" i="63"/>
  <c r="AXS9" i="63" s="1"/>
  <c r="AXJ9" i="63"/>
  <c r="AXK9" i="63" s="1"/>
  <c r="AXB9" i="63"/>
  <c r="AXC9" i="63" s="1"/>
  <c r="AWT9" i="63"/>
  <c r="AWU9" i="63" s="1"/>
  <c r="AWL9" i="63"/>
  <c r="AWM9" i="63" s="1"/>
  <c r="AWD9" i="63"/>
  <c r="AWE9" i="63" s="1"/>
  <c r="AVV9" i="63"/>
  <c r="AVW9" i="63" s="1"/>
  <c r="AVN9" i="63"/>
  <c r="AVO9" i="63" s="1"/>
  <c r="AVF9" i="63"/>
  <c r="AVG9" i="63" s="1"/>
  <c r="AUX9" i="63"/>
  <c r="AUY9" i="63" s="1"/>
  <c r="AUP9" i="63"/>
  <c r="AUQ9" i="63" s="1"/>
  <c r="AUH9" i="63"/>
  <c r="AUI9" i="63" s="1"/>
  <c r="ATZ9" i="63"/>
  <c r="AUA9" i="63" s="1"/>
  <c r="ATR9" i="63"/>
  <c r="ATS9" i="63" s="1"/>
  <c r="ATJ9" i="63"/>
  <c r="ATK9" i="63" s="1"/>
  <c r="ATB9" i="63"/>
  <c r="ATC9" i="63" s="1"/>
  <c r="AST9" i="63"/>
  <c r="ASU9" i="63" s="1"/>
  <c r="ASL9" i="63"/>
  <c r="ASM9" i="63" s="1"/>
  <c r="ASD9" i="63"/>
  <c r="ASE9" i="63" s="1"/>
  <c r="ARV9" i="63"/>
  <c r="ARW9" i="63" s="1"/>
  <c r="ARN9" i="63"/>
  <c r="ARO9" i="63" s="1"/>
  <c r="ARF9" i="63"/>
  <c r="ARG9" i="63" s="1"/>
  <c r="AQX9" i="63"/>
  <c r="AQY9" i="63" s="1"/>
  <c r="AQP9" i="63"/>
  <c r="AQQ9" i="63" s="1"/>
  <c r="AQH9" i="63"/>
  <c r="AQI9" i="63" s="1"/>
  <c r="APZ9" i="63"/>
  <c r="AQA9" i="63" s="1"/>
  <c r="APR9" i="63"/>
  <c r="APS9" i="63" s="1"/>
  <c r="APJ9" i="63"/>
  <c r="APK9" i="63" s="1"/>
  <c r="APB9" i="63"/>
  <c r="APC9" i="63" s="1"/>
  <c r="AOT9" i="63"/>
  <c r="AOU9" i="63" s="1"/>
  <c r="AOL9" i="63"/>
  <c r="AOM9" i="63" s="1"/>
  <c r="AOD9" i="63"/>
  <c r="AOE9" i="63" s="1"/>
  <c r="ANV9" i="63"/>
  <c r="ANW9" i="63" s="1"/>
  <c r="ANN9" i="63"/>
  <c r="ANO9" i="63" s="1"/>
  <c r="ANF9" i="63"/>
  <c r="ANG9" i="63" s="1"/>
  <c r="AMX9" i="63"/>
  <c r="AMY9" i="63" s="1"/>
  <c r="AMP9" i="63"/>
  <c r="AMQ9" i="63" s="1"/>
  <c r="AMH9" i="63"/>
  <c r="AMI9" i="63" s="1"/>
  <c r="ALZ9" i="63"/>
  <c r="AMA9" i="63" s="1"/>
  <c r="ALR9" i="63"/>
  <c r="ALS9" i="63" s="1"/>
  <c r="ALJ9" i="63"/>
  <c r="ALK9" i="63" s="1"/>
  <c r="ALB9" i="63"/>
  <c r="ALC9" i="63" s="1"/>
  <c r="AKT9" i="63"/>
  <c r="AKU9" i="63" s="1"/>
  <c r="AKL9" i="63"/>
  <c r="AKM9" i="63" s="1"/>
  <c r="AKD9" i="63"/>
  <c r="AKE9" i="63" s="1"/>
  <c r="AJV9" i="63"/>
  <c r="AJW9" i="63" s="1"/>
  <c r="AJN9" i="63"/>
  <c r="AJO9" i="63" s="1"/>
  <c r="AJF9" i="63"/>
  <c r="AJG9" i="63" s="1"/>
  <c r="AIX9" i="63"/>
  <c r="AIY9" i="63" s="1"/>
  <c r="AIP9" i="63"/>
  <c r="AIQ9" i="63" s="1"/>
  <c r="AIH9" i="63"/>
  <c r="AII9" i="63" s="1"/>
  <c r="AHZ9" i="63"/>
  <c r="AIA9" i="63" s="1"/>
  <c r="AHR9" i="63"/>
  <c r="AHS9" i="63" s="1"/>
  <c r="AHJ9" i="63"/>
  <c r="AHK9" i="63" s="1"/>
  <c r="AHB9" i="63"/>
  <c r="AHC9" i="63" s="1"/>
  <c r="AGT9" i="63"/>
  <c r="AGU9" i="63" s="1"/>
  <c r="AGL9" i="63"/>
  <c r="AGM9" i="63" s="1"/>
  <c r="AGD9" i="63"/>
  <c r="AGE9" i="63" s="1"/>
  <c r="AFV9" i="63"/>
  <c r="AFW9" i="63" s="1"/>
  <c r="AFN9" i="63"/>
  <c r="AFO9" i="63" s="1"/>
  <c r="AFF9" i="63"/>
  <c r="AFG9" i="63" s="1"/>
  <c r="AEX9" i="63"/>
  <c r="AEY9" i="63" s="1"/>
  <c r="AEP9" i="63"/>
  <c r="AEQ9" i="63" s="1"/>
  <c r="AEH9" i="63"/>
  <c r="AEI9" i="63" s="1"/>
  <c r="ADZ9" i="63"/>
  <c r="AEA9" i="63" s="1"/>
  <c r="ADR9" i="63"/>
  <c r="ADS9" i="63" s="1"/>
  <c r="ADJ9" i="63"/>
  <c r="ADK9" i="63" s="1"/>
  <c r="ADB9" i="63"/>
  <c r="ADC9" i="63" s="1"/>
  <c r="ACT9" i="63"/>
  <c r="ACU9" i="63" s="1"/>
  <c r="ACL9" i="63"/>
  <c r="ACM9" i="63" s="1"/>
  <c r="ACD9" i="63"/>
  <c r="ACE9" i="63" s="1"/>
  <c r="ABV9" i="63"/>
  <c r="ABW9" i="63" s="1"/>
  <c r="ABN9" i="63"/>
  <c r="ABO9" i="63" s="1"/>
  <c r="ABF9" i="63"/>
  <c r="ABG9" i="63" s="1"/>
  <c r="AAX9" i="63"/>
  <c r="AAY9" i="63" s="1"/>
  <c r="AAP9" i="63"/>
  <c r="AAQ9" i="63" s="1"/>
  <c r="AAH9" i="63"/>
  <c r="AAI9" i="63" s="1"/>
  <c r="ZZ9" i="63"/>
  <c r="AAA9" i="63" s="1"/>
  <c r="ZR9" i="63"/>
  <c r="ZS9" i="63" s="1"/>
  <c r="ZJ9" i="63"/>
  <c r="ZK9" i="63" s="1"/>
  <c r="ZB9" i="63"/>
  <c r="ZC9" i="63" s="1"/>
  <c r="YT9" i="63"/>
  <c r="YU9" i="63" s="1"/>
  <c r="YL9" i="63"/>
  <c r="YM9" i="63" s="1"/>
  <c r="YD9" i="63"/>
  <c r="YE9" i="63" s="1"/>
  <c r="XV9" i="63"/>
  <c r="XW9" i="63" s="1"/>
  <c r="XN9" i="63"/>
  <c r="XO9" i="63" s="1"/>
  <c r="XF9" i="63"/>
  <c r="XG9" i="63" s="1"/>
  <c r="WX9" i="63"/>
  <c r="WY9" i="63" s="1"/>
  <c r="WP9" i="63"/>
  <c r="WQ9" i="63" s="1"/>
  <c r="WH9" i="63"/>
  <c r="WI9" i="63" s="1"/>
  <c r="VZ9" i="63"/>
  <c r="WA9" i="63" s="1"/>
  <c r="VR9" i="63"/>
  <c r="VS9" i="63" s="1"/>
  <c r="VJ9" i="63"/>
  <c r="VK9" i="63" s="1"/>
  <c r="VB9" i="63"/>
  <c r="VC9" i="63" s="1"/>
  <c r="UT9" i="63"/>
  <c r="UU9" i="63" s="1"/>
  <c r="UL9" i="63"/>
  <c r="UM9" i="63" s="1"/>
  <c r="UD9" i="63"/>
  <c r="UE9" i="63" s="1"/>
  <c r="TV9" i="63"/>
  <c r="TW9" i="63" s="1"/>
  <c r="TN9" i="63"/>
  <c r="TO9" i="63" s="1"/>
  <c r="TF9" i="63"/>
  <c r="TG9" i="63" s="1"/>
  <c r="SX9" i="63"/>
  <c r="SY9" i="63" s="1"/>
  <c r="SP9" i="63"/>
  <c r="SQ9" i="63" s="1"/>
  <c r="SH9" i="63"/>
  <c r="SI9" i="63" s="1"/>
  <c r="RZ9" i="63"/>
  <c r="SA9" i="63" s="1"/>
  <c r="RR9" i="63"/>
  <c r="RS9" i="63" s="1"/>
  <c r="RJ9" i="63"/>
  <c r="RK9" i="63" s="1"/>
  <c r="RB9" i="63"/>
  <c r="RC9" i="63" s="1"/>
  <c r="QT9" i="63"/>
  <c r="QU9" i="63" s="1"/>
  <c r="QL9" i="63"/>
  <c r="QM9" i="63" s="1"/>
  <c r="QD9" i="63"/>
  <c r="QE9" i="63" s="1"/>
  <c r="PV9" i="63"/>
  <c r="PW9" i="63" s="1"/>
  <c r="PN9" i="63"/>
  <c r="PO9" i="63" s="1"/>
  <c r="PF9" i="63"/>
  <c r="PG9" i="63" s="1"/>
  <c r="OX9" i="63"/>
  <c r="OY9" i="63" s="1"/>
  <c r="OP9" i="63"/>
  <c r="OQ9" i="63" s="1"/>
  <c r="OH9" i="63"/>
  <c r="OI9" i="63" s="1"/>
  <c r="NZ9" i="63"/>
  <c r="OA9" i="63" s="1"/>
  <c r="NR9" i="63"/>
  <c r="NS9" i="63" s="1"/>
  <c r="NJ9" i="63"/>
  <c r="NK9" i="63" s="1"/>
  <c r="NB9" i="63"/>
  <c r="NC9" i="63" s="1"/>
  <c r="MT9" i="63"/>
  <c r="MU9" i="63" s="1"/>
  <c r="ML9" i="63"/>
  <c r="MM9" i="63" s="1"/>
  <c r="MD9" i="63"/>
  <c r="ME9" i="63" s="1"/>
  <c r="LV9" i="63"/>
  <c r="LW9" i="63" s="1"/>
  <c r="LN9" i="63"/>
  <c r="LO9" i="63" s="1"/>
  <c r="LF9" i="63"/>
  <c r="LG9" i="63" s="1"/>
  <c r="KX9" i="63"/>
  <c r="KY9" i="63" s="1"/>
  <c r="KP9" i="63"/>
  <c r="KQ9" i="63" s="1"/>
  <c r="KH9" i="63"/>
  <c r="KI9" i="63" s="1"/>
  <c r="JZ9" i="63"/>
  <c r="KA9" i="63" s="1"/>
  <c r="JR9" i="63"/>
  <c r="JS9" i="63" s="1"/>
  <c r="JJ9" i="63"/>
  <c r="JK9" i="63" s="1"/>
  <c r="JB9" i="63"/>
  <c r="JC9" i="63" s="1"/>
  <c r="IT9" i="63"/>
  <c r="IU9" i="63" s="1"/>
  <c r="IL9" i="63"/>
  <c r="IM9" i="63" s="1"/>
  <c r="ID9" i="63"/>
  <c r="IE9" i="63" s="1"/>
  <c r="HV9" i="63"/>
  <c r="HW9" i="63" s="1"/>
  <c r="HN9" i="63"/>
  <c r="HO9" i="63" s="1"/>
  <c r="HF9" i="63"/>
  <c r="HG9" i="63" s="1"/>
  <c r="GX9" i="63"/>
  <c r="GY9" i="63" s="1"/>
  <c r="GP9" i="63"/>
  <c r="GQ9" i="63" s="1"/>
  <c r="GH9" i="63"/>
  <c r="GI9" i="63" s="1"/>
  <c r="FZ9" i="63"/>
  <c r="GA9" i="63" s="1"/>
  <c r="FR9" i="63"/>
  <c r="FS9" i="63" s="1"/>
  <c r="FJ9" i="63"/>
  <c r="FK9" i="63" s="1"/>
  <c r="FB9" i="63"/>
  <c r="FC9" i="63" s="1"/>
  <c r="ET9" i="63"/>
  <c r="EU9" i="63" s="1"/>
  <c r="EL9" i="63"/>
  <c r="EM9" i="63" s="1"/>
  <c r="ED9" i="63"/>
  <c r="EE9" i="63" s="1"/>
  <c r="DV9" i="63"/>
  <c r="DW9" i="63" s="1"/>
  <c r="DN9" i="63"/>
  <c r="DO9" i="63" s="1"/>
  <c r="DF9" i="63"/>
  <c r="DG9" i="63" s="1"/>
  <c r="CX9" i="63"/>
  <c r="CY9" i="63" s="1"/>
  <c r="CP9" i="63"/>
  <c r="CQ9" i="63" s="1"/>
  <c r="CH9" i="63"/>
  <c r="CI9" i="63" s="1"/>
  <c r="BZ9" i="63"/>
  <c r="CA9" i="63" s="1"/>
  <c r="BR9" i="63"/>
  <c r="BS9" i="63" s="1"/>
  <c r="BJ9" i="63"/>
  <c r="BK9" i="63" s="1"/>
  <c r="BB9" i="63"/>
  <c r="BC9" i="63" s="1"/>
  <c r="AT9" i="63"/>
  <c r="AU9" i="63" s="1"/>
  <c r="AL9" i="63"/>
  <c r="AM9" i="63" s="1"/>
  <c r="AD9" i="63"/>
  <c r="AE9" i="63" s="1"/>
  <c r="V9" i="63"/>
  <c r="W9" i="63" s="1"/>
  <c r="N9" i="63"/>
  <c r="O9" i="63" s="1"/>
  <c r="G104" i="63"/>
  <c r="G103" i="63"/>
  <c r="G100" i="63"/>
  <c r="G99" i="63"/>
  <c r="G98" i="63"/>
  <c r="G97" i="63"/>
  <c r="G96" i="63"/>
  <c r="G93" i="63"/>
  <c r="G92" i="63"/>
  <c r="G91" i="63"/>
  <c r="G90" i="63"/>
  <c r="G57" i="63"/>
  <c r="G56" i="63"/>
  <c r="G55" i="63"/>
  <c r="G54" i="63"/>
  <c r="G52" i="63"/>
  <c r="G51" i="63"/>
  <c r="G50" i="63"/>
  <c r="G49" i="63"/>
  <c r="G48" i="63"/>
  <c r="G47" i="63"/>
  <c r="G46" i="63"/>
  <c r="G45" i="63"/>
  <c r="G44" i="63"/>
  <c r="G43" i="63"/>
  <c r="G42" i="63"/>
  <c r="G37" i="63"/>
  <c r="G36" i="63"/>
  <c r="G35" i="63"/>
  <c r="G18" i="63"/>
  <c r="G17" i="63"/>
  <c r="G16" i="63"/>
  <c r="G15" i="63"/>
  <c r="G14" i="63"/>
  <c r="G13" i="63"/>
  <c r="F17" i="63" s="1"/>
  <c r="G12" i="63"/>
  <c r="G8" i="63"/>
  <c r="F10" i="63" s="1"/>
  <c r="G10" i="63" s="1"/>
  <c r="G3" i="63"/>
  <c r="F38" i="63" l="1"/>
  <c r="G38" i="63" s="1"/>
  <c r="F39" i="63"/>
  <c r="G39" i="63" s="1"/>
  <c r="F32" i="63"/>
  <c r="G32" i="63" s="1"/>
  <c r="F31" i="63"/>
  <c r="G31" i="63" s="1"/>
  <c r="G22" i="63" s="1"/>
  <c r="F5" i="63"/>
  <c r="G5" i="63" s="1"/>
  <c r="F4" i="63"/>
  <c r="G4" i="63" s="1"/>
  <c r="G2" i="63" s="1"/>
  <c r="E6" i="59"/>
  <c r="C73" i="62"/>
  <c r="H73" i="62" s="1"/>
  <c r="G95" i="63"/>
  <c r="D13" i="59" s="1"/>
  <c r="D11" i="59"/>
  <c r="G89" i="63"/>
  <c r="D12" i="59" s="1"/>
  <c r="D10" i="59"/>
  <c r="D9" i="59"/>
  <c r="B71" i="62"/>
  <c r="G34" i="63"/>
  <c r="D7" i="59" s="1"/>
  <c r="G41" i="63"/>
  <c r="D8" i="59" s="1"/>
  <c r="G11" i="63"/>
  <c r="D5" i="59" s="1"/>
  <c r="B73" i="62"/>
  <c r="H27" i="62"/>
  <c r="C72" i="62" s="1"/>
  <c r="H72" i="62" s="1"/>
  <c r="G7" i="63"/>
  <c r="D4" i="59" s="1"/>
  <c r="E5" i="59" l="1"/>
  <c r="C71" i="62"/>
  <c r="H71" i="62" s="1"/>
  <c r="H74" i="62" s="1"/>
  <c r="E14" i="59" s="1"/>
  <c r="H66" i="62"/>
  <c r="H67" i="62" s="1"/>
  <c r="E13" i="59" s="1"/>
  <c r="H61" i="62"/>
  <c r="H62" i="62" s="1"/>
  <c r="E12" i="59" s="1"/>
  <c r="H56" i="62"/>
  <c r="H57" i="62" s="1"/>
  <c r="E11" i="59" s="1"/>
  <c r="B69" i="62"/>
  <c r="A69" i="62"/>
  <c r="B66" i="62"/>
  <c r="B64" i="62"/>
  <c r="A64" i="62"/>
  <c r="B61" i="62"/>
  <c r="B59" i="62"/>
  <c r="A59" i="62"/>
  <c r="B56" i="62"/>
  <c r="B54" i="62"/>
  <c r="A54" i="62"/>
  <c r="H51" i="62"/>
  <c r="H52" i="62" s="1"/>
  <c r="B51" i="62"/>
  <c r="B49" i="62"/>
  <c r="A49" i="62"/>
  <c r="A1" i="62"/>
  <c r="B46" i="62"/>
  <c r="B41" i="62"/>
  <c r="H46" i="62"/>
  <c r="H41" i="62"/>
  <c r="H42" i="62" s="1"/>
  <c r="E8" i="59" s="1"/>
  <c r="H36" i="62"/>
  <c r="C12" i="62"/>
  <c r="H12" i="62" s="1"/>
  <c r="B12" i="62"/>
  <c r="C11" i="62"/>
  <c r="H11" i="62" s="1"/>
  <c r="B11" i="62"/>
  <c r="C6" i="62"/>
  <c r="H6" i="62" s="1"/>
  <c r="C5" i="62"/>
  <c r="H5" i="62" s="1"/>
  <c r="B5" i="62"/>
  <c r="B6" i="62"/>
  <c r="B18" i="62"/>
  <c r="B19" i="62"/>
  <c r="B25" i="62"/>
  <c r="B26" i="62"/>
  <c r="B17" i="62"/>
  <c r="E10" i="59" l="1"/>
  <c r="H7" i="62"/>
  <c r="E3" i="59" s="1"/>
  <c r="H13" i="62"/>
  <c r="E4" i="59" s="1"/>
  <c r="B36" i="62"/>
  <c r="B44" i="62"/>
  <c r="A44" i="62"/>
  <c r="B39" i="62" l="1"/>
  <c r="B34" i="62"/>
  <c r="B15" i="62"/>
  <c r="B9" i="62"/>
  <c r="A39" i="62"/>
  <c r="A34" i="62"/>
  <c r="A15" i="62"/>
  <c r="A9" i="62"/>
  <c r="A3" i="62"/>
  <c r="H37" i="62" l="1"/>
  <c r="E7" i="59" s="1"/>
  <c r="H47" i="62" l="1"/>
  <c r="E9" i="59" l="1"/>
  <c r="F15" i="59" s="1"/>
  <c r="D20" i="59"/>
  <c r="E19" i="59" s="1"/>
  <c r="F18" i="59" l="1"/>
  <c r="A410" i="15"/>
  <c r="A408" i="15"/>
  <c r="A407" i="15"/>
  <c r="H404" i="15"/>
  <c r="I405" i="15" s="1"/>
  <c r="H356" i="15" s="1"/>
  <c r="H402" i="15"/>
  <c r="E68" i="7" s="1"/>
  <c r="H398" i="15"/>
  <c r="H408" i="15" s="1"/>
  <c r="E397" i="15"/>
  <c r="H397" i="15" s="1"/>
  <c r="H395" i="15"/>
  <c r="H353" i="15" s="1"/>
  <c r="A392" i="15"/>
  <c r="A389" i="15"/>
  <c r="A384" i="15"/>
  <c r="A373" i="15"/>
  <c r="A364" i="15"/>
  <c r="G362" i="15"/>
  <c r="K362" i="15" s="1"/>
  <c r="G361" i="15"/>
  <c r="K361" i="15" s="1"/>
  <c r="G360" i="15"/>
  <c r="K360" i="15" s="1"/>
  <c r="G359" i="15"/>
  <c r="K359" i="15" s="1"/>
  <c r="J358" i="15"/>
  <c r="I358" i="15"/>
  <c r="G358" i="15"/>
  <c r="J357" i="15"/>
  <c r="G357" i="15"/>
  <c r="J356" i="15"/>
  <c r="G356" i="15"/>
  <c r="G355" i="15"/>
  <c r="K355" i="15" s="1"/>
  <c r="G354" i="15"/>
  <c r="G353" i="15"/>
  <c r="G352" i="15"/>
  <c r="K352" i="15" s="1"/>
  <c r="G351" i="15"/>
  <c r="K351" i="15" s="1"/>
  <c r="G350" i="15"/>
  <c r="K350" i="15" s="1"/>
  <c r="G349" i="15"/>
  <c r="K349" i="15" s="1"/>
  <c r="G348" i="15"/>
  <c r="K348" i="15" s="1"/>
  <c r="G347" i="15"/>
  <c r="K347" i="15" s="1"/>
  <c r="G346" i="15"/>
  <c r="K346" i="15" s="1"/>
  <c r="G345" i="15"/>
  <c r="K345" i="15" s="1"/>
  <c r="J344" i="15"/>
  <c r="G344" i="15"/>
  <c r="J343" i="15"/>
  <c r="G343" i="15"/>
  <c r="J342" i="15"/>
  <c r="G342" i="15"/>
  <c r="J341" i="15"/>
  <c r="G341" i="15"/>
  <c r="B341" i="15"/>
  <c r="J340" i="15"/>
  <c r="G340" i="15"/>
  <c r="J339" i="15"/>
  <c r="G339" i="15"/>
  <c r="J338" i="15"/>
  <c r="G338" i="15"/>
  <c r="J337" i="15"/>
  <c r="G337" i="15"/>
  <c r="J336" i="15"/>
  <c r="G336" i="15"/>
  <c r="G335" i="15"/>
  <c r="G334" i="15"/>
  <c r="J333" i="15"/>
  <c r="J334" i="15" s="1"/>
  <c r="J335" i="15" s="1"/>
  <c r="G333" i="15"/>
  <c r="J332" i="15"/>
  <c r="G332" i="15"/>
  <c r="J331" i="15"/>
  <c r="G331" i="15"/>
  <c r="J330" i="15"/>
  <c r="G330" i="15"/>
  <c r="J329" i="15"/>
  <c r="G329" i="15"/>
  <c r="J328" i="15"/>
  <c r="G328" i="15"/>
  <c r="J327" i="15"/>
  <c r="G327" i="15"/>
  <c r="J326" i="15"/>
  <c r="G326" i="15"/>
  <c r="J325" i="15"/>
  <c r="G325" i="15"/>
  <c r="G324" i="15"/>
  <c r="G323" i="15"/>
  <c r="J322" i="15"/>
  <c r="G322" i="15"/>
  <c r="J321" i="15"/>
  <c r="G321" i="15"/>
  <c r="J320" i="15"/>
  <c r="G320" i="15"/>
  <c r="J319" i="15"/>
  <c r="G319" i="15"/>
  <c r="J318" i="15"/>
  <c r="G318" i="15"/>
  <c r="J317" i="15"/>
  <c r="G317" i="15"/>
  <c r="G311" i="15"/>
  <c r="K311" i="15" s="1"/>
  <c r="G310" i="15"/>
  <c r="K310" i="15" s="1"/>
  <c r="G309" i="15"/>
  <c r="K309" i="15" s="1"/>
  <c r="G308" i="15"/>
  <c r="K308" i="15" s="1"/>
  <c r="J307" i="15"/>
  <c r="I307" i="15"/>
  <c r="G307" i="15"/>
  <c r="J306" i="15"/>
  <c r="G306" i="15"/>
  <c r="J305" i="15"/>
  <c r="G305" i="15"/>
  <c r="G304" i="15"/>
  <c r="K304" i="15" s="1"/>
  <c r="G303" i="15"/>
  <c r="G302" i="15"/>
  <c r="G301" i="15"/>
  <c r="K301" i="15" s="1"/>
  <c r="G300" i="15"/>
  <c r="K300" i="15" s="1"/>
  <c r="G299" i="15"/>
  <c r="K299" i="15" s="1"/>
  <c r="G298" i="15"/>
  <c r="K298" i="15" s="1"/>
  <c r="G297" i="15"/>
  <c r="K297" i="15" s="1"/>
  <c r="G296" i="15"/>
  <c r="K296" i="15" s="1"/>
  <c r="G295" i="15"/>
  <c r="K295" i="15" s="1"/>
  <c r="G294" i="15"/>
  <c r="K294" i="15" s="1"/>
  <c r="J293" i="15"/>
  <c r="G293" i="15"/>
  <c r="J292" i="15"/>
  <c r="G292" i="15"/>
  <c r="J291" i="15"/>
  <c r="G291" i="15"/>
  <c r="J290" i="15"/>
  <c r="G290" i="15"/>
  <c r="B290" i="15"/>
  <c r="J289" i="15"/>
  <c r="G289" i="15"/>
  <c r="J288" i="15"/>
  <c r="G288" i="15"/>
  <c r="J287" i="15"/>
  <c r="G287" i="15"/>
  <c r="J286" i="15"/>
  <c r="G286" i="15"/>
  <c r="J285" i="15"/>
  <c r="G285" i="15"/>
  <c r="G284" i="15"/>
  <c r="G283" i="15"/>
  <c r="J282" i="15"/>
  <c r="J283" i="15" s="1"/>
  <c r="J284" i="15" s="1"/>
  <c r="G282" i="15"/>
  <c r="J281" i="15"/>
  <c r="G281" i="15"/>
  <c r="J280" i="15"/>
  <c r="G280" i="15"/>
  <c r="J279" i="15"/>
  <c r="G279" i="15"/>
  <c r="J278" i="15"/>
  <c r="G278" i="15"/>
  <c r="J277" i="15"/>
  <c r="G277" i="15"/>
  <c r="J276" i="15"/>
  <c r="G276" i="15"/>
  <c r="J275" i="15"/>
  <c r="G275" i="15"/>
  <c r="J274" i="15"/>
  <c r="G274" i="15"/>
  <c r="G273" i="15"/>
  <c r="G272" i="15"/>
  <c r="J271" i="15"/>
  <c r="G271" i="15"/>
  <c r="J270" i="15"/>
  <c r="G270" i="15"/>
  <c r="J269" i="15"/>
  <c r="G269" i="15"/>
  <c r="J268" i="15"/>
  <c r="G268" i="15"/>
  <c r="J267" i="15"/>
  <c r="G267" i="15"/>
  <c r="J266" i="15"/>
  <c r="G266" i="15"/>
  <c r="G261" i="15"/>
  <c r="E46" i="7" s="1"/>
  <c r="A258" i="15"/>
  <c r="G256" i="15"/>
  <c r="G257" i="15" s="1"/>
  <c r="E340" i="15" s="1"/>
  <c r="G253" i="15"/>
  <c r="G254" i="15" s="1"/>
  <c r="E43" i="7" s="1"/>
  <c r="G250" i="15"/>
  <c r="G251" i="15" s="1"/>
  <c r="E42" i="7" s="1"/>
  <c r="G247" i="15"/>
  <c r="G248" i="15" s="1"/>
  <c r="E244" i="15"/>
  <c r="G244" i="15" s="1"/>
  <c r="G243" i="15"/>
  <c r="G242" i="15"/>
  <c r="H239" i="15"/>
  <c r="H284" i="15" s="1"/>
  <c r="H237" i="15"/>
  <c r="E235" i="15"/>
  <c r="H235" i="15" s="1"/>
  <c r="H282" i="15" s="1"/>
  <c r="A233" i="15"/>
  <c r="H231" i="15"/>
  <c r="H230" i="15"/>
  <c r="H229" i="15"/>
  <c r="H228" i="15"/>
  <c r="H227" i="15"/>
  <c r="H226" i="15"/>
  <c r="D225" i="15"/>
  <c r="H225" i="15" s="1"/>
  <c r="H224" i="15"/>
  <c r="D223" i="15"/>
  <c r="H223" i="15" s="1"/>
  <c r="D222" i="15"/>
  <c r="H222" i="15" s="1"/>
  <c r="D221" i="15"/>
  <c r="H221" i="15" s="1"/>
  <c r="H220" i="15"/>
  <c r="H219" i="15"/>
  <c r="D218" i="15"/>
  <c r="H218" i="15" s="1"/>
  <c r="H217" i="15"/>
  <c r="H216" i="15"/>
  <c r="D215" i="15"/>
  <c r="H215" i="15" s="1"/>
  <c r="D214" i="15"/>
  <c r="H214" i="15" s="1"/>
  <c r="A212" i="15"/>
  <c r="I210" i="15"/>
  <c r="I209" i="15"/>
  <c r="I208" i="15"/>
  <c r="I205" i="15"/>
  <c r="I204" i="15"/>
  <c r="I201" i="15"/>
  <c r="I200" i="15"/>
  <c r="I199" i="15"/>
  <c r="I198" i="15"/>
  <c r="I197" i="15"/>
  <c r="I196" i="15"/>
  <c r="I195" i="15"/>
  <c r="I192" i="15"/>
  <c r="I191" i="15"/>
  <c r="I190" i="15"/>
  <c r="I189" i="15"/>
  <c r="I188" i="15"/>
  <c r="I187" i="15"/>
  <c r="B186" i="15"/>
  <c r="I184" i="15"/>
  <c r="I183" i="15"/>
  <c r="I182" i="15"/>
  <c r="I181" i="15"/>
  <c r="I180" i="15"/>
  <c r="I179" i="15"/>
  <c r="B178" i="15"/>
  <c r="A177" i="15"/>
  <c r="I176" i="15"/>
  <c r="K168" i="15"/>
  <c r="C168" i="15"/>
  <c r="K167" i="15"/>
  <c r="J167" i="15" s="1"/>
  <c r="K166" i="15"/>
  <c r="J166" i="15" s="1"/>
  <c r="K165" i="15"/>
  <c r="J165" i="15" s="1"/>
  <c r="J164" i="15"/>
  <c r="K163" i="15"/>
  <c r="J163" i="15" s="1"/>
  <c r="K162" i="15"/>
  <c r="J162" i="15" s="1"/>
  <c r="K161" i="15"/>
  <c r="J161" i="15" s="1"/>
  <c r="K160" i="15"/>
  <c r="J160" i="15" s="1"/>
  <c r="K159" i="15"/>
  <c r="J159" i="15" s="1"/>
  <c r="K158" i="15"/>
  <c r="J158" i="15" s="1"/>
  <c r="K157" i="15"/>
  <c r="J157" i="15" s="1"/>
  <c r="K156" i="15"/>
  <c r="E156" i="15"/>
  <c r="K155" i="15"/>
  <c r="J155" i="15" s="1"/>
  <c r="K154" i="15"/>
  <c r="J154" i="15" s="1"/>
  <c r="K153" i="15"/>
  <c r="J153" i="15" s="1"/>
  <c r="K152" i="15"/>
  <c r="J152" i="15" s="1"/>
  <c r="K151" i="15"/>
  <c r="J151" i="15" s="1"/>
  <c r="K150" i="15"/>
  <c r="J150" i="15" s="1"/>
  <c r="K149" i="15"/>
  <c r="J149" i="15" s="1"/>
  <c r="K148" i="15"/>
  <c r="J148" i="15" s="1"/>
  <c r="K147" i="15"/>
  <c r="J147" i="15" s="1"/>
  <c r="K146" i="15"/>
  <c r="J146" i="15" s="1"/>
  <c r="K145" i="15"/>
  <c r="J145" i="15" s="1"/>
  <c r="K144" i="15"/>
  <c r="E144" i="15"/>
  <c r="K143" i="15"/>
  <c r="E143" i="15"/>
  <c r="K142" i="15"/>
  <c r="J142" i="15" s="1"/>
  <c r="K141" i="15"/>
  <c r="J141" i="15" s="1"/>
  <c r="K140" i="15"/>
  <c r="J140" i="15" s="1"/>
  <c r="K139" i="15"/>
  <c r="J139" i="15" s="1"/>
  <c r="K138" i="15"/>
  <c r="J138" i="15" s="1"/>
  <c r="K137" i="15"/>
  <c r="J137" i="15" s="1"/>
  <c r="K136" i="15"/>
  <c r="J136" i="15" s="1"/>
  <c r="K135" i="15"/>
  <c r="J135" i="15" s="1"/>
  <c r="K134" i="15"/>
  <c r="J134" i="15" s="1"/>
  <c r="K133" i="15"/>
  <c r="J133" i="15" s="1"/>
  <c r="K132" i="15"/>
  <c r="J132" i="15" s="1"/>
  <c r="K131" i="15"/>
  <c r="E131" i="15"/>
  <c r="J131" i="15" s="1"/>
  <c r="K130" i="15"/>
  <c r="E130" i="15"/>
  <c r="K129" i="15"/>
  <c r="J129" i="15" s="1"/>
  <c r="K128" i="15"/>
  <c r="J128" i="15" s="1"/>
  <c r="K127" i="15"/>
  <c r="J127" i="15" s="1"/>
  <c r="K126" i="15"/>
  <c r="J126" i="15" s="1"/>
  <c r="K125" i="15"/>
  <c r="J125" i="15" s="1"/>
  <c r="K124" i="15"/>
  <c r="J124" i="15" s="1"/>
  <c r="K123" i="15"/>
  <c r="J123" i="15" s="1"/>
  <c r="K122" i="15"/>
  <c r="J122" i="15" s="1"/>
  <c r="K121" i="15"/>
  <c r="J121" i="15" s="1"/>
  <c r="K120" i="15"/>
  <c r="J120" i="15" s="1"/>
  <c r="K119" i="15"/>
  <c r="J119" i="15" s="1"/>
  <c r="K118" i="15"/>
  <c r="E118" i="15"/>
  <c r="E117" i="15"/>
  <c r="J117" i="15" s="1"/>
  <c r="C114" i="15"/>
  <c r="J114" i="15" s="1"/>
  <c r="C113" i="15"/>
  <c r="J113" i="15" s="1"/>
  <c r="C112" i="15"/>
  <c r="J112" i="15" s="1"/>
  <c r="J111" i="15"/>
  <c r="J110" i="15"/>
  <c r="C109" i="15"/>
  <c r="J109" i="15" s="1"/>
  <c r="E108" i="15"/>
  <c r="E107" i="15"/>
  <c r="E106" i="15"/>
  <c r="C106" i="15"/>
  <c r="C108" i="15" s="1"/>
  <c r="E105" i="15"/>
  <c r="C105" i="15"/>
  <c r="C104" i="15"/>
  <c r="J104" i="15" s="1"/>
  <c r="C103" i="15"/>
  <c r="J103" i="15" s="1"/>
  <c r="C102" i="15"/>
  <c r="J102" i="15" s="1"/>
  <c r="E96" i="15"/>
  <c r="E99" i="15" s="1"/>
  <c r="I100" i="15" s="1"/>
  <c r="E322" i="15" s="1"/>
  <c r="H93" i="15"/>
  <c r="E92" i="15"/>
  <c r="D92" i="15"/>
  <c r="E76" i="15"/>
  <c r="E75" i="15"/>
  <c r="E74" i="15"/>
  <c r="E70" i="15"/>
  <c r="E69" i="15"/>
  <c r="E67" i="15"/>
  <c r="E66" i="15"/>
  <c r="E63" i="15"/>
  <c r="E89" i="15" s="1"/>
  <c r="E62" i="15"/>
  <c r="E88" i="15" s="1"/>
  <c r="E61" i="15"/>
  <c r="E87" i="15" s="1"/>
  <c r="E57" i="15"/>
  <c r="E83" i="15" s="1"/>
  <c r="E56" i="15"/>
  <c r="E82" i="15" s="1"/>
  <c r="E54" i="15"/>
  <c r="E80" i="15" s="1"/>
  <c r="E53" i="15"/>
  <c r="E79" i="15" s="1"/>
  <c r="I50" i="15"/>
  <c r="I49" i="15"/>
  <c r="I48" i="15"/>
  <c r="E47" i="15"/>
  <c r="E46" i="15"/>
  <c r="E72" i="15" s="1"/>
  <c r="E45" i="15"/>
  <c r="E71" i="15" s="1"/>
  <c r="I44" i="15"/>
  <c r="I43" i="15"/>
  <c r="E42" i="15"/>
  <c r="E55" i="15" s="1"/>
  <c r="I41" i="15"/>
  <c r="I40" i="15"/>
  <c r="A38" i="15"/>
  <c r="E36" i="15"/>
  <c r="D36" i="15"/>
  <c r="E33" i="15"/>
  <c r="D33" i="15"/>
  <c r="E30" i="15"/>
  <c r="E29" i="15" s="1"/>
  <c r="D30" i="15"/>
  <c r="D29" i="15" s="1"/>
  <c r="E23" i="15"/>
  <c r="D23" i="15"/>
  <c r="F20" i="15"/>
  <c r="E20" i="15"/>
  <c r="I19" i="15"/>
  <c r="I18" i="15"/>
  <c r="F17" i="15"/>
  <c r="I17" i="15" s="1"/>
  <c r="G16" i="15"/>
  <c r="F16" i="15"/>
  <c r="F15" i="15"/>
  <c r="F14" i="15"/>
  <c r="E14" i="15"/>
  <c r="F13" i="15"/>
  <c r="E13" i="15"/>
  <c r="F12" i="15"/>
  <c r="E12" i="15"/>
  <c r="F11" i="15"/>
  <c r="F10" i="15"/>
  <c r="F9" i="15"/>
  <c r="F8" i="15"/>
  <c r="D8" i="15"/>
  <c r="D9" i="15" s="1"/>
  <c r="I7" i="15"/>
  <c r="H4" i="15"/>
  <c r="H5" i="15" s="1"/>
  <c r="E9" i="7" s="1"/>
  <c r="A2" i="15"/>
  <c r="U27" i="14"/>
  <c r="U25" i="14"/>
  <c r="B24" i="14"/>
  <c r="U23" i="14"/>
  <c r="B22" i="14"/>
  <c r="U21" i="14"/>
  <c r="B20" i="14"/>
  <c r="U19" i="14"/>
  <c r="B18" i="14"/>
  <c r="U17" i="14"/>
  <c r="B16" i="14"/>
  <c r="U15" i="14"/>
  <c r="B14" i="14"/>
  <c r="U13" i="14"/>
  <c r="B12" i="14"/>
  <c r="U11" i="14"/>
  <c r="B10" i="14"/>
  <c r="U9" i="14"/>
  <c r="B8" i="14"/>
  <c r="U7" i="14"/>
  <c r="B6" i="14"/>
  <c r="U5" i="14"/>
  <c r="B4" i="14"/>
  <c r="G2" i="14"/>
  <c r="K81" i="13"/>
  <c r="H76" i="13"/>
  <c r="F72" i="13"/>
  <c r="C72" i="13"/>
  <c r="F71" i="13"/>
  <c r="C71" i="13"/>
  <c r="F70" i="13"/>
  <c r="C70" i="13"/>
  <c r="F69" i="13"/>
  <c r="C69" i="13"/>
  <c r="F68" i="13"/>
  <c r="C68" i="13"/>
  <c r="C66" i="13"/>
  <c r="C65" i="13"/>
  <c r="C64" i="13"/>
  <c r="C63" i="13"/>
  <c r="F62" i="13"/>
  <c r="C62" i="13"/>
  <c r="C60" i="13"/>
  <c r="C58" i="13"/>
  <c r="C57" i="13"/>
  <c r="F55" i="13"/>
  <c r="C55" i="13"/>
  <c r="F54" i="13"/>
  <c r="C54" i="13"/>
  <c r="F53" i="13"/>
  <c r="C53" i="13"/>
  <c r="F52" i="13"/>
  <c r="C52" i="13"/>
  <c r="C51" i="13"/>
  <c r="F46" i="13"/>
  <c r="C46" i="13"/>
  <c r="F39" i="13"/>
  <c r="C39" i="13"/>
  <c r="F38" i="13"/>
  <c r="C38" i="13"/>
  <c r="F37" i="13"/>
  <c r="C37" i="13"/>
  <c r="F36" i="13"/>
  <c r="C36" i="13"/>
  <c r="F35" i="13"/>
  <c r="C35" i="13"/>
  <c r="F34" i="13"/>
  <c r="C34" i="13"/>
  <c r="F33" i="13"/>
  <c r="C33" i="13"/>
  <c r="F31" i="13"/>
  <c r="C31" i="13"/>
  <c r="C29" i="13"/>
  <c r="C28" i="13"/>
  <c r="C27" i="13"/>
  <c r="C26" i="13"/>
  <c r="C25" i="13"/>
  <c r="C23" i="13"/>
  <c r="C22" i="13"/>
  <c r="F21" i="13"/>
  <c r="F20" i="13"/>
  <c r="C19" i="13"/>
  <c r="C18" i="13"/>
  <c r="C17" i="13"/>
  <c r="C16" i="13"/>
  <c r="C15" i="13"/>
  <c r="F7" i="13"/>
  <c r="C7" i="13"/>
  <c r="F6" i="13"/>
  <c r="C6" i="13"/>
  <c r="F5" i="13"/>
  <c r="C5" i="13"/>
  <c r="D18" i="10"/>
  <c r="D17" i="10"/>
  <c r="E30" i="8"/>
  <c r="G30" i="8" s="1"/>
  <c r="G29" i="8"/>
  <c r="F28" i="8"/>
  <c r="G28" i="8" s="1"/>
  <c r="G27" i="8"/>
  <c r="G26" i="8"/>
  <c r="G25" i="8"/>
  <c r="E19" i="8"/>
  <c r="G19" i="8" s="1"/>
  <c r="G20" i="8" s="1"/>
  <c r="G13" i="8"/>
  <c r="G12" i="8"/>
  <c r="G11" i="8"/>
  <c r="G10" i="8"/>
  <c r="G9" i="8"/>
  <c r="G8" i="8"/>
  <c r="G7" i="8"/>
  <c r="F81" i="7"/>
  <c r="F80" i="7"/>
  <c r="D76" i="7"/>
  <c r="B76" i="7"/>
  <c r="A2613" i="3" s="1"/>
  <c r="D75" i="7"/>
  <c r="B75" i="7"/>
  <c r="A2565" i="3" s="1"/>
  <c r="D74" i="7"/>
  <c r="B74" i="7"/>
  <c r="A2517" i="3" s="1"/>
  <c r="D73" i="7"/>
  <c r="B73" i="7"/>
  <c r="A2469" i="3" s="1"/>
  <c r="D72" i="7"/>
  <c r="B72" i="7"/>
  <c r="A2421" i="3" s="1"/>
  <c r="B70" i="7"/>
  <c r="A2373" i="3" s="1"/>
  <c r="B69" i="7"/>
  <c r="A2325" i="3" s="1"/>
  <c r="B68" i="7"/>
  <c r="A2277" i="3" s="1"/>
  <c r="B67" i="7"/>
  <c r="A2229" i="3" s="1"/>
  <c r="D66" i="7"/>
  <c r="B66" i="7"/>
  <c r="A2181" i="3" s="1"/>
  <c r="B64" i="7"/>
  <c r="A2131" i="3" s="1"/>
  <c r="B62" i="7"/>
  <c r="A2083" i="3" s="1"/>
  <c r="B61" i="7"/>
  <c r="A2035" i="3" s="1"/>
  <c r="D59" i="7"/>
  <c r="B59" i="7"/>
  <c r="A1987" i="3" s="1"/>
  <c r="D58" i="7"/>
  <c r="B58" i="7"/>
  <c r="A1939" i="3" s="1"/>
  <c r="D57" i="7"/>
  <c r="B57" i="7"/>
  <c r="A1891" i="3" s="1"/>
  <c r="D56" i="7"/>
  <c r="B56" i="7"/>
  <c r="A1843" i="3" s="1"/>
  <c r="B55" i="7"/>
  <c r="A1795" i="3" s="1"/>
  <c r="E53" i="7"/>
  <c r="E52" i="7"/>
  <c r="E51" i="7"/>
  <c r="E50" i="7"/>
  <c r="D50" i="7"/>
  <c r="B50" i="7"/>
  <c r="D43" i="7"/>
  <c r="B43" i="7"/>
  <c r="A1393" i="3" s="1"/>
  <c r="D42" i="7"/>
  <c r="B42" i="7"/>
  <c r="A1345" i="3" s="1"/>
  <c r="D41" i="7"/>
  <c r="B41" i="7"/>
  <c r="A1301" i="3" s="1"/>
  <c r="D40" i="7"/>
  <c r="B40" i="7"/>
  <c r="A1253" i="3" s="1"/>
  <c r="D39" i="7"/>
  <c r="B39" i="7"/>
  <c r="A1205" i="3" s="1"/>
  <c r="D38" i="7"/>
  <c r="B38" i="7"/>
  <c r="A1157" i="3" s="1"/>
  <c r="D37" i="7"/>
  <c r="B37" i="7"/>
  <c r="A1109" i="3" s="1"/>
  <c r="D35" i="7"/>
  <c r="B35" i="7"/>
  <c r="A1061" i="3" s="1"/>
  <c r="B33" i="7"/>
  <c r="A1013" i="3" s="1"/>
  <c r="B32" i="7"/>
  <c r="A965" i="3" s="1"/>
  <c r="B31" i="7"/>
  <c r="A917" i="3" s="1"/>
  <c r="B30" i="7"/>
  <c r="A869" i="3" s="1"/>
  <c r="B29" i="7"/>
  <c r="A821" i="3" s="1"/>
  <c r="E27" i="7"/>
  <c r="B27" i="7"/>
  <c r="A773" i="3" s="1"/>
  <c r="B26" i="7"/>
  <c r="A725" i="3" s="1"/>
  <c r="D25" i="7"/>
  <c r="D24" i="7"/>
  <c r="B23" i="7"/>
  <c r="A579" i="3" s="1"/>
  <c r="B22" i="7"/>
  <c r="A533" i="3" s="1"/>
  <c r="B21" i="7"/>
  <c r="B20" i="7"/>
  <c r="A437" i="3" s="1"/>
  <c r="B19" i="7"/>
  <c r="A389" i="3" s="1"/>
  <c r="D11" i="7"/>
  <c r="B11" i="7"/>
  <c r="A68" i="3" s="1"/>
  <c r="D10" i="7"/>
  <c r="B10" i="7"/>
  <c r="A35" i="3" s="1"/>
  <c r="D9" i="7"/>
  <c r="B9" i="7"/>
  <c r="E37" i="6"/>
  <c r="I37" i="6" s="1"/>
  <c r="J36" i="6" s="1"/>
  <c r="H35" i="6"/>
  <c r="H31" i="6"/>
  <c r="H30" i="6"/>
  <c r="H29" i="6"/>
  <c r="H26" i="6"/>
  <c r="I26" i="6" s="1"/>
  <c r="J26" i="6" s="1"/>
  <c r="H24" i="6"/>
  <c r="H23" i="6"/>
  <c r="H34" i="6" s="1"/>
  <c r="H22" i="6"/>
  <c r="H33" i="6" s="1"/>
  <c r="H21" i="6"/>
  <c r="H32" i="6" s="1"/>
  <c r="H12" i="6"/>
  <c r="H13" i="6" s="1"/>
  <c r="I11" i="6"/>
  <c r="G4" i="6"/>
  <c r="D22" i="5"/>
  <c r="E15" i="5"/>
  <c r="G15" i="5" s="1"/>
  <c r="E9" i="5"/>
  <c r="E10" i="5" s="1"/>
  <c r="E13" i="5" s="1"/>
  <c r="G8" i="5"/>
  <c r="A1" i="5"/>
  <c r="F36" i="4"/>
  <c r="F25" i="4"/>
  <c r="F10" i="4"/>
  <c r="F8" i="4"/>
  <c r="H2744" i="3"/>
  <c r="H2722" i="3"/>
  <c r="G2702" i="3"/>
  <c r="H2673" i="3"/>
  <c r="G2654" i="3"/>
  <c r="H2625" i="3"/>
  <c r="H2623" i="3"/>
  <c r="C2617" i="3"/>
  <c r="H2577" i="3"/>
  <c r="H2575" i="3"/>
  <c r="C2569" i="3"/>
  <c r="G2528" i="3"/>
  <c r="H2528" i="3" s="1"/>
  <c r="H2527" i="3"/>
  <c r="C2521" i="3"/>
  <c r="G2510" i="3"/>
  <c r="G2480" i="3"/>
  <c r="H2480" i="3" s="1"/>
  <c r="H2479" i="3"/>
  <c r="C2473" i="3"/>
  <c r="G2462" i="3"/>
  <c r="H2436" i="3"/>
  <c r="H2432" i="3"/>
  <c r="C2425" i="3"/>
  <c r="G2414" i="3"/>
  <c r="H2406" i="3"/>
  <c r="F2383" i="3"/>
  <c r="C2377" i="3"/>
  <c r="G2366" i="3"/>
  <c r="F2335" i="3"/>
  <c r="C2329" i="3"/>
  <c r="G2318" i="3"/>
  <c r="H2310" i="3"/>
  <c r="H2289" i="3"/>
  <c r="H2288" i="3"/>
  <c r="F2287" i="3"/>
  <c r="C2281" i="3"/>
  <c r="G2270" i="3"/>
  <c r="H2241" i="3"/>
  <c r="F2240" i="3"/>
  <c r="H2240" i="3" s="1"/>
  <c r="H2239" i="3"/>
  <c r="C2233" i="3"/>
  <c r="G2222" i="3"/>
  <c r="H2193" i="3"/>
  <c r="F2192" i="3"/>
  <c r="H2192" i="3" s="1"/>
  <c r="H2191" i="3"/>
  <c r="C2185" i="3"/>
  <c r="G2174" i="3"/>
  <c r="H2160" i="3"/>
  <c r="H2159" i="3"/>
  <c r="H2158" i="3"/>
  <c r="H2157" i="3"/>
  <c r="G2156" i="3"/>
  <c r="F2156" i="3"/>
  <c r="G2155" i="3"/>
  <c r="F2155" i="3"/>
  <c r="H2154" i="3"/>
  <c r="H2153" i="3"/>
  <c r="H2152" i="3"/>
  <c r="H2151" i="3"/>
  <c r="H2150" i="3"/>
  <c r="H2149" i="3"/>
  <c r="H2148" i="3"/>
  <c r="L2147" i="3"/>
  <c r="H2147" i="3"/>
  <c r="L2146" i="3"/>
  <c r="H2146" i="3"/>
  <c r="L2145" i="3"/>
  <c r="H2145" i="3"/>
  <c r="L2144" i="3"/>
  <c r="H2144" i="3"/>
  <c r="L2143" i="3"/>
  <c r="H2143" i="3"/>
  <c r="F2142" i="3"/>
  <c r="H2142" i="3" s="1"/>
  <c r="H2141" i="3"/>
  <c r="C2135" i="3"/>
  <c r="G2124" i="3"/>
  <c r="H2096" i="3"/>
  <c r="H2095" i="3"/>
  <c r="H2094" i="3"/>
  <c r="H2093" i="3"/>
  <c r="C2087" i="3"/>
  <c r="G2076" i="3"/>
  <c r="F2076" i="3"/>
  <c r="F2075" i="3"/>
  <c r="H2075" i="3" s="1"/>
  <c r="H2050" i="3"/>
  <c r="H2049" i="3"/>
  <c r="H2048" i="3"/>
  <c r="H2047" i="3"/>
  <c r="H2046" i="3"/>
  <c r="H2045" i="3"/>
  <c r="C2039" i="3"/>
  <c r="G2028" i="3"/>
  <c r="H1998" i="3"/>
  <c r="H1997" i="3"/>
  <c r="C1991" i="3"/>
  <c r="G1980" i="3"/>
  <c r="H1949" i="3"/>
  <c r="H1967" i="3" s="1"/>
  <c r="C1943" i="3"/>
  <c r="G1932" i="3"/>
  <c r="H1901" i="3"/>
  <c r="H1919" i="3" s="1"/>
  <c r="C1895" i="3"/>
  <c r="G1884" i="3"/>
  <c r="H1854" i="3"/>
  <c r="H1853" i="3"/>
  <c r="C1847" i="3"/>
  <c r="G1836" i="3"/>
  <c r="H1813" i="3"/>
  <c r="H1812" i="3"/>
  <c r="H1811" i="3"/>
  <c r="H1810" i="3"/>
  <c r="H1809" i="3"/>
  <c r="H1808" i="3"/>
  <c r="H1807" i="3"/>
  <c r="H1806" i="3"/>
  <c r="H1805" i="3"/>
  <c r="C1799" i="3"/>
  <c r="G1788" i="3"/>
  <c r="F1758" i="3"/>
  <c r="H1758" i="3" s="1"/>
  <c r="H1757" i="3"/>
  <c r="C1751" i="3"/>
  <c r="G1740" i="3"/>
  <c r="H1711" i="3"/>
  <c r="H1710" i="3"/>
  <c r="H1709" i="3"/>
  <c r="C1703" i="3"/>
  <c r="G1692" i="3"/>
  <c r="H1684" i="3"/>
  <c r="H1663" i="3"/>
  <c r="H1662" i="3"/>
  <c r="H1661" i="3"/>
  <c r="C1655" i="3"/>
  <c r="G1644" i="3"/>
  <c r="H1615" i="3"/>
  <c r="H1614" i="3"/>
  <c r="H1613" i="3"/>
  <c r="C1607" i="3"/>
  <c r="J1588" i="3"/>
  <c r="H1587" i="3"/>
  <c r="H1591" i="3" s="1"/>
  <c r="C1574" i="3"/>
  <c r="J1555" i="3"/>
  <c r="H1555" i="3"/>
  <c r="C1541" i="3"/>
  <c r="H1525" i="3"/>
  <c r="C1493" i="3"/>
  <c r="G1482" i="3"/>
  <c r="H1474" i="3"/>
  <c r="G1451" i="3"/>
  <c r="H1451" i="3" s="1"/>
  <c r="G1452" i="3" s="1"/>
  <c r="H1452" i="3" s="1"/>
  <c r="C1445" i="3"/>
  <c r="G1434" i="3"/>
  <c r="H1426" i="3"/>
  <c r="H1408" i="3"/>
  <c r="H1407" i="3"/>
  <c r="H1406" i="3"/>
  <c r="H1405" i="3"/>
  <c r="H1404" i="3"/>
  <c r="G1403" i="3"/>
  <c r="H1403" i="3" s="1"/>
  <c r="C1397" i="3"/>
  <c r="G1386" i="3"/>
  <c r="H1378" i="3"/>
  <c r="H1358" i="3"/>
  <c r="H1357" i="3"/>
  <c r="H1356" i="3"/>
  <c r="H1355" i="3"/>
  <c r="C1349" i="3"/>
  <c r="G1338" i="3"/>
  <c r="H1332" i="3"/>
  <c r="H1313" i="3"/>
  <c r="H1312" i="3"/>
  <c r="H1311" i="3"/>
  <c r="C1305" i="3"/>
  <c r="G1294" i="3"/>
  <c r="H1286" i="3"/>
  <c r="H1268" i="3"/>
  <c r="H1267" i="3"/>
  <c r="H1266" i="3"/>
  <c r="H1265" i="3"/>
  <c r="H1264" i="3"/>
  <c r="G1263" i="3"/>
  <c r="H1263" i="3" s="1"/>
  <c r="C1257" i="3"/>
  <c r="G1246" i="3"/>
  <c r="H1238" i="3"/>
  <c r="H1218" i="3"/>
  <c r="H1217" i="3"/>
  <c r="H1216" i="3"/>
  <c r="H1215" i="3"/>
  <c r="C1209" i="3"/>
  <c r="G1198" i="3"/>
  <c r="H1190" i="3"/>
  <c r="H1170" i="3"/>
  <c r="H1169" i="3"/>
  <c r="H1168" i="3"/>
  <c r="H1167" i="3"/>
  <c r="C1161" i="3"/>
  <c r="G1150" i="3"/>
  <c r="H1142" i="3"/>
  <c r="I1122" i="3"/>
  <c r="K1122" i="3" s="1"/>
  <c r="H1122" i="3"/>
  <c r="I1121" i="3"/>
  <c r="K1121" i="3" s="1"/>
  <c r="H1121" i="3"/>
  <c r="I1120" i="3"/>
  <c r="K1120" i="3" s="1"/>
  <c r="H1120" i="3"/>
  <c r="H1119" i="3"/>
  <c r="C1113" i="3"/>
  <c r="G1102" i="3"/>
  <c r="H1095" i="3"/>
  <c r="H1094" i="3"/>
  <c r="H1071" i="3"/>
  <c r="C1065" i="3"/>
  <c r="G1054" i="3"/>
  <c r="H1046" i="3"/>
  <c r="H1025" i="3"/>
  <c r="H1024" i="3"/>
  <c r="F1023" i="3"/>
  <c r="C1017" i="3"/>
  <c r="G1006" i="3"/>
  <c r="H998" i="3"/>
  <c r="H977" i="3"/>
  <c r="H976" i="3"/>
  <c r="F975" i="3"/>
  <c r="C969" i="3"/>
  <c r="G958" i="3"/>
  <c r="H950" i="3"/>
  <c r="H929" i="3"/>
  <c r="H928" i="3"/>
  <c r="F927" i="3"/>
  <c r="C921" i="3"/>
  <c r="G910" i="3"/>
  <c r="H902" i="3"/>
  <c r="H881" i="3"/>
  <c r="H880" i="3"/>
  <c r="F879" i="3"/>
  <c r="C873" i="3"/>
  <c r="H854" i="3"/>
  <c r="H833" i="3"/>
  <c r="H832" i="3"/>
  <c r="F831" i="3"/>
  <c r="C825" i="3"/>
  <c r="G814" i="3"/>
  <c r="H783" i="3"/>
  <c r="H801" i="3" s="1"/>
  <c r="C777" i="3"/>
  <c r="G735" i="3"/>
  <c r="H735" i="3" s="1"/>
  <c r="H753" i="3" s="1"/>
  <c r="C729" i="3"/>
  <c r="G718" i="3"/>
  <c r="H686" i="3"/>
  <c r="G685" i="3"/>
  <c r="H685" i="3" s="1"/>
  <c r="C679" i="3"/>
  <c r="A675" i="3"/>
  <c r="G668" i="3"/>
  <c r="H638" i="3"/>
  <c r="G637" i="3"/>
  <c r="H637" i="3" s="1"/>
  <c r="C631" i="3"/>
  <c r="A627" i="3"/>
  <c r="G620" i="3"/>
  <c r="H591" i="3"/>
  <c r="H590" i="3"/>
  <c r="F589" i="3"/>
  <c r="C583" i="3"/>
  <c r="G572" i="3"/>
  <c r="H564" i="3"/>
  <c r="H545" i="3"/>
  <c r="H544" i="3"/>
  <c r="C537" i="3"/>
  <c r="G526" i="3"/>
  <c r="H518" i="3"/>
  <c r="H496" i="3"/>
  <c r="C489" i="3"/>
  <c r="J482" i="3"/>
  <c r="G478" i="3"/>
  <c r="H470" i="3"/>
  <c r="H449" i="3"/>
  <c r="H448" i="3"/>
  <c r="F447" i="3"/>
  <c r="C441" i="3"/>
  <c r="G430" i="3"/>
  <c r="F399" i="3"/>
  <c r="H399" i="3" s="1"/>
  <c r="C393" i="3"/>
  <c r="G381" i="3"/>
  <c r="G382" i="3" s="1"/>
  <c r="F374" i="3"/>
  <c r="H374" i="3" s="1"/>
  <c r="F373" i="3"/>
  <c r="F351" i="3"/>
  <c r="C345" i="3"/>
  <c r="A341" i="3"/>
  <c r="G334" i="3"/>
  <c r="H326" i="3"/>
  <c r="F303" i="3"/>
  <c r="C297" i="3"/>
  <c r="A293" i="3"/>
  <c r="G286" i="3"/>
  <c r="H278" i="3"/>
  <c r="C264" i="3"/>
  <c r="G253" i="3"/>
  <c r="H245" i="3"/>
  <c r="C231" i="3"/>
  <c r="G220" i="3"/>
  <c r="C198" i="3"/>
  <c r="G187" i="3"/>
  <c r="C165" i="3"/>
  <c r="G155" i="3"/>
  <c r="H147" i="3"/>
  <c r="H126" i="3"/>
  <c r="H125" i="3"/>
  <c r="H142" i="3" s="1"/>
  <c r="C119" i="3"/>
  <c r="G108" i="3"/>
  <c r="H100" i="3"/>
  <c r="H78" i="3"/>
  <c r="H95" i="3" s="1"/>
  <c r="C72" i="3"/>
  <c r="G61" i="3"/>
  <c r="C39" i="3"/>
  <c r="H11" i="3"/>
  <c r="H15" i="3" s="1"/>
  <c r="C5" i="3"/>
  <c r="K4" i="3"/>
  <c r="K5" i="3" s="1"/>
  <c r="K3" i="3"/>
  <c r="E43" i="2"/>
  <c r="E42" i="2"/>
  <c r="E41" i="2"/>
  <c r="E40" i="2"/>
  <c r="E39" i="2"/>
  <c r="E38" i="2"/>
  <c r="E37" i="2"/>
  <c r="D31" i="2"/>
  <c r="D27" i="2"/>
  <c r="C29" i="2" s="1"/>
  <c r="D29" i="2" s="1"/>
  <c r="D23" i="2"/>
  <c r="C25" i="2" s="1"/>
  <c r="D49" i="2" s="1"/>
  <c r="E49" i="2" s="1"/>
  <c r="D19" i="2"/>
  <c r="C21" i="2" s="1"/>
  <c r="C54" i="2" s="1"/>
  <c r="D15" i="2"/>
  <c r="J18" i="2" s="1"/>
  <c r="N9" i="2"/>
  <c r="N12" i="2" s="1"/>
  <c r="M9" i="2"/>
  <c r="M12" i="2" s="1"/>
  <c r="L9" i="2"/>
  <c r="L12" i="2" s="1"/>
  <c r="K9" i="2"/>
  <c r="K12" i="2" s="1"/>
  <c r="J9" i="2"/>
  <c r="J12" i="2" s="1"/>
  <c r="N8" i="2"/>
  <c r="N11" i="2" s="1"/>
  <c r="M8" i="2"/>
  <c r="M11" i="2" s="1"/>
  <c r="L8" i="2"/>
  <c r="L11" i="2" s="1"/>
  <c r="K8" i="2"/>
  <c r="K11" i="2" s="1"/>
  <c r="J8" i="2"/>
  <c r="J11" i="2" s="1"/>
  <c r="D8" i="2"/>
  <c r="N7" i="2"/>
  <c r="N10" i="2" s="1"/>
  <c r="M7" i="2"/>
  <c r="M10" i="2" s="1"/>
  <c r="L7" i="2"/>
  <c r="L10" i="2" s="1"/>
  <c r="K7" i="2"/>
  <c r="K10" i="2" s="1"/>
  <c r="J7" i="2"/>
  <c r="J10" i="2" s="1"/>
  <c r="D6" i="2"/>
  <c r="B55" i="1"/>
  <c r="B24" i="1" s="1"/>
  <c r="N24" i="1"/>
  <c r="L24" i="1"/>
  <c r="N21" i="1"/>
  <c r="L21" i="1"/>
  <c r="J21" i="1"/>
  <c r="H21" i="1"/>
  <c r="F21" i="1"/>
  <c r="D21" i="1"/>
  <c r="C19" i="1"/>
  <c r="N10" i="1"/>
  <c r="N16" i="1" s="1"/>
  <c r="L10" i="1"/>
  <c r="L16" i="1" s="1"/>
  <c r="J10" i="1"/>
  <c r="J27" i="1" s="1"/>
  <c r="H10" i="1"/>
  <c r="F10" i="1"/>
  <c r="F16" i="1" s="1"/>
  <c r="F27" i="1" s="1"/>
  <c r="G27" i="1" s="1"/>
  <c r="D10" i="1"/>
  <c r="D33" i="1" s="1"/>
  <c r="D9" i="1"/>
  <c r="D17" i="1" s="1"/>
  <c r="L8" i="1"/>
  <c r="L22" i="1" s="1"/>
  <c r="J8" i="1"/>
  <c r="J11" i="1" s="1"/>
  <c r="D8" i="1"/>
  <c r="D22" i="1" s="1"/>
  <c r="N7" i="1"/>
  <c r="N8" i="1" s="1"/>
  <c r="N22" i="1" s="1"/>
  <c r="H7" i="1"/>
  <c r="H8" i="1" s="1"/>
  <c r="H22" i="1" s="1"/>
  <c r="F7" i="1"/>
  <c r="F8" i="1" s="1"/>
  <c r="F22" i="1" s="1"/>
  <c r="C7" i="64" l="1"/>
  <c r="E30" i="64" s="1"/>
  <c r="F20" i="59"/>
  <c r="F19" i="59"/>
  <c r="F21" i="59"/>
  <c r="B19" i="64" s="1"/>
  <c r="C8" i="64" s="1"/>
  <c r="I33" i="15"/>
  <c r="I34" i="15" s="1"/>
  <c r="E14" i="7" s="1"/>
  <c r="C199" i="3"/>
  <c r="H655" i="3"/>
  <c r="H2076" i="3"/>
  <c r="K343" i="15"/>
  <c r="H2156" i="3"/>
  <c r="E66" i="7"/>
  <c r="I56" i="15"/>
  <c r="I12" i="6"/>
  <c r="E26" i="15"/>
  <c r="I26" i="15" s="1"/>
  <c r="I27" i="15" s="1"/>
  <c r="E12" i="7" s="1"/>
  <c r="G21" i="1"/>
  <c r="F32" i="1"/>
  <c r="G32" i="1" s="1"/>
  <c r="N32" i="1" s="1"/>
  <c r="E11" i="5"/>
  <c r="G11" i="5" s="1"/>
  <c r="J130" i="15"/>
  <c r="K282" i="15"/>
  <c r="G10" i="5"/>
  <c r="E39" i="7"/>
  <c r="H2545" i="3"/>
  <c r="J19" i="1"/>
  <c r="J32" i="1"/>
  <c r="K353" i="15"/>
  <c r="C585" i="3"/>
  <c r="I63" i="15"/>
  <c r="J26" i="1"/>
  <c r="E23" i="7"/>
  <c r="K344" i="15"/>
  <c r="F30" i="1"/>
  <c r="G30" i="1" s="1"/>
  <c r="N30" i="1" s="1"/>
  <c r="I20" i="15"/>
  <c r="J106" i="15"/>
  <c r="C538" i="3"/>
  <c r="I42" i="15"/>
  <c r="E289" i="15"/>
  <c r="K289" i="15" s="1"/>
  <c r="E44" i="7"/>
  <c r="E81" i="15"/>
  <c r="I55" i="15"/>
  <c r="E69" i="7"/>
  <c r="C1897" i="3"/>
  <c r="I36" i="15"/>
  <c r="I37" i="15" s="1"/>
  <c r="E15" i="7" s="1"/>
  <c r="K284" i="15"/>
  <c r="H334" i="15"/>
  <c r="K334" i="15" s="1"/>
  <c r="E38" i="7"/>
  <c r="E58" i="15"/>
  <c r="I58" i="15" s="1"/>
  <c r="I45" i="15"/>
  <c r="E286" i="15"/>
  <c r="K286" i="15" s="1"/>
  <c r="E41" i="7"/>
  <c r="C731" i="3"/>
  <c r="I202" i="15"/>
  <c r="H283" i="15"/>
  <c r="K283" i="15" s="1"/>
  <c r="J28" i="1"/>
  <c r="K322" i="15"/>
  <c r="I211" i="15"/>
  <c r="C347" i="3"/>
  <c r="H1185" i="3"/>
  <c r="H1373" i="3"/>
  <c r="J143" i="15"/>
  <c r="M24" i="1"/>
  <c r="G9" i="5"/>
  <c r="I29" i="15"/>
  <c r="H92" i="15"/>
  <c r="I94" i="15" s="1"/>
  <c r="E21" i="7" s="1"/>
  <c r="J144" i="15"/>
  <c r="K307" i="15"/>
  <c r="K342" i="15"/>
  <c r="G55" i="13"/>
  <c r="G51" i="13"/>
  <c r="G48" i="13"/>
  <c r="G52" i="13"/>
  <c r="G60" i="13"/>
  <c r="G68" i="13"/>
  <c r="G46" i="13"/>
  <c r="G72" i="13"/>
  <c r="G57" i="13"/>
  <c r="G58" i="13"/>
  <c r="G70" i="13"/>
  <c r="G47" i="13"/>
  <c r="O11" i="2"/>
  <c r="D11" i="2"/>
  <c r="C46" i="2" s="1"/>
  <c r="D7" i="2"/>
  <c r="D9" i="2" s="1"/>
  <c r="J20" i="2"/>
  <c r="C166" i="3"/>
  <c r="C443" i="3"/>
  <c r="C779" i="3"/>
  <c r="D11" i="1"/>
  <c r="D19" i="1" s="1"/>
  <c r="D20" i="1" s="1"/>
  <c r="F24" i="1"/>
  <c r="G24" i="1" s="1"/>
  <c r="J24" i="1"/>
  <c r="C120" i="3"/>
  <c r="H1327" i="3"/>
  <c r="H1421" i="3"/>
  <c r="C394" i="3"/>
  <c r="F9" i="1"/>
  <c r="H1823" i="3"/>
  <c r="C2330" i="3"/>
  <c r="D16" i="1"/>
  <c r="E21" i="1" s="1"/>
  <c r="D32" i="1"/>
  <c r="C346" i="3"/>
  <c r="H2078" i="3"/>
  <c r="E2067" i="3" s="1"/>
  <c r="H2067" i="3" s="1"/>
  <c r="H2071" i="3" s="1"/>
  <c r="D28" i="1"/>
  <c r="C48" i="2"/>
  <c r="J19" i="2"/>
  <c r="C232" i="3"/>
  <c r="C299" i="3"/>
  <c r="K1123" i="3"/>
  <c r="H14" i="6"/>
  <c r="I13" i="6"/>
  <c r="C73" i="3"/>
  <c r="C1399" i="3"/>
  <c r="C680" i="3"/>
  <c r="C298" i="3"/>
  <c r="C233" i="3"/>
  <c r="C167" i="3"/>
  <c r="C121" i="3"/>
  <c r="D26" i="1"/>
  <c r="C200" i="3"/>
  <c r="C395" i="3"/>
  <c r="H1679" i="3"/>
  <c r="D23" i="5"/>
  <c r="G22" i="5"/>
  <c r="I57" i="15"/>
  <c r="H2209" i="3"/>
  <c r="H2497" i="3"/>
  <c r="N27" i="1"/>
  <c r="J16" i="1"/>
  <c r="K26" i="1" s="1"/>
  <c r="F26" i="1"/>
  <c r="G26" i="1" s="1"/>
  <c r="N26" i="1" s="1"/>
  <c r="J30" i="1"/>
  <c r="H1631" i="3"/>
  <c r="L2152" i="3"/>
  <c r="G2576" i="3"/>
  <c r="H2576" i="3" s="1"/>
  <c r="H2593" i="3" s="1"/>
  <c r="E37" i="7"/>
  <c r="I53" i="15"/>
  <c r="J105" i="15"/>
  <c r="J156" i="15"/>
  <c r="C1162" i="3"/>
  <c r="C1067" i="3"/>
  <c r="H2111" i="3"/>
  <c r="H2155" i="3"/>
  <c r="H2161" i="3" s="1"/>
  <c r="G49" i="13"/>
  <c r="I54" i="15"/>
  <c r="I61" i="15"/>
  <c r="H96" i="15"/>
  <c r="I97" i="15" s="1"/>
  <c r="E22" i="7" s="1"/>
  <c r="K290" i="15"/>
  <c r="E337" i="15"/>
  <c r="K337" i="15" s="1"/>
  <c r="K340" i="15"/>
  <c r="I30" i="15"/>
  <c r="O12" i="2"/>
  <c r="G14" i="8"/>
  <c r="G42" i="13"/>
  <c r="I62" i="15"/>
  <c r="J168" i="15"/>
  <c r="K291" i="15"/>
  <c r="I23" i="15"/>
  <c r="I24" i="15" s="1"/>
  <c r="I206" i="15"/>
  <c r="E32" i="7" s="1"/>
  <c r="G245" i="15"/>
  <c r="E40" i="7" s="1"/>
  <c r="K292" i="15"/>
  <c r="I49" i="2"/>
  <c r="H49" i="2"/>
  <c r="G49" i="2"/>
  <c r="K49" i="2"/>
  <c r="J49" i="2"/>
  <c r="F49" i="2"/>
  <c r="O24" i="1"/>
  <c r="G2671" i="3"/>
  <c r="H2671" i="3" s="1"/>
  <c r="G2719" i="3"/>
  <c r="G2431" i="3"/>
  <c r="H2431" i="3" s="1"/>
  <c r="C2570" i="3"/>
  <c r="C2571" i="3"/>
  <c r="C49" i="2"/>
  <c r="G2672" i="3"/>
  <c r="H2672" i="3" s="1"/>
  <c r="G2433" i="3"/>
  <c r="H2433" i="3" s="1"/>
  <c r="C584" i="3"/>
  <c r="C1066" i="3"/>
  <c r="C1398" i="3"/>
  <c r="H1469" i="3"/>
  <c r="C2618" i="3"/>
  <c r="E14" i="5"/>
  <c r="G14" i="5" s="1"/>
  <c r="G13" i="5"/>
  <c r="H32" i="1"/>
  <c r="H28" i="1"/>
  <c r="H26" i="1"/>
  <c r="H33" i="1"/>
  <c r="H16" i="1"/>
  <c r="I22" i="1" s="1"/>
  <c r="F33" i="1"/>
  <c r="G33" i="1" s="1"/>
  <c r="N33" i="1" s="1"/>
  <c r="D21" i="2"/>
  <c r="C66" i="2"/>
  <c r="C62" i="2"/>
  <c r="C58" i="2"/>
  <c r="D48" i="2"/>
  <c r="E48" i="2" s="1"/>
  <c r="C923" i="3"/>
  <c r="C1114" i="3"/>
  <c r="C1115" i="3"/>
  <c r="C2426" i="3"/>
  <c r="C2427" i="3"/>
  <c r="C2523" i="3"/>
  <c r="C2522" i="3"/>
  <c r="C1210" i="3"/>
  <c r="C1211" i="3"/>
  <c r="J22" i="1"/>
  <c r="H9" i="1"/>
  <c r="C1849" i="3"/>
  <c r="C1848" i="3"/>
  <c r="N9" i="1"/>
  <c r="N11" i="1" s="1"/>
  <c r="N19" i="1" s="1"/>
  <c r="C539" i="3"/>
  <c r="C922" i="3"/>
  <c r="C2282" i="3"/>
  <c r="C2283" i="3"/>
  <c r="C2475" i="3"/>
  <c r="C2474" i="3"/>
  <c r="G2434" i="3"/>
  <c r="H2434" i="3" s="1"/>
  <c r="G2721" i="3"/>
  <c r="H2721" i="3" s="1"/>
  <c r="G2435" i="3"/>
  <c r="H2435" i="3" s="1"/>
  <c r="C632" i="3"/>
  <c r="C1609" i="3"/>
  <c r="L11" i="1"/>
  <c r="L19" i="1" s="1"/>
  <c r="H30" i="1"/>
  <c r="D25" i="2"/>
  <c r="A485" i="3"/>
  <c r="C730" i="3"/>
  <c r="H1137" i="3"/>
  <c r="C1896" i="3"/>
  <c r="G2720" i="3"/>
  <c r="H2720" i="3" s="1"/>
  <c r="H27" i="1"/>
  <c r="I27" i="1" s="1"/>
  <c r="C33" i="2"/>
  <c r="D33" i="2" s="1"/>
  <c r="J21" i="2"/>
  <c r="C2379" i="3"/>
  <c r="C1705" i="3"/>
  <c r="C1446" i="3"/>
  <c r="C1307" i="3"/>
  <c r="C1163" i="3"/>
  <c r="C970" i="3"/>
  <c r="C1657" i="3"/>
  <c r="C1608" i="3"/>
  <c r="C1576" i="3"/>
  <c r="C2378" i="3"/>
  <c r="C2187" i="3"/>
  <c r="C2089" i="3"/>
  <c r="C2041" i="3"/>
  <c r="C1018" i="3"/>
  <c r="C2186" i="3"/>
  <c r="C2137" i="3"/>
  <c r="C2088" i="3"/>
  <c r="C1945" i="3"/>
  <c r="C1543" i="3"/>
  <c r="C1350" i="3"/>
  <c r="C1259" i="3"/>
  <c r="C827" i="3"/>
  <c r="C2235" i="3"/>
  <c r="C1752" i="3"/>
  <c r="C1542" i="3"/>
  <c r="C1494" i="3"/>
  <c r="C971" i="3"/>
  <c r="D24" i="1"/>
  <c r="H24" i="1"/>
  <c r="C681" i="3"/>
  <c r="G22" i="1"/>
  <c r="F28" i="1"/>
  <c r="G28" i="1" s="1"/>
  <c r="N28" i="1" s="1"/>
  <c r="C17" i="2"/>
  <c r="C47" i="2"/>
  <c r="C40" i="3"/>
  <c r="C41" i="3"/>
  <c r="C265" i="3"/>
  <c r="C633" i="3"/>
  <c r="C875" i="3"/>
  <c r="C1019" i="3"/>
  <c r="H1281" i="3"/>
  <c r="H1727" i="3"/>
  <c r="C874" i="3"/>
  <c r="H1233" i="3"/>
  <c r="H1775" i="3"/>
  <c r="C2234" i="3"/>
  <c r="C2136" i="3"/>
  <c r="G31" i="8"/>
  <c r="C1992" i="3"/>
  <c r="C1800" i="3"/>
  <c r="C1801" i="3"/>
  <c r="J33" i="1"/>
  <c r="C1993" i="3"/>
  <c r="H2063" i="3"/>
  <c r="C2331" i="3"/>
  <c r="C778" i="3"/>
  <c r="H705" i="3"/>
  <c r="C1258" i="3"/>
  <c r="C1351" i="3"/>
  <c r="C1944" i="3"/>
  <c r="C74" i="3"/>
  <c r="C826" i="3"/>
  <c r="C1306" i="3"/>
  <c r="C1495" i="3"/>
  <c r="C1575" i="3"/>
  <c r="H1871" i="3"/>
  <c r="H2015" i="3"/>
  <c r="C2040" i="3"/>
  <c r="H2257" i="3"/>
  <c r="F48" i="4"/>
  <c r="B396" i="15"/>
  <c r="B369" i="15"/>
  <c r="B252" i="15"/>
  <c r="B213" i="15"/>
  <c r="B35" i="15"/>
  <c r="B393" i="15"/>
  <c r="B380" i="15"/>
  <c r="B365" i="15"/>
  <c r="B419" i="15"/>
  <c r="B400" i="15"/>
  <c r="B378" i="15"/>
  <c r="B249" i="15"/>
  <c r="B194" i="15"/>
  <c r="B417" i="15"/>
  <c r="B390" i="15"/>
  <c r="B376" i="15"/>
  <c r="B241" i="15"/>
  <c r="B234" i="15"/>
  <c r="B116" i="15"/>
  <c r="B78" i="15"/>
  <c r="B413" i="15"/>
  <c r="B406" i="15"/>
  <c r="B387" i="15"/>
  <c r="B262" i="15"/>
  <c r="B203" i="15"/>
  <c r="B174" i="15"/>
  <c r="B95" i="15"/>
  <c r="B385" i="15"/>
  <c r="B101" i="15"/>
  <c r="B52" i="15"/>
  <c r="B39" i="15"/>
  <c r="B28" i="15"/>
  <c r="B22" i="15"/>
  <c r="B3" i="15"/>
  <c r="B415" i="15"/>
  <c r="B403" i="15"/>
  <c r="B259" i="15"/>
  <c r="B32" i="15"/>
  <c r="B411" i="15"/>
  <c r="B382" i="15"/>
  <c r="B238" i="15"/>
  <c r="B170" i="15"/>
  <c r="B65" i="15"/>
  <c r="B374" i="15"/>
  <c r="B246" i="15"/>
  <c r="B207" i="15"/>
  <c r="B98" i="15"/>
  <c r="B25" i="15"/>
  <c r="B313" i="15"/>
  <c r="B236" i="15"/>
  <c r="B91" i="15"/>
  <c r="B371" i="15"/>
  <c r="B255" i="15"/>
  <c r="B6" i="15"/>
  <c r="C1704" i="3"/>
  <c r="C1447" i="3"/>
  <c r="C266" i="3"/>
  <c r="A1" i="3"/>
  <c r="B367" i="15"/>
  <c r="C442" i="3"/>
  <c r="C1656" i="3"/>
  <c r="C1753" i="3"/>
  <c r="F49" i="4"/>
  <c r="C2619" i="3"/>
  <c r="H269" i="15"/>
  <c r="K269" i="15" s="1"/>
  <c r="B275" i="15"/>
  <c r="K275" i="15" s="1"/>
  <c r="B326" i="15"/>
  <c r="K326" i="15" s="1"/>
  <c r="E329" i="15"/>
  <c r="K329" i="15" s="1"/>
  <c r="E84" i="15"/>
  <c r="D27" i="1"/>
  <c r="D30" i="1"/>
  <c r="E73" i="15"/>
  <c r="E60" i="15"/>
  <c r="I47" i="15"/>
  <c r="G69" i="13"/>
  <c r="E288" i="15"/>
  <c r="K288" i="15" s="1"/>
  <c r="E339" i="15"/>
  <c r="K339" i="15" s="1"/>
  <c r="I9" i="15"/>
  <c r="D10" i="15"/>
  <c r="H232" i="15"/>
  <c r="E330" i="15"/>
  <c r="K330" i="15" s="1"/>
  <c r="E336" i="15"/>
  <c r="K336" i="15" s="1"/>
  <c r="H320" i="15"/>
  <c r="K320" i="15" s="1"/>
  <c r="G71" i="13"/>
  <c r="G64" i="13"/>
  <c r="G54" i="13"/>
  <c r="G53" i="13"/>
  <c r="C107" i="15"/>
  <c r="J107" i="15" s="1"/>
  <c r="J118" i="15"/>
  <c r="I193" i="15"/>
  <c r="K356" i="15"/>
  <c r="H407" i="15"/>
  <c r="H409" i="15" s="1"/>
  <c r="H399" i="15"/>
  <c r="I185" i="15"/>
  <c r="I8" i="15"/>
  <c r="J108" i="15"/>
  <c r="E271" i="15"/>
  <c r="K271" i="15" s="1"/>
  <c r="H305" i="15"/>
  <c r="K305" i="15" s="1"/>
  <c r="H335" i="15"/>
  <c r="K335" i="15" s="1"/>
  <c r="E287" i="15"/>
  <c r="K287" i="15" s="1"/>
  <c r="E338" i="15"/>
  <c r="K338" i="15" s="1"/>
  <c r="K341" i="15"/>
  <c r="H240" i="15"/>
  <c r="H302" i="15"/>
  <c r="K302" i="15" s="1"/>
  <c r="E331" i="15"/>
  <c r="K331" i="15" s="1"/>
  <c r="H333" i="15"/>
  <c r="K333" i="15" s="1"/>
  <c r="K358" i="15"/>
  <c r="I46" i="15"/>
  <c r="E59" i="15"/>
  <c r="E68" i="15"/>
  <c r="K293" i="15"/>
  <c r="E19" i="64" l="1"/>
  <c r="B20" i="64"/>
  <c r="E20" i="64" s="1"/>
  <c r="L167" i="15"/>
  <c r="L168" i="15" s="1"/>
  <c r="J169" i="15" s="1"/>
  <c r="O33" i="1"/>
  <c r="K19" i="1"/>
  <c r="E30" i="1"/>
  <c r="L30" i="1" s="1"/>
  <c r="M30" i="1" s="1"/>
  <c r="J17" i="2"/>
  <c r="C13" i="2"/>
  <c r="C55" i="2" s="1"/>
  <c r="I51" i="15"/>
  <c r="H265" i="15" s="1"/>
  <c r="K265" i="15" s="1"/>
  <c r="H270" i="15"/>
  <c r="K270" i="15" s="1"/>
  <c r="I21" i="1"/>
  <c r="I28" i="1"/>
  <c r="I24" i="1"/>
  <c r="O32" i="1"/>
  <c r="E279" i="15"/>
  <c r="K279" i="15" s="1"/>
  <c r="H321" i="15"/>
  <c r="K321" i="15" s="1"/>
  <c r="I30" i="1"/>
  <c r="J20" i="1"/>
  <c r="J35" i="1" s="1"/>
  <c r="H171" i="15"/>
  <c r="H172" i="15"/>
  <c r="E22" i="1"/>
  <c r="E27" i="1"/>
  <c r="L27" i="1" s="1"/>
  <c r="M27" i="1" s="1"/>
  <c r="O30" i="1"/>
  <c r="G33" i="8"/>
  <c r="K32" i="1"/>
  <c r="K33" i="1"/>
  <c r="M22" i="1"/>
  <c r="K30" i="1"/>
  <c r="E278" i="15"/>
  <c r="K278" i="15" s="1"/>
  <c r="E31" i="7"/>
  <c r="O28" i="1"/>
  <c r="K22" i="1"/>
  <c r="M21" i="1"/>
  <c r="E285" i="15"/>
  <c r="K285" i="15" s="1"/>
  <c r="J115" i="15"/>
  <c r="E280" i="15"/>
  <c r="K280" i="15" s="1"/>
  <c r="E33" i="7"/>
  <c r="G16" i="5"/>
  <c r="I31" i="15"/>
  <c r="E13" i="7" s="1"/>
  <c r="O26" i="1"/>
  <c r="H2080" i="3"/>
  <c r="F61" i="7" s="1"/>
  <c r="G61" i="7" s="1"/>
  <c r="G5" i="13"/>
  <c r="G10" i="13"/>
  <c r="G35" i="13"/>
  <c r="F17" i="1"/>
  <c r="G17" i="1" s="1"/>
  <c r="F11" i="1"/>
  <c r="F19" i="1" s="1"/>
  <c r="F20" i="1" s="1"/>
  <c r="G20" i="1" s="1"/>
  <c r="H2449" i="3"/>
  <c r="G23" i="5"/>
  <c r="D24" i="5"/>
  <c r="E24" i="1"/>
  <c r="G34" i="13"/>
  <c r="G23" i="13"/>
  <c r="E26" i="1"/>
  <c r="L26" i="1" s="1"/>
  <c r="M26" i="1" s="1"/>
  <c r="E28" i="1"/>
  <c r="L28" i="1" s="1"/>
  <c r="M28" i="1" s="1"/>
  <c r="O22" i="1"/>
  <c r="K24" i="1"/>
  <c r="H77" i="15"/>
  <c r="E267" i="15" s="1"/>
  <c r="K267" i="15" s="1"/>
  <c r="E20" i="1"/>
  <c r="I315" i="15"/>
  <c r="K315" i="15" s="1"/>
  <c r="E11" i="7"/>
  <c r="I264" i="15"/>
  <c r="K264" i="15" s="1"/>
  <c r="O27" i="1"/>
  <c r="K28" i="1"/>
  <c r="K21" i="1"/>
  <c r="O21" i="1"/>
  <c r="E17" i="1"/>
  <c r="E33" i="1"/>
  <c r="L33" i="1" s="1"/>
  <c r="M33" i="1" s="1"/>
  <c r="G2624" i="3"/>
  <c r="H2624" i="3" s="1"/>
  <c r="H15" i="6"/>
  <c r="I15" i="6" s="1"/>
  <c r="I14" i="6"/>
  <c r="K27" i="1"/>
  <c r="E32" i="1"/>
  <c r="L32" i="1" s="1"/>
  <c r="M32" i="1" s="1"/>
  <c r="J324" i="15"/>
  <c r="K324" i="15" s="1"/>
  <c r="J273" i="15"/>
  <c r="K273" i="15" s="1"/>
  <c r="E25" i="7"/>
  <c r="J323" i="15"/>
  <c r="K323" i="15" s="1"/>
  <c r="J272" i="15"/>
  <c r="K272" i="15" s="1"/>
  <c r="E24" i="7"/>
  <c r="G8" i="13"/>
  <c r="H303" i="15"/>
  <c r="K303" i="15" s="1"/>
  <c r="H354" i="15"/>
  <c r="K354" i="15" s="1"/>
  <c r="E67" i="7"/>
  <c r="E17" i="7"/>
  <c r="G33" i="13"/>
  <c r="D17" i="2"/>
  <c r="E47" i="2" s="1"/>
  <c r="D47" i="2"/>
  <c r="H357" i="15"/>
  <c r="K357" i="15" s="1"/>
  <c r="H306" i="15"/>
  <c r="K306" i="15" s="1"/>
  <c r="E70" i="7"/>
  <c r="G39" i="13"/>
  <c r="G62" i="13"/>
  <c r="G65" i="13"/>
  <c r="G29" i="13"/>
  <c r="C7" i="3"/>
  <c r="C6" i="3"/>
  <c r="G27" i="13"/>
  <c r="D13" i="2"/>
  <c r="C67" i="2"/>
  <c r="C63" i="2"/>
  <c r="C59" i="2"/>
  <c r="D46" i="2"/>
  <c r="E46" i="2" s="1"/>
  <c r="I32" i="1"/>
  <c r="H2719" i="3"/>
  <c r="H2739" i="3" s="1"/>
  <c r="K2722" i="3"/>
  <c r="O19" i="1"/>
  <c r="N20" i="1"/>
  <c r="O20" i="1" s="1"/>
  <c r="H2689" i="3"/>
  <c r="G37" i="13"/>
  <c r="E86" i="15"/>
  <c r="I60" i="15"/>
  <c r="G40" i="13"/>
  <c r="E277" i="15"/>
  <c r="K277" i="15" s="1"/>
  <c r="E328" i="15"/>
  <c r="K328" i="15" s="1"/>
  <c r="E30" i="7"/>
  <c r="M19" i="1"/>
  <c r="L20" i="1"/>
  <c r="M20" i="1" s="1"/>
  <c r="F50" i="4"/>
  <c r="F52" i="4" s="1"/>
  <c r="G17" i="5" s="1"/>
  <c r="D2414" i="3"/>
  <c r="D2270" i="3"/>
  <c r="D1980" i="3"/>
  <c r="D1884" i="3"/>
  <c r="D2462" i="3"/>
  <c r="D2028" i="3"/>
  <c r="D1692" i="3"/>
  <c r="D910" i="3"/>
  <c r="D862" i="3"/>
  <c r="D334" i="3"/>
  <c r="D28" i="3"/>
  <c r="K48" i="2"/>
  <c r="D2752" i="3"/>
  <c r="D1246" i="3"/>
  <c r="D1102" i="3"/>
  <c r="D620" i="3"/>
  <c r="I48" i="2"/>
  <c r="D2702" i="3"/>
  <c r="D2366" i="3"/>
  <c r="D2318" i="3"/>
  <c r="D2222" i="3"/>
  <c r="D1932" i="3"/>
  <c r="D1836" i="3"/>
  <c r="D1482" i="3"/>
  <c r="D1198" i="3"/>
  <c r="D1294" i="3"/>
  <c r="D1150" i="3"/>
  <c r="D478" i="3"/>
  <c r="D108" i="3"/>
  <c r="G48" i="2"/>
  <c r="D2174" i="3"/>
  <c r="F2174" i="3" s="1"/>
  <c r="H2174" i="3" s="1"/>
  <c r="D572" i="3"/>
  <c r="D286" i="3"/>
  <c r="D1740" i="3"/>
  <c r="D1434" i="3"/>
  <c r="D1338" i="3"/>
  <c r="D2606" i="3"/>
  <c r="D2510" i="3"/>
  <c r="D1788" i="3"/>
  <c r="D958" i="3"/>
  <c r="D2558" i="3"/>
  <c r="D1386" i="3"/>
  <c r="D668" i="3"/>
  <c r="H48" i="2"/>
  <c r="D814" i="3"/>
  <c r="D187" i="3"/>
  <c r="D2654" i="3"/>
  <c r="D2124" i="3"/>
  <c r="D1054" i="3"/>
  <c r="D766" i="3"/>
  <c r="D526" i="3"/>
  <c r="D61" i="3"/>
  <c r="F48" i="2"/>
  <c r="D430" i="3"/>
  <c r="J48" i="2"/>
  <c r="D1644" i="3"/>
  <c r="D718" i="3"/>
  <c r="D253" i="3"/>
  <c r="D155" i="3"/>
  <c r="D220" i="3"/>
  <c r="D1006" i="3"/>
  <c r="D382" i="3"/>
  <c r="D35" i="1"/>
  <c r="H332" i="15"/>
  <c r="K332" i="15" s="1"/>
  <c r="H281" i="15"/>
  <c r="K281" i="15" s="1"/>
  <c r="E35" i="7"/>
  <c r="H173" i="15"/>
  <c r="H11" i="1"/>
  <c r="H19" i="1" s="1"/>
  <c r="H17" i="1"/>
  <c r="I17" i="1" s="1"/>
  <c r="I33" i="1"/>
  <c r="G11" i="13"/>
  <c r="E85" i="15"/>
  <c r="I59" i="15"/>
  <c r="E276" i="15"/>
  <c r="K276" i="15" s="1"/>
  <c r="E327" i="15"/>
  <c r="K327" i="15" s="1"/>
  <c r="E29" i="7"/>
  <c r="G38" i="13"/>
  <c r="D11" i="15"/>
  <c r="I10" i="15"/>
  <c r="C491" i="3"/>
  <c r="C490" i="3"/>
  <c r="I26" i="1"/>
  <c r="B21" i="64" l="1"/>
  <c r="B22" i="64"/>
  <c r="E21" i="64"/>
  <c r="H316" i="15"/>
  <c r="K316" i="15" s="1"/>
  <c r="H57" i="13"/>
  <c r="I57" i="13" s="1"/>
  <c r="K57" i="13" s="1"/>
  <c r="L57" i="13" s="1"/>
  <c r="K20" i="1"/>
  <c r="K35" i="1" s="1"/>
  <c r="L49" i="2" s="1"/>
  <c r="G18" i="5"/>
  <c r="E318" i="15"/>
  <c r="K318" i="15" s="1"/>
  <c r="I64" i="15"/>
  <c r="M35" i="1"/>
  <c r="K20" i="2" s="1"/>
  <c r="L20" i="2" s="1"/>
  <c r="I90" i="15"/>
  <c r="E319" i="15" s="1"/>
  <c r="K319" i="15" s="1"/>
  <c r="G35" i="1"/>
  <c r="L47" i="2" s="1"/>
  <c r="J10" i="6"/>
  <c r="E19" i="7"/>
  <c r="N35" i="1"/>
  <c r="L35" i="1"/>
  <c r="G28" i="13"/>
  <c r="G31" i="13"/>
  <c r="O35" i="1"/>
  <c r="K21" i="2" s="1"/>
  <c r="L21" i="2" s="1"/>
  <c r="D25" i="5"/>
  <c r="G25" i="5" s="1"/>
  <c r="G24" i="5"/>
  <c r="E35" i="1"/>
  <c r="G66" i="13"/>
  <c r="D12" i="15"/>
  <c r="I11" i="15"/>
  <c r="G7" i="13"/>
  <c r="G18" i="13"/>
  <c r="G19" i="13"/>
  <c r="G25" i="13"/>
  <c r="E317" i="15"/>
  <c r="K317" i="15" s="1"/>
  <c r="E266" i="15"/>
  <c r="K266" i="15" s="1"/>
  <c r="E18" i="7"/>
  <c r="G9" i="13"/>
  <c r="G26" i="13"/>
  <c r="G17" i="13"/>
  <c r="D1931" i="3"/>
  <c r="D2557" i="3"/>
  <c r="D2365" i="3"/>
  <c r="D2221" i="3"/>
  <c r="D2123" i="3"/>
  <c r="D1385" i="3"/>
  <c r="D1337" i="3"/>
  <c r="D765" i="3"/>
  <c r="D186" i="3"/>
  <c r="G46" i="2"/>
  <c r="D2605" i="3"/>
  <c r="D1787" i="3"/>
  <c r="D1053" i="3"/>
  <c r="D813" i="3"/>
  <c r="D571" i="3"/>
  <c r="D219" i="3"/>
  <c r="K46" i="2"/>
  <c r="D2173" i="3"/>
  <c r="D2653" i="3"/>
  <c r="D2461" i="3"/>
  <c r="D957" i="3"/>
  <c r="D525" i="3"/>
  <c r="D2413" i="3"/>
  <c r="D2317" i="3"/>
  <c r="D1739" i="3"/>
  <c r="D1481" i="3"/>
  <c r="D1433" i="3"/>
  <c r="D429" i="3"/>
  <c r="F46" i="2"/>
  <c r="D1643" i="3"/>
  <c r="D1529" i="3"/>
  <c r="D1293" i="3"/>
  <c r="D667" i="3"/>
  <c r="D619" i="3"/>
  <c r="D477" i="3"/>
  <c r="D107" i="3"/>
  <c r="D2751" i="3"/>
  <c r="D1005" i="3"/>
  <c r="D2027" i="3"/>
  <c r="D1835" i="3"/>
  <c r="D1595" i="3"/>
  <c r="D1245" i="3"/>
  <c r="D1197" i="3"/>
  <c r="D909" i="3"/>
  <c r="D60" i="3"/>
  <c r="I46" i="2"/>
  <c r="J46" i="2"/>
  <c r="D1979" i="3"/>
  <c r="D1101" i="3"/>
  <c r="D381" i="3"/>
  <c r="D333" i="3"/>
  <c r="D154" i="3"/>
  <c r="D2701" i="3"/>
  <c r="H46" i="2"/>
  <c r="D285" i="3"/>
  <c r="D717" i="3"/>
  <c r="D252" i="3"/>
  <c r="D1562" i="3"/>
  <c r="D1149" i="3"/>
  <c r="D1691" i="3"/>
  <c r="D2509" i="3"/>
  <c r="D2269" i="3"/>
  <c r="D1883" i="3"/>
  <c r="D861" i="3"/>
  <c r="D27" i="3"/>
  <c r="J47" i="2"/>
  <c r="G47" i="2"/>
  <c r="F47" i="2"/>
  <c r="K47" i="2"/>
  <c r="I47" i="2"/>
  <c r="H47" i="2"/>
  <c r="G36" i="13"/>
  <c r="H20" i="1"/>
  <c r="I20" i="1" s="1"/>
  <c r="I19" i="1"/>
  <c r="G63" i="13"/>
  <c r="E20" i="7"/>
  <c r="G20" i="13"/>
  <c r="H274" i="15"/>
  <c r="K274" i="15" s="1"/>
  <c r="H325" i="15"/>
  <c r="K325" i="15" s="1"/>
  <c r="E26" i="7"/>
  <c r="B23" i="64" l="1"/>
  <c r="E22" i="64"/>
  <c r="K18" i="2"/>
  <c r="D54" i="2" s="1"/>
  <c r="E54" i="2" s="1"/>
  <c r="I35" i="1"/>
  <c r="K19" i="2" s="1"/>
  <c r="L19" i="2" s="1"/>
  <c r="G26" i="5"/>
  <c r="G28" i="5" s="1"/>
  <c r="G30" i="5" s="1"/>
  <c r="G32" i="5" s="1"/>
  <c r="G13" i="13"/>
  <c r="E268" i="15"/>
  <c r="K268" i="15" s="1"/>
  <c r="J312" i="15" s="1"/>
  <c r="M312" i="15" s="1"/>
  <c r="G21" i="13"/>
  <c r="L46" i="2"/>
  <c r="K17" i="2"/>
  <c r="J363" i="15"/>
  <c r="E48" i="7" s="1"/>
  <c r="O57" i="13"/>
  <c r="N57" i="13"/>
  <c r="M57" i="13"/>
  <c r="H35" i="1"/>
  <c r="G16" i="13"/>
  <c r="I12" i="15"/>
  <c r="D13" i="15"/>
  <c r="G15" i="13"/>
  <c r="G14" i="13"/>
  <c r="B24" i="64" l="1"/>
  <c r="E24" i="64" s="1"/>
  <c r="E23" i="64"/>
  <c r="D58" i="2"/>
  <c r="E58" i="2" s="1"/>
  <c r="D66" i="2"/>
  <c r="E66" i="2" s="1"/>
  <c r="F66" i="2" s="1"/>
  <c r="D62" i="2"/>
  <c r="E62" i="2" s="1"/>
  <c r="L18" i="2"/>
  <c r="L48" i="2"/>
  <c r="E718" i="3" s="1"/>
  <c r="F718" i="3" s="1"/>
  <c r="H718" i="3" s="1"/>
  <c r="M363" i="15"/>
  <c r="E47" i="7"/>
  <c r="F1499" i="3"/>
  <c r="H1499" i="3" s="1"/>
  <c r="H1517" i="3" s="1"/>
  <c r="H1534" i="3" s="1"/>
  <c r="G22" i="13"/>
  <c r="E22" i="10"/>
  <c r="I81" i="13"/>
  <c r="K80" i="13" s="1"/>
  <c r="K83" i="13" s="1"/>
  <c r="D59" i="2"/>
  <c r="D67" i="2"/>
  <c r="D55" i="2"/>
  <c r="L17" i="2"/>
  <c r="D63" i="2"/>
  <c r="E1979" i="3"/>
  <c r="F1979" i="3" s="1"/>
  <c r="H1979" i="3" s="1"/>
  <c r="E2701" i="3"/>
  <c r="F2701" i="3" s="1"/>
  <c r="H2701" i="3" s="1"/>
  <c r="E1883" i="3"/>
  <c r="F1883" i="3" s="1"/>
  <c r="H1883" i="3" s="1"/>
  <c r="E1595" i="3"/>
  <c r="F1595" i="3" s="1"/>
  <c r="H1595" i="3" s="1"/>
  <c r="H1598" i="3" s="1"/>
  <c r="H1600" i="3" s="1"/>
  <c r="E1385" i="3"/>
  <c r="F1385" i="3" s="1"/>
  <c r="H1385" i="3" s="1"/>
  <c r="E1562" i="3"/>
  <c r="F1562" i="3" s="1"/>
  <c r="H1562" i="3" s="1"/>
  <c r="H1565" i="3" s="1"/>
  <c r="E1554" i="3" s="1"/>
  <c r="H1554" i="3" s="1"/>
  <c r="H1558" i="3" s="1"/>
  <c r="H1567" i="3" s="1"/>
  <c r="E2557" i="3"/>
  <c r="F2557" i="3" s="1"/>
  <c r="H2557" i="3" s="1"/>
  <c r="E429" i="3"/>
  <c r="F429" i="3" s="1"/>
  <c r="H429" i="3" s="1"/>
  <c r="E1529" i="3"/>
  <c r="F1529" i="3" s="1"/>
  <c r="H1529" i="3" s="1"/>
  <c r="H1532" i="3" s="1"/>
  <c r="E2413" i="3"/>
  <c r="F2413" i="3" s="1"/>
  <c r="H2413" i="3" s="1"/>
  <c r="E525" i="3"/>
  <c r="F525" i="3" s="1"/>
  <c r="H525" i="3" s="1"/>
  <c r="E2365" i="3"/>
  <c r="F2365" i="3" s="1"/>
  <c r="H2365" i="3" s="1"/>
  <c r="E252" i="3"/>
  <c r="F252" i="3" s="1"/>
  <c r="H252" i="3" s="1"/>
  <c r="E909" i="3"/>
  <c r="F909" i="3" s="1"/>
  <c r="H909" i="3" s="1"/>
  <c r="E2461" i="3"/>
  <c r="F2461" i="3" s="1"/>
  <c r="H2461" i="3" s="1"/>
  <c r="E186" i="3"/>
  <c r="F186" i="3" s="1"/>
  <c r="H186" i="3" s="1"/>
  <c r="E2509" i="3"/>
  <c r="F2509" i="3" s="1"/>
  <c r="H2509" i="3" s="1"/>
  <c r="E1101" i="3"/>
  <c r="F1101" i="3" s="1"/>
  <c r="H1101" i="3" s="1"/>
  <c r="E1197" i="3"/>
  <c r="F1197" i="3" s="1"/>
  <c r="H1197" i="3" s="1"/>
  <c r="E1149" i="3"/>
  <c r="F1149" i="3" s="1"/>
  <c r="H1149" i="3" s="1"/>
  <c r="E1337" i="3"/>
  <c r="F1337" i="3" s="1"/>
  <c r="H1337" i="3" s="1"/>
  <c r="E2123" i="3"/>
  <c r="F2123" i="3" s="1"/>
  <c r="H2123" i="3" s="1"/>
  <c r="E477" i="3"/>
  <c r="F477" i="3" s="1"/>
  <c r="H477" i="3" s="1"/>
  <c r="E861" i="3"/>
  <c r="F861" i="3" s="1"/>
  <c r="H861" i="3" s="1"/>
  <c r="E2317" i="3"/>
  <c r="F2317" i="3" s="1"/>
  <c r="H2317" i="3" s="1"/>
  <c r="E1053" i="3"/>
  <c r="F1053" i="3" s="1"/>
  <c r="H1053" i="3" s="1"/>
  <c r="E765" i="3"/>
  <c r="F765" i="3" s="1"/>
  <c r="H765" i="3" s="1"/>
  <c r="E1005" i="3"/>
  <c r="F1005" i="3" s="1"/>
  <c r="H1005" i="3" s="1"/>
  <c r="E381" i="3"/>
  <c r="F381" i="3" s="1"/>
  <c r="H381" i="3" s="1"/>
  <c r="E2027" i="3"/>
  <c r="F2027" i="3" s="1"/>
  <c r="H2027" i="3" s="1"/>
  <c r="E1293" i="3"/>
  <c r="F1293" i="3" s="1"/>
  <c r="H1293" i="3" s="1"/>
  <c r="E2269" i="3"/>
  <c r="F2269" i="3" s="1"/>
  <c r="H2269" i="3" s="1"/>
  <c r="E154" i="3"/>
  <c r="F154" i="3" s="1"/>
  <c r="H154" i="3" s="1"/>
  <c r="E1691" i="3"/>
  <c r="F1691" i="3" s="1"/>
  <c r="H1691" i="3" s="1"/>
  <c r="E2605" i="3"/>
  <c r="F2605" i="3" s="1"/>
  <c r="H2605" i="3" s="1"/>
  <c r="E717" i="3"/>
  <c r="F717" i="3" s="1"/>
  <c r="H717" i="3" s="1"/>
  <c r="E1481" i="3"/>
  <c r="F1481" i="3" s="1"/>
  <c r="H1481" i="3" s="1"/>
  <c r="E333" i="3"/>
  <c r="F333" i="3" s="1"/>
  <c r="H333" i="3" s="1"/>
  <c r="E2173" i="3"/>
  <c r="F2173" i="3" s="1"/>
  <c r="H2173" i="3" s="1"/>
  <c r="H2176" i="3" s="1"/>
  <c r="E619" i="3"/>
  <c r="F619" i="3" s="1"/>
  <c r="H619" i="3" s="1"/>
  <c r="E107" i="3"/>
  <c r="F107" i="3" s="1"/>
  <c r="H107" i="3" s="1"/>
  <c r="E667" i="3"/>
  <c r="F667" i="3" s="1"/>
  <c r="H667" i="3" s="1"/>
  <c r="E27" i="3"/>
  <c r="F27" i="3" s="1"/>
  <c r="H27" i="3" s="1"/>
  <c r="E1931" i="3"/>
  <c r="F1931" i="3" s="1"/>
  <c r="H1931" i="3" s="1"/>
  <c r="E219" i="3"/>
  <c r="F219" i="3" s="1"/>
  <c r="H219" i="3" s="1"/>
  <c r="E1835" i="3"/>
  <c r="F1835" i="3" s="1"/>
  <c r="H1835" i="3" s="1"/>
  <c r="E571" i="3"/>
  <c r="F571" i="3" s="1"/>
  <c r="H571" i="3" s="1"/>
  <c r="E1739" i="3"/>
  <c r="F1739" i="3" s="1"/>
  <c r="H1739" i="3" s="1"/>
  <c r="E285" i="3"/>
  <c r="F285" i="3" s="1"/>
  <c r="H285" i="3" s="1"/>
  <c r="E2653" i="3"/>
  <c r="F2653" i="3" s="1"/>
  <c r="H2653" i="3" s="1"/>
  <c r="E1245" i="3"/>
  <c r="F1245" i="3" s="1"/>
  <c r="H1245" i="3" s="1"/>
  <c r="E957" i="3"/>
  <c r="F957" i="3" s="1"/>
  <c r="H957" i="3" s="1"/>
  <c r="E2751" i="3"/>
  <c r="F2751" i="3" s="1"/>
  <c r="H2751" i="3" s="1"/>
  <c r="E2221" i="3"/>
  <c r="F2221" i="3" s="1"/>
  <c r="H2221" i="3" s="1"/>
  <c r="E1433" i="3"/>
  <c r="F1433" i="3" s="1"/>
  <c r="H1433" i="3" s="1"/>
  <c r="E1787" i="3"/>
  <c r="F1787" i="3" s="1"/>
  <c r="H1787" i="3" s="1"/>
  <c r="E60" i="3"/>
  <c r="F60" i="3" s="1"/>
  <c r="H60" i="3" s="1"/>
  <c r="E813" i="3"/>
  <c r="F813" i="3" s="1"/>
  <c r="H813" i="3" s="1"/>
  <c r="E1643" i="3"/>
  <c r="F1643" i="3" s="1"/>
  <c r="H1643" i="3" s="1"/>
  <c r="F54" i="2"/>
  <c r="C30" i="14"/>
  <c r="D31" i="14" s="1"/>
  <c r="E2165" i="3"/>
  <c r="H2165" i="3" s="1"/>
  <c r="H2169" i="3" s="1"/>
  <c r="H2178" i="3" s="1"/>
  <c r="D14" i="15"/>
  <c r="I13" i="15"/>
  <c r="F58" i="2"/>
  <c r="F62" i="2"/>
  <c r="E2654" i="3"/>
  <c r="F2654" i="3" s="1"/>
  <c r="H2654" i="3" s="1"/>
  <c r="E2558" i="3"/>
  <c r="F2558" i="3" s="1"/>
  <c r="H2558" i="3" s="1"/>
  <c r="E2028" i="3"/>
  <c r="F2028" i="3" s="1"/>
  <c r="H2028" i="3" s="1"/>
  <c r="E334" i="3"/>
  <c r="F334" i="3" s="1"/>
  <c r="H334" i="3" s="1"/>
  <c r="E1054" i="3"/>
  <c r="F1054" i="3" s="1"/>
  <c r="H1054" i="3" s="1"/>
  <c r="E1006" i="3"/>
  <c r="F1006" i="3" s="1"/>
  <c r="H1006" i="3" s="1"/>
  <c r="E2222" i="3"/>
  <c r="F2222" i="3" s="1"/>
  <c r="H2222" i="3" s="1"/>
  <c r="E2318" i="3"/>
  <c r="F2318" i="3" s="1"/>
  <c r="H2318" i="3" s="1"/>
  <c r="H2320" i="3" s="1"/>
  <c r="E2270" i="3"/>
  <c r="F2270" i="3" s="1"/>
  <c r="H2270" i="3" s="1"/>
  <c r="E187" i="3"/>
  <c r="F187" i="3" s="1"/>
  <c r="H187" i="3" s="1"/>
  <c r="E108" i="3"/>
  <c r="F108" i="3" s="1"/>
  <c r="H108" i="3" s="1"/>
  <c r="E26" i="64" l="1"/>
  <c r="E28" i="64" s="1"/>
  <c r="M81" i="13"/>
  <c r="E1740" i="3"/>
  <c r="F1740" i="3" s="1"/>
  <c r="H1740" i="3" s="1"/>
  <c r="E1386" i="3"/>
  <c r="F1386" i="3" s="1"/>
  <c r="H1386" i="3" s="1"/>
  <c r="H1388" i="3" s="1"/>
  <c r="E814" i="3"/>
  <c r="F814" i="3" s="1"/>
  <c r="H814" i="3" s="1"/>
  <c r="H189" i="3"/>
  <c r="H2560" i="3"/>
  <c r="H2030" i="3"/>
  <c r="H2032" i="3" s="1"/>
  <c r="H110" i="3"/>
  <c r="E28" i="3"/>
  <c r="F28" i="3" s="1"/>
  <c r="H28" i="3" s="1"/>
  <c r="H30" i="3" s="1"/>
  <c r="E2414" i="3"/>
  <c r="F2414" i="3" s="1"/>
  <c r="H2414" i="3" s="1"/>
  <c r="H2416" i="3" s="1"/>
  <c r="E2405" i="3" s="1"/>
  <c r="H2405" i="3" s="1"/>
  <c r="H2409" i="3" s="1"/>
  <c r="E862" i="3"/>
  <c r="F862" i="3" s="1"/>
  <c r="H862" i="3" s="1"/>
  <c r="H864" i="3" s="1"/>
  <c r="E853" i="3" s="1"/>
  <c r="H853" i="3" s="1"/>
  <c r="H857" i="3" s="1"/>
  <c r="E1434" i="3"/>
  <c r="F1434" i="3" s="1"/>
  <c r="H1434" i="3" s="1"/>
  <c r="H1436" i="3" s="1"/>
  <c r="E1425" i="3" s="1"/>
  <c r="H1425" i="3" s="1"/>
  <c r="H1429" i="3" s="1"/>
  <c r="H1438" i="3" s="1"/>
  <c r="E1198" i="3"/>
  <c r="F1198" i="3" s="1"/>
  <c r="H1198" i="3" s="1"/>
  <c r="H1200" i="3" s="1"/>
  <c r="E1189" i="3" s="1"/>
  <c r="H1189" i="3" s="1"/>
  <c r="H1193" i="3" s="1"/>
  <c r="H1202" i="3" s="1"/>
  <c r="E1932" i="3"/>
  <c r="F1932" i="3" s="1"/>
  <c r="H1932" i="3" s="1"/>
  <c r="E1692" i="3"/>
  <c r="F1692" i="3" s="1"/>
  <c r="H1692" i="3" s="1"/>
  <c r="H1694" i="3" s="1"/>
  <c r="E2752" i="3"/>
  <c r="F2752" i="3" s="1"/>
  <c r="H2752" i="3" s="1"/>
  <c r="H2754" i="3" s="1"/>
  <c r="E2743" i="3" s="1"/>
  <c r="H2743" i="3" s="1"/>
  <c r="H2747" i="3" s="1"/>
  <c r="H2756" i="3" s="1"/>
  <c r="E61" i="3"/>
  <c r="F61" i="3" s="1"/>
  <c r="H61" i="3" s="1"/>
  <c r="H63" i="3" s="1"/>
  <c r="E52" i="3" s="1"/>
  <c r="H52" i="3" s="1"/>
  <c r="H56" i="3" s="1"/>
  <c r="H65" i="3" s="1"/>
  <c r="E155" i="3"/>
  <c r="F155" i="3" s="1"/>
  <c r="H155" i="3" s="1"/>
  <c r="H157" i="3" s="1"/>
  <c r="E146" i="3" s="1"/>
  <c r="H146" i="3" s="1"/>
  <c r="H150" i="3" s="1"/>
  <c r="H159" i="3" s="1"/>
  <c r="E526" i="3"/>
  <c r="F526" i="3" s="1"/>
  <c r="H526" i="3" s="1"/>
  <c r="H528" i="3" s="1"/>
  <c r="E517" i="3" s="1"/>
  <c r="H517" i="3" s="1"/>
  <c r="H521" i="3" s="1"/>
  <c r="E620" i="3"/>
  <c r="F620" i="3" s="1"/>
  <c r="H620" i="3" s="1"/>
  <c r="H622" i="3" s="1"/>
  <c r="E611" i="3" s="1"/>
  <c r="H611" i="3" s="1"/>
  <c r="H615" i="3" s="1"/>
  <c r="E1294" i="3"/>
  <c r="F1294" i="3" s="1"/>
  <c r="H1294" i="3" s="1"/>
  <c r="H1296" i="3" s="1"/>
  <c r="E430" i="3"/>
  <c r="F430" i="3" s="1"/>
  <c r="H430" i="3" s="1"/>
  <c r="E382" i="3"/>
  <c r="F382" i="3" s="1"/>
  <c r="H382" i="3" s="1"/>
  <c r="H384" i="3" s="1"/>
  <c r="E373" i="3" s="1"/>
  <c r="H373" i="3" s="1"/>
  <c r="H377" i="3" s="1"/>
  <c r="E766" i="3"/>
  <c r="F766" i="3" s="1"/>
  <c r="H766" i="3" s="1"/>
  <c r="H768" i="3" s="1"/>
  <c r="E757" i="3" s="1"/>
  <c r="H757" i="3" s="1"/>
  <c r="H761" i="3" s="1"/>
  <c r="H770" i="3" s="1"/>
  <c r="E1482" i="3"/>
  <c r="F1482" i="3" s="1"/>
  <c r="H1482" i="3" s="1"/>
  <c r="H1484" i="3" s="1"/>
  <c r="E1473" i="3" s="1"/>
  <c r="H1473" i="3" s="1"/>
  <c r="H1477" i="3" s="1"/>
  <c r="E668" i="3"/>
  <c r="F668" i="3" s="1"/>
  <c r="H668" i="3" s="1"/>
  <c r="H670" i="3" s="1"/>
  <c r="E659" i="3" s="1"/>
  <c r="H659" i="3" s="1"/>
  <c r="H663" i="3" s="1"/>
  <c r="H672" i="3" s="1"/>
  <c r="E1644" i="3"/>
  <c r="F1644" i="3" s="1"/>
  <c r="H1644" i="3" s="1"/>
  <c r="H1646" i="3" s="1"/>
  <c r="E1635" i="3" s="1"/>
  <c r="H1635" i="3" s="1"/>
  <c r="H1639" i="3" s="1"/>
  <c r="H1648" i="3" s="1"/>
  <c r="E478" i="3"/>
  <c r="F478" i="3" s="1"/>
  <c r="H478" i="3" s="1"/>
  <c r="H480" i="3" s="1"/>
  <c r="E469" i="3" s="1"/>
  <c r="H469" i="3" s="1"/>
  <c r="H473" i="3" s="1"/>
  <c r="E1788" i="3"/>
  <c r="F1788" i="3" s="1"/>
  <c r="H1788" i="3" s="1"/>
  <c r="H1790" i="3" s="1"/>
  <c r="E1779" i="3" s="1"/>
  <c r="H1779" i="3" s="1"/>
  <c r="H1783" i="3" s="1"/>
  <c r="H1792" i="3" s="1"/>
  <c r="H816" i="3"/>
  <c r="H2656" i="3"/>
  <c r="E2366" i="3"/>
  <c r="F2366" i="3" s="1"/>
  <c r="H2366" i="3" s="1"/>
  <c r="H2368" i="3" s="1"/>
  <c r="E2357" i="3" s="1"/>
  <c r="H2357" i="3" s="1"/>
  <c r="H2361" i="3" s="1"/>
  <c r="E1150" i="3"/>
  <c r="F1150" i="3" s="1"/>
  <c r="H1150" i="3" s="1"/>
  <c r="H1152" i="3" s="1"/>
  <c r="E1141" i="3" s="1"/>
  <c r="H1141" i="3" s="1"/>
  <c r="H1145" i="3" s="1"/>
  <c r="H1154" i="3" s="1"/>
  <c r="E1836" i="3"/>
  <c r="F1836" i="3" s="1"/>
  <c r="H1836" i="3" s="1"/>
  <c r="H1838" i="3" s="1"/>
  <c r="E1827" i="3" s="1"/>
  <c r="H1827" i="3" s="1"/>
  <c r="H1831" i="3" s="1"/>
  <c r="H1840" i="3" s="1"/>
  <c r="E910" i="3"/>
  <c r="F910" i="3" s="1"/>
  <c r="H910" i="3" s="1"/>
  <c r="H912" i="3" s="1"/>
  <c r="E901" i="3" s="1"/>
  <c r="H901" i="3" s="1"/>
  <c r="H905" i="3" s="1"/>
  <c r="E1884" i="3"/>
  <c r="F1884" i="3" s="1"/>
  <c r="H1884" i="3" s="1"/>
  <c r="H1886" i="3" s="1"/>
  <c r="E1875" i="3" s="1"/>
  <c r="H1875" i="3" s="1"/>
  <c r="H1879" i="3" s="1"/>
  <c r="H1888" i="3" s="1"/>
  <c r="E1338" i="3"/>
  <c r="F1338" i="3" s="1"/>
  <c r="H1338" i="3" s="1"/>
  <c r="H1340" i="3" s="1"/>
  <c r="E2606" i="3"/>
  <c r="F2606" i="3" s="1"/>
  <c r="H2606" i="3" s="1"/>
  <c r="H2608" i="3" s="1"/>
  <c r="E2597" i="3" s="1"/>
  <c r="H2597" i="3" s="1"/>
  <c r="H2601" i="3" s="1"/>
  <c r="H2610" i="3" s="1"/>
  <c r="E958" i="3"/>
  <c r="F958" i="3" s="1"/>
  <c r="H958" i="3" s="1"/>
  <c r="E253" i="3"/>
  <c r="F253" i="3" s="1"/>
  <c r="H253" i="3" s="1"/>
  <c r="H255" i="3" s="1"/>
  <c r="E244" i="3" s="1"/>
  <c r="H244" i="3" s="1"/>
  <c r="H248" i="3" s="1"/>
  <c r="H257" i="3" s="1"/>
  <c r="E286" i="3"/>
  <c r="F286" i="3" s="1"/>
  <c r="H286" i="3" s="1"/>
  <c r="H288" i="3" s="1"/>
  <c r="E277" i="3" s="1"/>
  <c r="H277" i="3" s="1"/>
  <c r="H281" i="3" s="1"/>
  <c r="H290" i="3" s="1"/>
  <c r="E2462" i="3"/>
  <c r="F2462" i="3" s="1"/>
  <c r="H2462" i="3" s="1"/>
  <c r="H2464" i="3" s="1"/>
  <c r="E2453" i="3" s="1"/>
  <c r="H2453" i="3" s="1"/>
  <c r="H2457" i="3" s="1"/>
  <c r="E1980" i="3"/>
  <c r="F1980" i="3" s="1"/>
  <c r="H1980" i="3" s="1"/>
  <c r="H1982" i="3" s="1"/>
  <c r="E1971" i="3" s="1"/>
  <c r="H1971" i="3" s="1"/>
  <c r="H1975" i="3" s="1"/>
  <c r="H1984" i="3" s="1"/>
  <c r="E2124" i="3"/>
  <c r="F2124" i="3" s="1"/>
  <c r="H2124" i="3" s="1"/>
  <c r="H2126" i="3" s="1"/>
  <c r="E2115" i="3" s="1"/>
  <c r="H2115" i="3" s="1"/>
  <c r="H2119" i="3" s="1"/>
  <c r="E1246" i="3"/>
  <c r="F1246" i="3" s="1"/>
  <c r="H1246" i="3" s="1"/>
  <c r="H1248" i="3" s="1"/>
  <c r="E1237" i="3" s="1"/>
  <c r="H1237" i="3" s="1"/>
  <c r="H1241" i="3" s="1"/>
  <c r="H1250" i="3" s="1"/>
  <c r="E572" i="3"/>
  <c r="F572" i="3" s="1"/>
  <c r="H572" i="3" s="1"/>
  <c r="H574" i="3" s="1"/>
  <c r="E563" i="3" s="1"/>
  <c r="H563" i="3" s="1"/>
  <c r="H567" i="3" s="1"/>
  <c r="E1102" i="3"/>
  <c r="F1102" i="3" s="1"/>
  <c r="H1102" i="3" s="1"/>
  <c r="H1104" i="3" s="1"/>
  <c r="E1093" i="3" s="1"/>
  <c r="H1093" i="3" s="1"/>
  <c r="H1097" i="3" s="1"/>
  <c r="E220" i="3"/>
  <c r="F220" i="3" s="1"/>
  <c r="H220" i="3" s="1"/>
  <c r="H222" i="3" s="1"/>
  <c r="E211" i="3" s="1"/>
  <c r="H211" i="3" s="1"/>
  <c r="H215" i="3" s="1"/>
  <c r="E2702" i="3"/>
  <c r="F2702" i="3" s="1"/>
  <c r="H2702" i="3" s="1"/>
  <c r="H2704" i="3" s="1"/>
  <c r="E2693" i="3" s="1"/>
  <c r="H2693" i="3" s="1"/>
  <c r="H2697" i="3" s="1"/>
  <c r="H2706" i="3" s="1"/>
  <c r="E2510" i="3"/>
  <c r="F2510" i="3" s="1"/>
  <c r="H2510" i="3" s="1"/>
  <c r="H2512" i="3" s="1"/>
  <c r="E2501" i="3" s="1"/>
  <c r="H2501" i="3" s="1"/>
  <c r="H2505" i="3" s="1"/>
  <c r="H2514" i="3" s="1"/>
  <c r="G43" i="13"/>
  <c r="H432" i="3"/>
  <c r="E421" i="3" s="1"/>
  <c r="H421" i="3" s="1"/>
  <c r="H425" i="3" s="1"/>
  <c r="H2272" i="3"/>
  <c r="E2261" i="3" s="1"/>
  <c r="H2261" i="3" s="1"/>
  <c r="H2265" i="3" s="1"/>
  <c r="H2274" i="3" s="1"/>
  <c r="H1056" i="3"/>
  <c r="E1045" i="3" s="1"/>
  <c r="H1045" i="3" s="1"/>
  <c r="H1049" i="3" s="1"/>
  <c r="H1742" i="3"/>
  <c r="E1731" i="3" s="1"/>
  <c r="H1731" i="3" s="1"/>
  <c r="H1735" i="3" s="1"/>
  <c r="H1744" i="3" s="1"/>
  <c r="H2224" i="3"/>
  <c r="E2213" i="3" s="1"/>
  <c r="H2213" i="3" s="1"/>
  <c r="H2217" i="3" s="1"/>
  <c r="H2226" i="3" s="1"/>
  <c r="H1008" i="3"/>
  <c r="E997" i="3" s="1"/>
  <c r="H997" i="3" s="1"/>
  <c r="H1001" i="3" s="1"/>
  <c r="G44" i="13"/>
  <c r="H720" i="3"/>
  <c r="E709" i="3" s="1"/>
  <c r="H709" i="3" s="1"/>
  <c r="H713" i="3" s="1"/>
  <c r="H722" i="3" s="1"/>
  <c r="F48" i="7"/>
  <c r="G48" i="7" s="1"/>
  <c r="E55" i="2"/>
  <c r="I54" i="2"/>
  <c r="H336" i="3"/>
  <c r="E325" i="3" s="1"/>
  <c r="H325" i="3" s="1"/>
  <c r="H329" i="3" s="1"/>
  <c r="E67" i="2"/>
  <c r="I66" i="2"/>
  <c r="H44" i="13"/>
  <c r="E63" i="2"/>
  <c r="I62" i="2"/>
  <c r="E59" i="2"/>
  <c r="I58" i="2"/>
  <c r="H1934" i="3"/>
  <c r="E1923" i="3" s="1"/>
  <c r="H1923" i="3" s="1"/>
  <c r="H1927" i="3" s="1"/>
  <c r="H960" i="3"/>
  <c r="E949" i="3" s="1"/>
  <c r="H949" i="3" s="1"/>
  <c r="H953" i="3" s="1"/>
  <c r="E1285" i="3"/>
  <c r="H1285" i="3" s="1"/>
  <c r="H1289" i="3" s="1"/>
  <c r="H1298" i="3" s="1"/>
  <c r="E1377" i="3"/>
  <c r="H1377" i="3" s="1"/>
  <c r="H1381" i="3" s="1"/>
  <c r="H1390" i="3" s="1"/>
  <c r="E178" i="3"/>
  <c r="H178" i="3" s="1"/>
  <c r="H182" i="3" s="1"/>
  <c r="H191" i="3" s="1"/>
  <c r="E2309" i="3"/>
  <c r="H2309" i="3" s="1"/>
  <c r="H2313" i="3" s="1"/>
  <c r="E2549" i="3"/>
  <c r="H2549" i="3" s="1"/>
  <c r="H2553" i="3" s="1"/>
  <c r="H2562" i="3" s="1"/>
  <c r="H60" i="13"/>
  <c r="I60" i="13" s="1"/>
  <c r="F64" i="7"/>
  <c r="G64" i="7" s="1"/>
  <c r="G65" i="7" s="1"/>
  <c r="E99" i="3"/>
  <c r="H99" i="3" s="1"/>
  <c r="H103" i="3" s="1"/>
  <c r="H112" i="3" s="1"/>
  <c r="E805" i="3"/>
  <c r="H805" i="3" s="1"/>
  <c r="H809" i="3" s="1"/>
  <c r="H818" i="3" s="1"/>
  <c r="N31" i="14"/>
  <c r="F31" i="14"/>
  <c r="R31" i="14"/>
  <c r="J31" i="14"/>
  <c r="S31" i="14"/>
  <c r="H31" i="14"/>
  <c r="Q31" i="14"/>
  <c r="G31" i="14"/>
  <c r="P31" i="14"/>
  <c r="E31" i="14"/>
  <c r="O31" i="14"/>
  <c r="M31" i="14"/>
  <c r="L31" i="14"/>
  <c r="K31" i="14"/>
  <c r="I31" i="14"/>
  <c r="H43" i="13"/>
  <c r="F47" i="7"/>
  <c r="G47" i="7" s="1"/>
  <c r="F46" i="7"/>
  <c r="G46" i="7" s="1"/>
  <c r="H42" i="13"/>
  <c r="I42" i="13" s="1"/>
  <c r="E1331" i="3"/>
  <c r="H1331" i="3" s="1"/>
  <c r="H1333" i="3" s="1"/>
  <c r="H1342" i="3" s="1"/>
  <c r="I14" i="15"/>
  <c r="D15" i="15"/>
  <c r="E2019" i="3"/>
  <c r="H2019" i="3" s="1"/>
  <c r="H2023" i="3" s="1"/>
  <c r="E2645" i="3"/>
  <c r="H2645" i="3" s="1"/>
  <c r="H2649" i="3" s="1"/>
  <c r="D28" i="64" l="1"/>
  <c r="D32" i="64" s="1"/>
  <c r="C6" i="64" s="1"/>
  <c r="E1683" i="3"/>
  <c r="H1683" i="3" s="1"/>
  <c r="H1687" i="3" s="1"/>
  <c r="H1696" i="3" s="1"/>
  <c r="H224" i="3"/>
  <c r="F14" i="7" s="1"/>
  <c r="G14" i="7" s="1"/>
  <c r="H2466" i="3"/>
  <c r="E19" i="3"/>
  <c r="H19" i="3" s="1"/>
  <c r="H23" i="3" s="1"/>
  <c r="H32" i="3" s="1"/>
  <c r="H1486" i="3"/>
  <c r="I43" i="13"/>
  <c r="K43" i="13" s="1"/>
  <c r="L43" i="13" s="1"/>
  <c r="H1936" i="3"/>
  <c r="H53" i="13" s="1"/>
  <c r="I53" i="13" s="1"/>
  <c r="H2128" i="3"/>
  <c r="H58" i="13" s="1"/>
  <c r="I58" i="13" s="1"/>
  <c r="I44" i="13"/>
  <c r="K44" i="13" s="1"/>
  <c r="L44" i="13" s="1"/>
  <c r="M44" i="13" s="1"/>
  <c r="F67" i="2"/>
  <c r="G66" i="2"/>
  <c r="H66" i="2" s="1"/>
  <c r="F63" i="2"/>
  <c r="G62" i="2"/>
  <c r="H62" i="2" s="1"/>
  <c r="F55" i="2"/>
  <c r="G54" i="2"/>
  <c r="H54" i="2" s="1"/>
  <c r="G49" i="7"/>
  <c r="F59" i="2"/>
  <c r="G58" i="2"/>
  <c r="H58" i="2" s="1"/>
  <c r="H22" i="13"/>
  <c r="I22" i="13" s="1"/>
  <c r="F26" i="7"/>
  <c r="G26" i="7" s="1"/>
  <c r="H8" i="13"/>
  <c r="I8" i="13" s="1"/>
  <c r="F12" i="7"/>
  <c r="G12" i="7" s="1"/>
  <c r="H49" i="13"/>
  <c r="I49" i="13" s="1"/>
  <c r="F53" i="7"/>
  <c r="G53" i="7" s="1"/>
  <c r="F50" i="7"/>
  <c r="G50" i="7" s="1"/>
  <c r="H46" i="13"/>
  <c r="I46" i="13" s="1"/>
  <c r="G2383" i="3"/>
  <c r="H2383" i="3" s="1"/>
  <c r="H2401" i="3" s="1"/>
  <c r="H2418" i="3" s="1"/>
  <c r="G400" i="3"/>
  <c r="H400" i="3" s="1"/>
  <c r="H417" i="3" s="1"/>
  <c r="H434" i="3" s="1"/>
  <c r="G2335" i="3"/>
  <c r="H2335" i="3" s="1"/>
  <c r="H2353" i="3" s="1"/>
  <c r="H2370" i="3" s="1"/>
  <c r="G1072" i="3"/>
  <c r="H1072" i="3" s="1"/>
  <c r="H1089" i="3" s="1"/>
  <c r="H1106" i="3" s="1"/>
  <c r="G2290" i="3"/>
  <c r="H2290" i="3" s="1"/>
  <c r="H20" i="13"/>
  <c r="I20" i="13" s="1"/>
  <c r="F24" i="7"/>
  <c r="G24" i="7" s="1"/>
  <c r="H33" i="13"/>
  <c r="I33" i="13" s="1"/>
  <c r="F37" i="7"/>
  <c r="G37" i="7" s="1"/>
  <c r="H35" i="13"/>
  <c r="I35" i="13" s="1"/>
  <c r="F39" i="7"/>
  <c r="G39" i="7" s="1"/>
  <c r="H7" i="13"/>
  <c r="I7" i="13" s="1"/>
  <c r="G2626" i="3"/>
  <c r="H2626" i="3" s="1"/>
  <c r="H2641" i="3" s="1"/>
  <c r="H2658" i="3" s="1"/>
  <c r="F11" i="7"/>
  <c r="G11" i="7" s="1"/>
  <c r="H38" i="13"/>
  <c r="I38" i="13" s="1"/>
  <c r="F42" i="7"/>
  <c r="G42" i="7" s="1"/>
  <c r="H54" i="13"/>
  <c r="I54" i="13" s="1"/>
  <c r="F58" i="7"/>
  <c r="G58" i="7" s="1"/>
  <c r="H39" i="13"/>
  <c r="I39" i="13" s="1"/>
  <c r="F43" i="7"/>
  <c r="G43" i="7" s="1"/>
  <c r="H69" i="13"/>
  <c r="I69" i="13" s="1"/>
  <c r="F73" i="7"/>
  <c r="G73" i="7" s="1"/>
  <c r="F15" i="7"/>
  <c r="G15" i="7" s="1"/>
  <c r="H11" i="13"/>
  <c r="I11" i="13" s="1"/>
  <c r="H48" i="13"/>
  <c r="I48" i="13" s="1"/>
  <c r="F52" i="7"/>
  <c r="G52" i="7" s="1"/>
  <c r="F10" i="7"/>
  <c r="H6" i="13"/>
  <c r="G2287" i="3"/>
  <c r="H2287" i="3" s="1"/>
  <c r="G975" i="3"/>
  <c r="H975" i="3" s="1"/>
  <c r="H993" i="3" s="1"/>
  <c r="H1010" i="3" s="1"/>
  <c r="G303" i="3"/>
  <c r="H303" i="3" s="1"/>
  <c r="H321" i="3" s="1"/>
  <c r="H338" i="3" s="1"/>
  <c r="G927" i="3"/>
  <c r="H927" i="3" s="1"/>
  <c r="H945" i="3" s="1"/>
  <c r="H962" i="3" s="1"/>
  <c r="G351" i="3"/>
  <c r="H351" i="3" s="1"/>
  <c r="H369" i="3" s="1"/>
  <c r="H386" i="3" s="1"/>
  <c r="G447" i="3"/>
  <c r="H447" i="3" s="1"/>
  <c r="H465" i="3" s="1"/>
  <c r="H482" i="3" s="1"/>
  <c r="G543" i="3"/>
  <c r="H543" i="3" s="1"/>
  <c r="H559" i="3" s="1"/>
  <c r="H576" i="3" s="1"/>
  <c r="G831" i="3"/>
  <c r="H831" i="3" s="1"/>
  <c r="H849" i="3" s="1"/>
  <c r="H866" i="3" s="1"/>
  <c r="G495" i="3"/>
  <c r="H495" i="3" s="1"/>
  <c r="H513" i="3" s="1"/>
  <c r="H530" i="3" s="1"/>
  <c r="G589" i="3"/>
  <c r="H589" i="3" s="1"/>
  <c r="H607" i="3" s="1"/>
  <c r="H624" i="3" s="1"/>
  <c r="G879" i="3"/>
  <c r="H879" i="3" s="1"/>
  <c r="H897" i="3" s="1"/>
  <c r="H914" i="3" s="1"/>
  <c r="G1023" i="3"/>
  <c r="H1023" i="3" s="1"/>
  <c r="H1041" i="3" s="1"/>
  <c r="H1058" i="3" s="1"/>
  <c r="H9" i="13"/>
  <c r="I9" i="13" s="1"/>
  <c r="F13" i="7"/>
  <c r="G13" i="7" s="1"/>
  <c r="H52" i="13"/>
  <c r="I52" i="13" s="1"/>
  <c r="F56" i="7"/>
  <c r="G56" i="7" s="1"/>
  <c r="H71" i="13"/>
  <c r="I71" i="13" s="1"/>
  <c r="F75" i="7"/>
  <c r="G75" i="7" s="1"/>
  <c r="H70" i="13"/>
  <c r="I70" i="13" s="1"/>
  <c r="F74" i="7"/>
  <c r="G74" i="7" s="1"/>
  <c r="H21" i="13"/>
  <c r="I21" i="13" s="1"/>
  <c r="F25" i="7"/>
  <c r="G25" i="7" s="1"/>
  <c r="H63" i="13"/>
  <c r="I63" i="13" s="1"/>
  <c r="F67" i="7"/>
  <c r="G67" i="7" s="1"/>
  <c r="H51" i="13"/>
  <c r="I51" i="13" s="1"/>
  <c r="F55" i="7"/>
  <c r="G55" i="7" s="1"/>
  <c r="H36" i="13"/>
  <c r="I36" i="13" s="1"/>
  <c r="F40" i="7"/>
  <c r="G40" i="7" s="1"/>
  <c r="H37" i="13"/>
  <c r="I37" i="13" s="1"/>
  <c r="F41" i="7"/>
  <c r="G41" i="7" s="1"/>
  <c r="H55" i="13"/>
  <c r="I55" i="13" s="1"/>
  <c r="F59" i="7"/>
  <c r="G59" i="7" s="1"/>
  <c r="H34" i="13"/>
  <c r="I34" i="13" s="1"/>
  <c r="F38" i="7"/>
  <c r="G38" i="7" s="1"/>
  <c r="D16" i="15"/>
  <c r="I16" i="15" s="1"/>
  <c r="I15" i="15"/>
  <c r="H68" i="13"/>
  <c r="I68" i="13" s="1"/>
  <c r="F72" i="7"/>
  <c r="G72" i="7" s="1"/>
  <c r="H23" i="13"/>
  <c r="I23" i="13" s="1"/>
  <c r="F27" i="7"/>
  <c r="G27" i="7" s="1"/>
  <c r="H40" i="13"/>
  <c r="I40" i="13" s="1"/>
  <c r="F44" i="7"/>
  <c r="G44" i="7" s="1"/>
  <c r="H62" i="13"/>
  <c r="I62" i="13" s="1"/>
  <c r="F66" i="7"/>
  <c r="G66" i="7" s="1"/>
  <c r="K60" i="13"/>
  <c r="L60" i="13" s="1"/>
  <c r="I61" i="13"/>
  <c r="K42" i="13"/>
  <c r="L42" i="13" s="1"/>
  <c r="H10" i="13" l="1"/>
  <c r="I10" i="13" s="1"/>
  <c r="F62" i="7"/>
  <c r="G62" i="7" s="1"/>
  <c r="G63" i="7" s="1"/>
  <c r="F51" i="7"/>
  <c r="G51" i="7" s="1"/>
  <c r="G54" i="7" s="1"/>
  <c r="H47" i="13"/>
  <c r="I47" i="13" s="1"/>
  <c r="F9" i="7"/>
  <c r="G9" i="7" s="1"/>
  <c r="H5" i="13"/>
  <c r="I5" i="13" s="1"/>
  <c r="F57" i="7"/>
  <c r="G57" i="7" s="1"/>
  <c r="O44" i="13"/>
  <c r="I21" i="15"/>
  <c r="E10" i="7" s="1"/>
  <c r="G10" i="7" s="1"/>
  <c r="G16" i="7" s="1"/>
  <c r="I45" i="13"/>
  <c r="K45" i="13" s="1"/>
  <c r="L45" i="13" s="1"/>
  <c r="N44" i="13"/>
  <c r="H28" i="13"/>
  <c r="I28" i="13" s="1"/>
  <c r="F32" i="7"/>
  <c r="G32" i="7" s="1"/>
  <c r="O43" i="13"/>
  <c r="N43" i="13"/>
  <c r="M43" i="13"/>
  <c r="H17" i="13"/>
  <c r="I17" i="13" s="1"/>
  <c r="F21" i="7"/>
  <c r="G21" i="7" s="1"/>
  <c r="O42" i="13"/>
  <c r="N42" i="13"/>
  <c r="M42" i="13"/>
  <c r="H16" i="13"/>
  <c r="I16" i="13" s="1"/>
  <c r="F20" i="7"/>
  <c r="G20" i="7" s="1"/>
  <c r="K482" i="3"/>
  <c r="O60" i="13"/>
  <c r="N60" i="13"/>
  <c r="M60" i="13"/>
  <c r="H14" i="13"/>
  <c r="I14" i="13" s="1"/>
  <c r="F18" i="7"/>
  <c r="G18" i="7" s="1"/>
  <c r="H29" i="13"/>
  <c r="I29" i="13" s="1"/>
  <c r="F33" i="7"/>
  <c r="G33" i="7" s="1"/>
  <c r="F31" i="7"/>
  <c r="G31" i="7" s="1"/>
  <c r="H27" i="13"/>
  <c r="I27" i="13" s="1"/>
  <c r="H18" i="13"/>
  <c r="I18" i="13" s="1"/>
  <c r="F22" i="7"/>
  <c r="G22" i="7" s="1"/>
  <c r="H26" i="13"/>
  <c r="I26" i="13" s="1"/>
  <c r="F30" i="7"/>
  <c r="G30" i="7" s="1"/>
  <c r="K36" i="13"/>
  <c r="L36" i="13" s="1"/>
  <c r="H25" i="13"/>
  <c r="I25" i="13" s="1"/>
  <c r="F29" i="7"/>
  <c r="G29" i="7" s="1"/>
  <c r="K48" i="13"/>
  <c r="L48" i="13" s="1"/>
  <c r="H31" i="13"/>
  <c r="I31" i="13" s="1"/>
  <c r="F35" i="7"/>
  <c r="G35" i="7" s="1"/>
  <c r="G36" i="7" s="1"/>
  <c r="K52" i="13"/>
  <c r="L52" i="13" s="1"/>
  <c r="K54" i="13"/>
  <c r="L54" i="13" s="1"/>
  <c r="H65" i="13"/>
  <c r="I65" i="13" s="1"/>
  <c r="F69" i="7"/>
  <c r="G69" i="7" s="1"/>
  <c r="K40" i="13"/>
  <c r="L40" i="13" s="1"/>
  <c r="K70" i="13"/>
  <c r="L70" i="13" s="1"/>
  <c r="K34" i="13"/>
  <c r="L34" i="13" s="1"/>
  <c r="K37" i="13"/>
  <c r="L37" i="13" s="1"/>
  <c r="K53" i="13"/>
  <c r="L53" i="13" s="1"/>
  <c r="K69" i="13"/>
  <c r="L69" i="13" s="1"/>
  <c r="K39" i="13"/>
  <c r="L39" i="13" s="1"/>
  <c r="H15" i="13"/>
  <c r="I15" i="13" s="1"/>
  <c r="F19" i="7"/>
  <c r="G19" i="7" s="1"/>
  <c r="K71" i="13"/>
  <c r="L71" i="13" s="1"/>
  <c r="G45" i="7"/>
  <c r="K20" i="13"/>
  <c r="L20" i="13" s="1"/>
  <c r="H66" i="13"/>
  <c r="I66" i="13" s="1"/>
  <c r="F70" i="7"/>
  <c r="G70" i="7" s="1"/>
  <c r="E12" i="10"/>
  <c r="G60" i="7"/>
  <c r="K63" i="13"/>
  <c r="L63" i="13" s="1"/>
  <c r="K22" i="13"/>
  <c r="L22" i="13" s="1"/>
  <c r="K21" i="13"/>
  <c r="L21" i="13" s="1"/>
  <c r="K68" i="13"/>
  <c r="L68" i="13" s="1"/>
  <c r="E8" i="10"/>
  <c r="H13" i="13"/>
  <c r="I13" i="13" s="1"/>
  <c r="F17" i="7"/>
  <c r="G17" i="7" s="1"/>
  <c r="H72" i="13"/>
  <c r="I72" i="13" s="1"/>
  <c r="I73" i="13" s="1"/>
  <c r="F76" i="7"/>
  <c r="G76" i="7" s="1"/>
  <c r="G77" i="7" s="1"/>
  <c r="K33" i="13"/>
  <c r="L33" i="13" s="1"/>
  <c r="I41" i="13"/>
  <c r="K55" i="13"/>
  <c r="L55" i="13" s="1"/>
  <c r="K58" i="13"/>
  <c r="L58" i="13" s="1"/>
  <c r="I59" i="13"/>
  <c r="H19" i="13"/>
  <c r="I19" i="13" s="1"/>
  <c r="F23" i="7"/>
  <c r="G23" i="7" s="1"/>
  <c r="K35" i="13"/>
  <c r="L35" i="13" s="1"/>
  <c r="I50" i="13"/>
  <c r="K46" i="13"/>
  <c r="L46" i="13" s="1"/>
  <c r="K62" i="13"/>
  <c r="L62" i="13" s="1"/>
  <c r="K47" i="13"/>
  <c r="L47" i="13" s="1"/>
  <c r="K61" i="13"/>
  <c r="L61" i="13" s="1"/>
  <c r="K23" i="13"/>
  <c r="L23" i="13" s="1"/>
  <c r="I56" i="13"/>
  <c r="K51" i="13"/>
  <c r="L51" i="13" s="1"/>
  <c r="H2305" i="3"/>
  <c r="H2322" i="3" s="1"/>
  <c r="K38" i="13"/>
  <c r="L38" i="13" s="1"/>
  <c r="K49" i="13"/>
  <c r="L49" i="13" s="1"/>
  <c r="O38" i="13" l="1"/>
  <c r="N38" i="13"/>
  <c r="M38" i="13"/>
  <c r="O55" i="13"/>
  <c r="N55" i="13"/>
  <c r="M55" i="13"/>
  <c r="O54" i="13"/>
  <c r="N54" i="13"/>
  <c r="M54" i="13"/>
  <c r="O58" i="13"/>
  <c r="N58" i="13"/>
  <c r="M58" i="13"/>
  <c r="M39" i="13"/>
  <c r="N39" i="13"/>
  <c r="O39" i="13"/>
  <c r="M35" i="13"/>
  <c r="N35" i="13"/>
  <c r="O35" i="13"/>
  <c r="O71" i="13"/>
  <c r="N71" i="13"/>
  <c r="M71" i="13"/>
  <c r="M69" i="13"/>
  <c r="O69" i="13"/>
  <c r="N69" i="13"/>
  <c r="O23" i="13"/>
  <c r="M23" i="13"/>
  <c r="N23" i="13"/>
  <c r="O52" i="13"/>
  <c r="N52" i="13"/>
  <c r="M52" i="13"/>
  <c r="O45" i="13"/>
  <c r="N45" i="13"/>
  <c r="M45" i="13"/>
  <c r="M40" i="13"/>
  <c r="O40" i="13"/>
  <c r="N40" i="13"/>
  <c r="M61" i="13"/>
  <c r="O61" i="13"/>
  <c r="N61" i="13"/>
  <c r="O33" i="13"/>
  <c r="N33" i="13"/>
  <c r="M33" i="13"/>
  <c r="O63" i="13"/>
  <c r="N63" i="13"/>
  <c r="M63" i="13"/>
  <c r="O47" i="13"/>
  <c r="N47" i="13"/>
  <c r="M47" i="13"/>
  <c r="O46" i="13"/>
  <c r="N46" i="13"/>
  <c r="M46" i="13"/>
  <c r="O51" i="13"/>
  <c r="N51" i="13"/>
  <c r="M51" i="13"/>
  <c r="O68" i="13"/>
  <c r="N68" i="13"/>
  <c r="M68" i="13"/>
  <c r="O20" i="13"/>
  <c r="N20" i="13"/>
  <c r="M20" i="13"/>
  <c r="N53" i="13"/>
  <c r="M53" i="13"/>
  <c r="O53" i="13"/>
  <c r="O34" i="13"/>
  <c r="N34" i="13"/>
  <c r="M34" i="13"/>
  <c r="O48" i="13"/>
  <c r="N48" i="13"/>
  <c r="M48" i="13"/>
  <c r="K17" i="13"/>
  <c r="L17" i="13" s="1"/>
  <c r="O62" i="13"/>
  <c r="N62" i="13"/>
  <c r="M62" i="13"/>
  <c r="K59" i="13"/>
  <c r="L59" i="13" s="1"/>
  <c r="K15" i="13"/>
  <c r="L15" i="13" s="1"/>
  <c r="I30" i="13"/>
  <c r="K25" i="13"/>
  <c r="L25" i="13" s="1"/>
  <c r="K14" i="13"/>
  <c r="L14" i="13" s="1"/>
  <c r="I32" i="13"/>
  <c r="K31" i="13"/>
  <c r="L31" i="13" s="1"/>
  <c r="N21" i="13"/>
  <c r="M21" i="13"/>
  <c r="O21" i="13"/>
  <c r="O70" i="13"/>
  <c r="N70" i="13"/>
  <c r="M70" i="13"/>
  <c r="K41" i="13"/>
  <c r="L41" i="13" s="1"/>
  <c r="K66" i="13"/>
  <c r="L66" i="13" s="1"/>
  <c r="K65" i="13"/>
  <c r="L65" i="13" s="1"/>
  <c r="K26" i="13"/>
  <c r="L26" i="13" s="1"/>
  <c r="K29" i="13"/>
  <c r="L29" i="13" s="1"/>
  <c r="K16" i="13"/>
  <c r="L16" i="13" s="1"/>
  <c r="K28" i="13"/>
  <c r="L28" i="13" s="1"/>
  <c r="M22" i="13"/>
  <c r="N22" i="13"/>
  <c r="O22" i="13"/>
  <c r="K18" i="13"/>
  <c r="L18" i="13" s="1"/>
  <c r="E9" i="10"/>
  <c r="K27" i="13"/>
  <c r="L27" i="13" s="1"/>
  <c r="O49" i="13"/>
  <c r="N49" i="13"/>
  <c r="M49" i="13"/>
  <c r="I24" i="13"/>
  <c r="K13" i="13"/>
  <c r="L13" i="13" s="1"/>
  <c r="E10" i="10"/>
  <c r="E11" i="10"/>
  <c r="K73" i="13"/>
  <c r="L73" i="13" s="1"/>
  <c r="K50" i="13"/>
  <c r="L50" i="13" s="1"/>
  <c r="K72" i="13"/>
  <c r="L72" i="13" s="1"/>
  <c r="E7" i="10"/>
  <c r="K19" i="13"/>
  <c r="L19" i="13" s="1"/>
  <c r="G28" i="7"/>
  <c r="O36" i="13"/>
  <c r="N36" i="13"/>
  <c r="M36" i="13"/>
  <c r="O37" i="13"/>
  <c r="N37" i="13"/>
  <c r="M37" i="13"/>
  <c r="G34" i="7"/>
  <c r="H64" i="13"/>
  <c r="I64" i="13" s="1"/>
  <c r="F68" i="7"/>
  <c r="G68" i="7" s="1"/>
  <c r="G71" i="7" s="1"/>
  <c r="K56" i="13"/>
  <c r="L56" i="13" s="1"/>
  <c r="G78" i="7" l="1"/>
  <c r="G80" i="7" s="1"/>
  <c r="O28" i="13"/>
  <c r="N28" i="13"/>
  <c r="M28" i="13"/>
  <c r="O15" i="13"/>
  <c r="M15" i="13"/>
  <c r="N15" i="13"/>
  <c r="M13" i="13"/>
  <c r="N13" i="13"/>
  <c r="O13" i="13"/>
  <c r="O16" i="13"/>
  <c r="N16" i="13"/>
  <c r="M16" i="13"/>
  <c r="M14" i="13"/>
  <c r="N14" i="13"/>
  <c r="O14" i="13"/>
  <c r="O17" i="13"/>
  <c r="N17" i="13"/>
  <c r="M17" i="13"/>
  <c r="O29" i="13"/>
  <c r="N29" i="13"/>
  <c r="M29" i="13"/>
  <c r="O72" i="13"/>
  <c r="N72" i="13"/>
  <c r="M72" i="13"/>
  <c r="O65" i="13"/>
  <c r="N65" i="13"/>
  <c r="M65" i="13"/>
  <c r="O19" i="13"/>
  <c r="M19" i="13"/>
  <c r="N19" i="13"/>
  <c r="O50" i="13"/>
  <c r="N50" i="13"/>
  <c r="M50" i="13"/>
  <c r="N18" i="13"/>
  <c r="M18" i="13"/>
  <c r="O18" i="13"/>
  <c r="O66" i="13"/>
  <c r="N66" i="13"/>
  <c r="M66" i="13"/>
  <c r="M25" i="13"/>
  <c r="N25" i="13"/>
  <c r="O25" i="13"/>
  <c r="O73" i="13"/>
  <c r="N73" i="13"/>
  <c r="M73" i="13"/>
  <c r="M26" i="13"/>
  <c r="O26" i="13"/>
  <c r="N26" i="13"/>
  <c r="O59" i="13"/>
  <c r="N59" i="13"/>
  <c r="M59" i="13"/>
  <c r="E6" i="10"/>
  <c r="O27" i="13"/>
  <c r="N27" i="13"/>
  <c r="M27" i="13"/>
  <c r="O31" i="13"/>
  <c r="N31" i="13"/>
  <c r="M31" i="13"/>
  <c r="K64" i="13"/>
  <c r="L64" i="13" s="1"/>
  <c r="I67" i="13"/>
  <c r="E14" i="10"/>
  <c r="K32" i="13"/>
  <c r="L32" i="13" s="1"/>
  <c r="O56" i="13"/>
  <c r="N56" i="13"/>
  <c r="M56" i="13"/>
  <c r="O41" i="13"/>
  <c r="N41" i="13"/>
  <c r="M41" i="13"/>
  <c r="K24" i="13"/>
  <c r="L24" i="13" s="1"/>
  <c r="E4" i="10"/>
  <c r="E5" i="10"/>
  <c r="G6" i="13"/>
  <c r="I6" i="13" s="1"/>
  <c r="I12" i="13" s="1"/>
  <c r="K30" i="13"/>
  <c r="L30" i="13" s="1"/>
  <c r="G81" i="7" l="1"/>
  <c r="O64" i="13"/>
  <c r="N64" i="13"/>
  <c r="M64" i="13"/>
  <c r="E13" i="10"/>
  <c r="K67" i="13"/>
  <c r="L67" i="13" s="1"/>
  <c r="I74" i="13"/>
  <c r="K12" i="13"/>
  <c r="O30" i="13"/>
  <c r="N30" i="13"/>
  <c r="M30" i="13"/>
  <c r="N24" i="13"/>
  <c r="M24" i="13"/>
  <c r="O24" i="13"/>
  <c r="O32" i="13"/>
  <c r="N32" i="13"/>
  <c r="M32" i="13"/>
  <c r="E3" i="10"/>
  <c r="K74" i="13" l="1"/>
  <c r="O67" i="13"/>
  <c r="N67" i="13"/>
  <c r="M67" i="13"/>
  <c r="L12" i="13"/>
  <c r="I77" i="13"/>
  <c r="I76" i="13"/>
  <c r="I79" i="13"/>
  <c r="K79" i="13" s="1"/>
  <c r="E15" i="10"/>
  <c r="D4" i="6"/>
  <c r="G24" i="6" l="1"/>
  <c r="I24" i="6" s="1"/>
  <c r="K24" i="6" s="1"/>
  <c r="G22" i="6"/>
  <c r="I22" i="6" s="1"/>
  <c r="K22" i="6" s="1"/>
  <c r="G29" i="6"/>
  <c r="I29" i="6" s="1"/>
  <c r="G31" i="6"/>
  <c r="G23" i="6"/>
  <c r="I23" i="6" s="1"/>
  <c r="K23" i="6" s="1"/>
  <c r="G35" i="6"/>
  <c r="I35" i="6" s="1"/>
  <c r="K35" i="6" s="1"/>
  <c r="G19" i="6"/>
  <c r="K37" i="6"/>
  <c r="K13" i="6"/>
  <c r="G21" i="6"/>
  <c r="I21" i="6" s="1"/>
  <c r="G30" i="6"/>
  <c r="I30" i="6" s="1"/>
  <c r="K30" i="6" s="1"/>
  <c r="K11" i="6"/>
  <c r="K10" i="6"/>
  <c r="K25" i="6"/>
  <c r="K14" i="6"/>
  <c r="K15" i="6"/>
  <c r="K12" i="6"/>
  <c r="K36" i="6"/>
  <c r="M12" i="13"/>
  <c r="N12" i="13"/>
  <c r="L74" i="13"/>
  <c r="O12" i="13"/>
  <c r="E20" i="10"/>
  <c r="E18" i="10"/>
  <c r="E17" i="10"/>
  <c r="U30" i="14"/>
  <c r="C28" i="14"/>
  <c r="D29" i="14" s="1"/>
  <c r="H33" i="8"/>
  <c r="I31" i="6" l="1"/>
  <c r="K31" i="6" s="1"/>
  <c r="G32" i="6"/>
  <c r="K29" i="6"/>
  <c r="K21" i="6"/>
  <c r="J20" i="6"/>
  <c r="P29" i="14"/>
  <c r="H29" i="14"/>
  <c r="O29" i="14"/>
  <c r="F29" i="14"/>
  <c r="N29" i="14"/>
  <c r="E29" i="14"/>
  <c r="M29" i="14"/>
  <c r="L29" i="14"/>
  <c r="K29" i="14"/>
  <c r="S29" i="14"/>
  <c r="S32" i="14" s="1"/>
  <c r="J29" i="14"/>
  <c r="R29" i="14"/>
  <c r="I29" i="14"/>
  <c r="Q29" i="14"/>
  <c r="G29" i="14"/>
  <c r="U28" i="14" l="1"/>
  <c r="K20" i="6"/>
  <c r="I32" i="6"/>
  <c r="G33" i="6"/>
  <c r="K32" i="6" l="1"/>
  <c r="I33" i="6"/>
  <c r="K33" i="6" s="1"/>
  <c r="G34" i="6"/>
  <c r="I34" i="6" s="1"/>
  <c r="K34" i="6" s="1"/>
  <c r="J28" i="6" l="1"/>
  <c r="K28" i="6" l="1"/>
  <c r="J38" i="6"/>
  <c r="K38" i="6" s="1"/>
  <c r="K39" i="6" s="1"/>
  <c r="K42" i="6" l="1"/>
  <c r="H75" i="13"/>
  <c r="E79" i="7"/>
  <c r="F79" i="7"/>
  <c r="G79" i="7" s="1"/>
  <c r="G82" i="7" s="1"/>
  <c r="D16" i="10" l="1"/>
  <c r="E16" i="10" s="1"/>
  <c r="E19" i="10" s="1"/>
  <c r="E21" i="10" s="1"/>
  <c r="E23" i="10" s="1"/>
  <c r="G75" i="13"/>
  <c r="I75" i="13"/>
  <c r="I78" i="13" s="1"/>
  <c r="C16" i="14" l="1"/>
  <c r="H17" i="14" s="1"/>
  <c r="C6" i="14"/>
  <c r="E7" i="14" s="1"/>
  <c r="C26" i="14"/>
  <c r="I27" i="14" s="1"/>
  <c r="C10" i="14"/>
  <c r="F11" i="14" s="1"/>
  <c r="C8" i="14"/>
  <c r="F9" i="14" s="1"/>
  <c r="C20" i="14"/>
  <c r="F21" i="14" s="1"/>
  <c r="C4" i="14"/>
  <c r="C12" i="14"/>
  <c r="H13" i="14" s="1"/>
  <c r="C24" i="14"/>
  <c r="H25" i="14" s="1"/>
  <c r="C18" i="14"/>
  <c r="F19" i="14" s="1"/>
  <c r="C22" i="14"/>
  <c r="F23" i="14" s="1"/>
  <c r="C14" i="14"/>
  <c r="D15" i="14" s="1"/>
  <c r="K78" i="13"/>
  <c r="I80" i="13"/>
  <c r="I83" i="13" s="1"/>
  <c r="P21" i="14" l="1"/>
  <c r="G21" i="14"/>
  <c r="L21" i="14"/>
  <c r="O21" i="14"/>
  <c r="K21" i="14"/>
  <c r="N21" i="14"/>
  <c r="J21" i="14"/>
  <c r="H21" i="14"/>
  <c r="I21" i="14"/>
  <c r="M21" i="14"/>
  <c r="Q21" i="14"/>
  <c r="F7" i="14"/>
  <c r="H7" i="14"/>
  <c r="M7" i="14"/>
  <c r="O7" i="14"/>
  <c r="L7" i="14"/>
  <c r="G7" i="14"/>
  <c r="K7" i="14"/>
  <c r="N7" i="14"/>
  <c r="J7" i="14"/>
  <c r="I7" i="14"/>
  <c r="P7" i="14"/>
  <c r="M11" i="14"/>
  <c r="H11" i="14"/>
  <c r="N11" i="14"/>
  <c r="G11" i="14"/>
  <c r="L11" i="14"/>
  <c r="K11" i="14"/>
  <c r="J11" i="14"/>
  <c r="I11" i="14"/>
  <c r="P11" i="14"/>
  <c r="O11" i="14"/>
  <c r="Q11" i="14"/>
  <c r="N17" i="14"/>
  <c r="L17" i="14"/>
  <c r="K17" i="14"/>
  <c r="M17" i="14"/>
  <c r="J17" i="14"/>
  <c r="Q17" i="14"/>
  <c r="R17" i="14"/>
  <c r="O17" i="14"/>
  <c r="P17" i="14"/>
  <c r="I17" i="14"/>
  <c r="N15" i="14"/>
  <c r="J15" i="14"/>
  <c r="F15" i="14"/>
  <c r="Q15" i="14"/>
  <c r="G15" i="14"/>
  <c r="M15" i="14"/>
  <c r="I15" i="14"/>
  <c r="E15" i="14"/>
  <c r="P15" i="14"/>
  <c r="L15" i="14"/>
  <c r="H15" i="14"/>
  <c r="O15" i="14"/>
  <c r="K15" i="14"/>
  <c r="R15" i="14"/>
  <c r="N27" i="14"/>
  <c r="J27" i="14"/>
  <c r="M27" i="14"/>
  <c r="P27" i="14"/>
  <c r="L27" i="14"/>
  <c r="O27" i="14"/>
  <c r="K27" i="14"/>
  <c r="Q27" i="14"/>
  <c r="R27" i="14"/>
  <c r="I19" i="14"/>
  <c r="M19" i="14"/>
  <c r="Q19" i="14"/>
  <c r="K19" i="14"/>
  <c r="H19" i="14"/>
  <c r="J19" i="14"/>
  <c r="N19" i="14"/>
  <c r="P19" i="14"/>
  <c r="G19" i="14"/>
  <c r="L19" i="14"/>
  <c r="O19" i="14"/>
  <c r="P13" i="14"/>
  <c r="K13" i="14"/>
  <c r="O13" i="14"/>
  <c r="J13" i="14"/>
  <c r="N13" i="14"/>
  <c r="M13" i="14"/>
  <c r="L13" i="14"/>
  <c r="Q13" i="14"/>
  <c r="I13" i="14"/>
  <c r="L9" i="14"/>
  <c r="K9" i="14"/>
  <c r="H9" i="14"/>
  <c r="J9" i="14"/>
  <c r="O9" i="14"/>
  <c r="Q9" i="14"/>
  <c r="G9" i="14"/>
  <c r="I9" i="14"/>
  <c r="M9" i="14"/>
  <c r="N9" i="14"/>
  <c r="P9" i="14"/>
  <c r="Q23" i="14"/>
  <c r="L23" i="14"/>
  <c r="H23" i="14"/>
  <c r="N23" i="14"/>
  <c r="P23" i="14"/>
  <c r="G23" i="14"/>
  <c r="M23" i="14"/>
  <c r="O23" i="14"/>
  <c r="K23" i="14"/>
  <c r="J23" i="14"/>
  <c r="I23" i="14"/>
  <c r="L25" i="14"/>
  <c r="N25" i="14"/>
  <c r="K25" i="14"/>
  <c r="M25" i="14"/>
  <c r="I25" i="14"/>
  <c r="J25" i="14"/>
  <c r="Q25" i="14"/>
  <c r="P25" i="14"/>
  <c r="O25" i="14"/>
  <c r="D5" i="14"/>
  <c r="C32" i="14"/>
  <c r="U26" i="14" l="1"/>
  <c r="U22" i="14"/>
  <c r="U20" i="14"/>
  <c r="U12" i="14"/>
  <c r="U16" i="14"/>
  <c r="U14" i="14"/>
  <c r="U24" i="14"/>
  <c r="U6" i="14"/>
  <c r="U10" i="14"/>
  <c r="U8" i="14"/>
  <c r="U18" i="14"/>
  <c r="R32" i="14"/>
  <c r="P32" i="14"/>
  <c r="Q32" i="14"/>
  <c r="I5" i="14"/>
  <c r="I32" i="14" s="1"/>
  <c r="H5" i="14"/>
  <c r="H32" i="14" s="1"/>
  <c r="O5" i="14"/>
  <c r="O32" i="14" s="1"/>
  <c r="F5" i="14"/>
  <c r="F32" i="14" s="1"/>
  <c r="M5" i="14"/>
  <c r="M32" i="14" s="1"/>
  <c r="D32" i="14"/>
  <c r="E5" i="14"/>
  <c r="E32" i="14" s="1"/>
  <c r="J5" i="14"/>
  <c r="J32" i="14" s="1"/>
  <c r="L5" i="14"/>
  <c r="L32" i="14" s="1"/>
  <c r="G5" i="14"/>
  <c r="G32" i="14" s="1"/>
  <c r="K5" i="14"/>
  <c r="K32" i="14" s="1"/>
  <c r="N5" i="14"/>
  <c r="N32" i="14" s="1"/>
  <c r="U4" i="14" l="1"/>
  <c r="D33" i="14"/>
  <c r="E33" i="14" s="1"/>
  <c r="F33" i="14" s="1"/>
  <c r="G33" i="14" s="1"/>
  <c r="E36" i="14" s="1"/>
  <c r="U33" i="14"/>
  <c r="H33" i="14" l="1"/>
  <c r="I33" i="14" s="1"/>
  <c r="J33" i="14" s="1"/>
  <c r="K33" i="14" s="1"/>
  <c r="E37" i="14" l="1"/>
  <c r="L33" i="14"/>
  <c r="M33" i="14" s="1"/>
  <c r="N33" i="14" s="1"/>
  <c r="O33" i="14" s="1"/>
  <c r="E38" i="14" l="1"/>
  <c r="P33" i="14"/>
  <c r="Q33" i="14" s="1"/>
  <c r="R33" i="14" s="1"/>
  <c r="S33" i="14" s="1"/>
  <c r="E39" i="14" s="1"/>
  <c r="E40" i="14" l="1"/>
</calcChain>
</file>

<file path=xl/sharedStrings.xml><?xml version="1.0" encoding="utf-8"?>
<sst xmlns="http://schemas.openxmlformats.org/spreadsheetml/2006/main" count="14649" uniqueCount="1036">
  <si>
    <t>ANALISIS FACTOR PRESTACIONAL 2023</t>
  </si>
  <si>
    <t xml:space="preserve">SALARIO </t>
  </si>
  <si>
    <t>AYUDANTE</t>
  </si>
  <si>
    <t>AYUDANTE AVANZADO</t>
  </si>
  <si>
    <t>OFICIAL</t>
  </si>
  <si>
    <t>MAESTRO</t>
  </si>
  <si>
    <t>RESIDENTE</t>
  </si>
  <si>
    <t>SISO</t>
  </si>
  <si>
    <t xml:space="preserve">VALOR </t>
  </si>
  <si>
    <t>VALOR</t>
  </si>
  <si>
    <t>Mensual</t>
  </si>
  <si>
    <t>Subsidio de Transporte</t>
  </si>
  <si>
    <t>N/A</t>
  </si>
  <si>
    <t>Total mensual</t>
  </si>
  <si>
    <t>Subsidio de Transporte Anual</t>
  </si>
  <si>
    <t>Anual (SALARIO/30X365)</t>
  </si>
  <si>
    <t>Anual con Subsidio de Transporte</t>
  </si>
  <si>
    <t>CONCEPTO</t>
  </si>
  <si>
    <t xml:space="preserve">BASE </t>
  </si>
  <si>
    <t>FACTOR</t>
  </si>
  <si>
    <t>%</t>
  </si>
  <si>
    <t>1. SALARIO ANUJAL</t>
  </si>
  <si>
    <t>Salario Anual (365 dias)</t>
  </si>
  <si>
    <t xml:space="preserve">Subsidio transporte </t>
  </si>
  <si>
    <t>2. PRESTACIONES</t>
  </si>
  <si>
    <t>Cesantia anual</t>
  </si>
  <si>
    <t>Intereses Cesantia</t>
  </si>
  <si>
    <t>Vacaciones - 15 dias</t>
  </si>
  <si>
    <t>Prima - 30 dias</t>
  </si>
  <si>
    <t>3. OTROS COSTOS</t>
  </si>
  <si>
    <t>Dotación</t>
  </si>
  <si>
    <t>4. SEGURIDAD SOCIAL</t>
  </si>
  <si>
    <t>Pensiones</t>
  </si>
  <si>
    <t>Medicina familiar</t>
  </si>
  <si>
    <t>Riesgo profesionales</t>
  </si>
  <si>
    <t>5. APORTE SENA</t>
  </si>
  <si>
    <t>Aporte Ordinario</t>
  </si>
  <si>
    <t xml:space="preserve">6. OTROS APORTES </t>
  </si>
  <si>
    <t>I.C.B.F</t>
  </si>
  <si>
    <t xml:space="preserve">Caja de Compensacion </t>
  </si>
  <si>
    <t>VALOR REAL DEL SALARIO</t>
  </si>
  <si>
    <t>Notas:</t>
  </si>
  <si>
    <t>Todos los porcentajes estan relacionados con el salaraio 360 dias</t>
  </si>
  <si>
    <t>Sueldo anual = Sueldo mensual /30 x 365 dias</t>
  </si>
  <si>
    <t>Subsidio de Transporte Anual= sueldo mensual/30x(365 dias-17 dias festivos- 3 permisos- 15 dias vacaciones)</t>
  </si>
  <si>
    <t>El subsidio de transporte solo se paga hasta 2 salarios minimos mensuales</t>
  </si>
  <si>
    <t>La cotizacion para la medicina familiar es del 12,5% del salario y el 8,5% esta a cargo del empleador</t>
  </si>
  <si>
    <t>La cotizacion para la pension es del 16% del salario y el 12% esta a cargo del empleador</t>
  </si>
  <si>
    <t>BOTA CAUCHO</t>
  </si>
  <si>
    <t>CASCO</t>
  </si>
  <si>
    <t>GUANTES</t>
  </si>
  <si>
    <t>PANTALON</t>
  </si>
  <si>
    <t>CAMISETA</t>
  </si>
  <si>
    <t>GAFAS</t>
  </si>
  <si>
    <t>PROTECTOR AUDITIVO</t>
  </si>
  <si>
    <t>CHAQUETA JEAN</t>
  </si>
  <si>
    <t>BOTAS DE CUERO</t>
  </si>
  <si>
    <t>M a n o  d e  O b r a.</t>
  </si>
  <si>
    <t>Ç</t>
  </si>
  <si>
    <t>ANALISIS DE CUADRILLAS AÑO 2023</t>
  </si>
  <si>
    <t>SALARIOS</t>
  </si>
  <si>
    <t>HORAS EFECTIVAS TRABAJADAS</t>
  </si>
  <si>
    <t>Salario minimo:</t>
  </si>
  <si>
    <t xml:space="preserve">Mensual </t>
  </si>
  <si>
    <t>A</t>
  </si>
  <si>
    <t>Valor real salario</t>
  </si>
  <si>
    <t xml:space="preserve">Diario </t>
  </si>
  <si>
    <t>B</t>
  </si>
  <si>
    <t>Horas calendario anuales</t>
  </si>
  <si>
    <t>C</t>
  </si>
  <si>
    <r>
      <rPr>
        <sz val="10"/>
        <color theme="1"/>
        <rFont val="Century Gothic"/>
        <family val="2"/>
      </rPr>
      <t xml:space="preserve">Horas laborales anuales </t>
    </r>
    <r>
      <rPr>
        <sz val="8"/>
        <color theme="1"/>
        <rFont val="Century Gothic"/>
        <family val="2"/>
      </rPr>
      <t>(52 semanas por 48 horas)+8 horas</t>
    </r>
  </si>
  <si>
    <t>Anual =</t>
  </si>
  <si>
    <t>D</t>
  </si>
  <si>
    <r>
      <rPr>
        <sz val="10"/>
        <color theme="1"/>
        <rFont val="Century Gothic"/>
        <family val="2"/>
      </rPr>
      <t>Horas habiles anuales</t>
    </r>
    <r>
      <rPr>
        <sz val="8"/>
        <color theme="1"/>
        <rFont val="Century Gothic"/>
        <family val="2"/>
      </rPr>
      <t xml:space="preserve"> 2920 horas - (52 domingos + 17 fiestas + 3 permisos) x 8 horas</t>
    </r>
  </si>
  <si>
    <t>E</t>
  </si>
  <si>
    <t>Valor hora calendario    (A/B)</t>
  </si>
  <si>
    <t xml:space="preserve">Salario </t>
  </si>
  <si>
    <t>F</t>
  </si>
  <si>
    <t>Valor hora laboral          (A/C)</t>
  </si>
  <si>
    <t>dia</t>
  </si>
  <si>
    <t>hora</t>
  </si>
  <si>
    <t>G</t>
  </si>
  <si>
    <t>Valor hora efectiva        (A/D)</t>
  </si>
  <si>
    <t>NOTA: El porcentaje de hora efectiva= % salario mas adiciones x 124,57</t>
  </si>
  <si>
    <t>VALOR SALARIO</t>
  </si>
  <si>
    <t>SALARIO+ADICIONES</t>
  </si>
  <si>
    <t>HORA EFECTIVA</t>
  </si>
  <si>
    <t>Salario</t>
  </si>
  <si>
    <t xml:space="preserve">HORAS EXTRAS </t>
  </si>
  <si>
    <t xml:space="preserve">HORAS EXTRAS DIURNAS (H.E.D) (6:00 am-10:00 pm) </t>
  </si>
  <si>
    <t>RECARGO NOCTURNO</t>
  </si>
  <si>
    <t>HORA EXTRA NOCTURNA(H.E.N) (10:00 pm- 6:00 am)</t>
  </si>
  <si>
    <t>RECARGO DOMINICAL /FESTIVO</t>
  </si>
  <si>
    <t>HORA EXTRA DIURNA DOMINICAL / FESTIVA (H.E.D.F)</t>
  </si>
  <si>
    <t xml:space="preserve">25% H.E.D + 75% RECARGO DOMINICAL FESTIVO </t>
  </si>
  <si>
    <t>HORA EXTRA NOCTURNA DOMINICAL / FESTIVO (H.E.N.F)</t>
  </si>
  <si>
    <t>75% RECARGO NOCTURNO + 75% H.E.N</t>
  </si>
  <si>
    <t>HORA NOCTURNA DOMINICAL / FESTIVO (H.N.F)</t>
  </si>
  <si>
    <t>35% RECARGO NOCTURNO + 75% RECARGO DOMINICAL</t>
  </si>
  <si>
    <t>TIPO TRABAJADOR</t>
  </si>
  <si>
    <t>SALARIO MINIMO</t>
  </si>
  <si>
    <t>JORNAL 
(8 HORAS)</t>
  </si>
  <si>
    <t>HORA DIURNA ORDINARIA</t>
  </si>
  <si>
    <t>H.E.D</t>
  </si>
  <si>
    <t>H.E.N</t>
  </si>
  <si>
    <t>H.E.D.F</t>
  </si>
  <si>
    <t>H.E.N.F</t>
  </si>
  <si>
    <t>H.N.F</t>
  </si>
  <si>
    <t>CARGA PRESTACIONAL</t>
  </si>
  <si>
    <t>Ayudante</t>
  </si>
  <si>
    <t>Media cuchara</t>
  </si>
  <si>
    <t>Oficial</t>
  </si>
  <si>
    <t>Maestro</t>
  </si>
  <si>
    <t>CUADRILLAS</t>
  </si>
  <si>
    <r>
      <rPr>
        <b/>
        <sz val="10"/>
        <color theme="1"/>
        <rFont val="Century Gothic"/>
        <family val="2"/>
      </rPr>
      <t xml:space="preserve">CUADRILLA A </t>
    </r>
    <r>
      <rPr>
        <sz val="9"/>
        <color theme="1"/>
        <rFont val="Century Gothic"/>
        <family val="2"/>
      </rPr>
      <t>(Albañil)</t>
    </r>
  </si>
  <si>
    <t>Cant</t>
  </si>
  <si>
    <t>Valor  dia</t>
  </si>
  <si>
    <t>Valor Real del Jornal</t>
  </si>
  <si>
    <t>Valor Total Hora</t>
  </si>
  <si>
    <t>Valor Dia Cuadrilla</t>
  </si>
  <si>
    <t>Valor Hora Cuadrilla</t>
  </si>
  <si>
    <t>% Cuadrilla</t>
  </si>
  <si>
    <r>
      <rPr>
        <b/>
        <sz val="10"/>
        <color theme="1"/>
        <rFont val="Century Gothic"/>
        <family val="2"/>
      </rPr>
      <t xml:space="preserve">CUADRILLA B </t>
    </r>
    <r>
      <rPr>
        <sz val="8"/>
        <color theme="1"/>
        <rFont val="Century Gothic"/>
        <family val="2"/>
      </rPr>
      <t>(Inst. Electricas e Hidrosanitarias) A+10%</t>
    </r>
  </si>
  <si>
    <r>
      <rPr>
        <b/>
        <sz val="10"/>
        <color theme="1"/>
        <rFont val="Century Gothic"/>
        <family val="2"/>
      </rPr>
      <t xml:space="preserve">CUADRILLA C </t>
    </r>
    <r>
      <rPr>
        <sz val="8"/>
        <color theme="1"/>
        <rFont val="Century Gothic"/>
        <family val="2"/>
      </rPr>
      <t>(Pintura) A+15%</t>
    </r>
  </si>
  <si>
    <r>
      <rPr>
        <b/>
        <sz val="10"/>
        <color theme="1"/>
        <rFont val="Century Gothic"/>
        <family val="2"/>
      </rPr>
      <t xml:space="preserve">CUADRILLA D </t>
    </r>
    <r>
      <rPr>
        <sz val="8"/>
        <color theme="1"/>
        <rFont val="Century Gothic"/>
        <family val="2"/>
      </rPr>
      <t>(Carp. Metalica y Madera) A+20%</t>
    </r>
  </si>
  <si>
    <t>ANÁLISIS DE PRECIOS UNITARIOS</t>
  </si>
  <si>
    <t>Nombre del proyecto:</t>
  </si>
  <si>
    <t>Contratante:</t>
  </si>
  <si>
    <t>kg</t>
  </si>
  <si>
    <t>Cemento</t>
  </si>
  <si>
    <t>Proponente:</t>
  </si>
  <si>
    <t>m3</t>
  </si>
  <si>
    <t>Arena</t>
  </si>
  <si>
    <t>Capítulo</t>
  </si>
  <si>
    <t>Gravilla</t>
  </si>
  <si>
    <t>Nombre del Ítem:</t>
  </si>
  <si>
    <t>Acero</t>
  </si>
  <si>
    <t>Unidad:</t>
  </si>
  <si>
    <t>Materiales:</t>
  </si>
  <si>
    <t>Descripción</t>
  </si>
  <si>
    <t>Unidad</t>
  </si>
  <si>
    <t>Cantidad</t>
  </si>
  <si>
    <t>Vlr. Unitario</t>
  </si>
  <si>
    <t>Vlr. Parcial</t>
  </si>
  <si>
    <t>Durmiente 0,04m x 0,04m x 3m</t>
  </si>
  <si>
    <t>ml</t>
  </si>
  <si>
    <t>Subtotal Materiales</t>
  </si>
  <si>
    <t>Herramienta y/o Equipo:</t>
  </si>
  <si>
    <t xml:space="preserve"> Descripción</t>
  </si>
  <si>
    <t>Tarifa / DD.</t>
  </si>
  <si>
    <t>Rend. DD.</t>
  </si>
  <si>
    <t>Herramienta Menor (%Mano de Obra)</t>
  </si>
  <si>
    <t>Subtotal Herramientas y/o Equipos</t>
  </si>
  <si>
    <t>Mano de Obra:</t>
  </si>
  <si>
    <t>Cuadrillas</t>
  </si>
  <si>
    <t>Jornal Bas.Hr.</t>
  </si>
  <si>
    <t>% Prest</t>
  </si>
  <si>
    <t xml:space="preserve">Total Jornal </t>
  </si>
  <si>
    <t>Rend. Hr.</t>
  </si>
  <si>
    <t>Vr. Parcial</t>
  </si>
  <si>
    <t>Subtotal Mano de Obra</t>
  </si>
  <si>
    <t xml:space="preserve">COSTO DIRECTO ITEM </t>
  </si>
  <si>
    <t>suministro e instalación de Afirmado</t>
  </si>
  <si>
    <t>Compactador tipo rana</t>
  </si>
  <si>
    <t>1.4</t>
  </si>
  <si>
    <t>Yute verde h=2m</t>
  </si>
  <si>
    <t>Guadua</t>
  </si>
  <si>
    <t>1.5</t>
  </si>
  <si>
    <t>1.6</t>
  </si>
  <si>
    <t>1.7</t>
  </si>
  <si>
    <t>1.9</t>
  </si>
  <si>
    <t xml:space="preserve">ANÁLISIS DE PRECIOS UNITARIOS </t>
  </si>
  <si>
    <t>Concreto de 2500 psi</t>
  </si>
  <si>
    <t>Vibrador de Concreto</t>
  </si>
  <si>
    <t>Concreto de 2500psi</t>
  </si>
  <si>
    <t>Bloque de concreto estructural de 0.14x0.19x0.390m</t>
  </si>
  <si>
    <t>un</t>
  </si>
  <si>
    <t>Mortero 1:4</t>
  </si>
  <si>
    <t>Tabla Burra  0,25mX3.00m(Formaleta)</t>
  </si>
  <si>
    <t>Puntilla de 2"</t>
  </si>
  <si>
    <t>lb</t>
  </si>
  <si>
    <t>Acero de Refuerzo N°2-1/4". 240 Mpa x 6m</t>
  </si>
  <si>
    <t>Alambre Negro N° 18. 500 m</t>
  </si>
  <si>
    <t>Acero de Refuerzo N° 3-3/8". 420 Mpa x 6m</t>
  </si>
  <si>
    <t>Malla Electrosoldada de 4.5mm hueco de 15 x15cm</t>
  </si>
  <si>
    <t>m2</t>
  </si>
  <si>
    <t>Lavadero prefabricado</t>
  </si>
  <si>
    <t>Andamio Convencional</t>
  </si>
  <si>
    <t>Bloque farol a la vista de 0.12x0.20x0x40m</t>
  </si>
  <si>
    <t>Mortero 1:3</t>
  </si>
  <si>
    <t>Cortadora</t>
  </si>
  <si>
    <t>Teja en fibrocemento N° 5 Perfil 7</t>
  </si>
  <si>
    <t>Amarre para teja cal 18</t>
  </si>
  <si>
    <t xml:space="preserve">Tornillo </t>
  </si>
  <si>
    <t>Gancho para teja</t>
  </si>
  <si>
    <t>Teja en fibrocemento N° 6</t>
  </si>
  <si>
    <t>Tornillos</t>
  </si>
  <si>
    <t>Teja en fibrocemento N° 8</t>
  </si>
  <si>
    <t>Perfil Metalico 8 x 4 x 6m C18</t>
  </si>
  <si>
    <t>Anticorrosivo</t>
  </si>
  <si>
    <t>gl</t>
  </si>
  <si>
    <t>Soldadura</t>
  </si>
  <si>
    <t>Platinas</t>
  </si>
  <si>
    <t>Chazos</t>
  </si>
  <si>
    <t>Pintura de Acabdo tipo Esmalte  Color Negro</t>
  </si>
  <si>
    <t>Flanche en lamina 20 x 2,40  cal 26</t>
  </si>
  <si>
    <t>Andamio convencional</t>
  </si>
  <si>
    <t>Canal metalica</t>
  </si>
  <si>
    <t xml:space="preserve">Soporte canal </t>
  </si>
  <si>
    <t>Union bajante canal</t>
  </si>
  <si>
    <t>Union bajante pavco</t>
  </si>
  <si>
    <t>Perfil Metalico 10 x 10 x 6m</t>
  </si>
  <si>
    <t>Pintura de acabado tipo Esmalte  Color Blanco</t>
  </si>
  <si>
    <t>5.8</t>
  </si>
  <si>
    <t>TUBO PVC 4"</t>
  </si>
  <si>
    <t>Accesorios pvc 4"</t>
  </si>
  <si>
    <t>6.1</t>
  </si>
  <si>
    <t>Viaje de 10 toneladas con descargue</t>
  </si>
  <si>
    <t>6.2</t>
  </si>
  <si>
    <t>Camioneta 4x4 por viaje</t>
  </si>
  <si>
    <t>6.3</t>
  </si>
  <si>
    <t>Acarreo a lomo de mula viaje de 100kg</t>
  </si>
  <si>
    <t>7.1</t>
  </si>
  <si>
    <t xml:space="preserve">Puerta en metalica de 0,90m x 2,00m incluye marco y ventilacion superior con marco y malla </t>
  </si>
  <si>
    <t>Cerradura tipo pomo</t>
  </si>
  <si>
    <t>Bisagras puerta 3 "</t>
  </si>
  <si>
    <t>7.2</t>
  </si>
  <si>
    <t>7.3</t>
  </si>
  <si>
    <t>7.4</t>
  </si>
  <si>
    <t>Ventana metalica de 1,20x1,20m</t>
  </si>
  <si>
    <t>vidrio de 4mm</t>
  </si>
  <si>
    <t>Soldadura PVC 1/4 de Galón</t>
  </si>
  <si>
    <t>Gl</t>
  </si>
  <si>
    <t>Limpiador PVC 1/4 de Galón</t>
  </si>
  <si>
    <t>Adaptador macho presión pvc de 1/2</t>
  </si>
  <si>
    <t>Cinta Teflón de 1/2</t>
  </si>
  <si>
    <t>rollo</t>
  </si>
  <si>
    <t>Codo 90° Presión PVC 1/2"</t>
  </si>
  <si>
    <t>Tapón Roscado Pvc 1/2</t>
  </si>
  <si>
    <t>Tubo Presión Rde 9 PVC 1/2</t>
  </si>
  <si>
    <t xml:space="preserve">Registro </t>
  </si>
  <si>
    <t>Tee 1/2"</t>
  </si>
  <si>
    <t>Lavamanos blanco</t>
  </si>
  <si>
    <t>Griferia individual</t>
  </si>
  <si>
    <t>Sanitario. Incluye Incrustaciones</t>
  </si>
  <si>
    <t>Ducha incluye griferia</t>
  </si>
  <si>
    <t>Lavaplatos aluminio 35cm x 50cm</t>
  </si>
  <si>
    <t>Griferia Lavaplatos 8"</t>
  </si>
  <si>
    <t>Tuberia PVC-S 2"</t>
  </si>
  <si>
    <t>Uniones PVC-S 2", Codos, yees, etc</t>
  </si>
  <si>
    <t>Sifon</t>
  </si>
  <si>
    <t>Rejilla</t>
  </si>
  <si>
    <t>Tuberia PVC-S 4"</t>
  </si>
  <si>
    <t>Tubo</t>
  </si>
  <si>
    <t>Uniones PVC-S 4", Codos, yees, etc</t>
  </si>
  <si>
    <t>Adaptador Terminal conduit de 3/4</t>
  </si>
  <si>
    <t>Alambre cobre THW 12 AWG THHN/NN</t>
  </si>
  <si>
    <t>m</t>
  </si>
  <si>
    <t>Tablero 4 circuitos</t>
  </si>
  <si>
    <t>tomas</t>
  </si>
  <si>
    <t>Conector Resorte Rojo</t>
  </si>
  <si>
    <t>toma gfi</t>
  </si>
  <si>
    <t>Tubería conduit de 3/4</t>
  </si>
  <si>
    <t>interruptores</t>
  </si>
  <si>
    <t>Interruptor sencillo marca ave o similar</t>
  </si>
  <si>
    <t>Un</t>
  </si>
  <si>
    <t>Tuberia y clave</t>
  </si>
  <si>
    <t>Curvas conduit 3/4</t>
  </si>
  <si>
    <t>tablero y otros</t>
  </si>
  <si>
    <t>Breaker 20 amp</t>
  </si>
  <si>
    <t>Tomacorriente GFCI</t>
  </si>
  <si>
    <t>Caja ortogonal</t>
  </si>
  <si>
    <t>Interruptor doble</t>
  </si>
  <si>
    <t>Roseta Porcelana</t>
  </si>
  <si>
    <t>Tomacorriente Doble</t>
  </si>
  <si>
    <t>Varilla cobre 5/8 coperwell polo a tierra</t>
  </si>
  <si>
    <t>Conductor neutro  Cal 12</t>
  </si>
  <si>
    <t>Conductor tierra cal 12 CU desnudo</t>
  </si>
  <si>
    <t>Terminales</t>
  </si>
  <si>
    <t>Lamparad led de 18W</t>
  </si>
  <si>
    <t>Complementos lamparas</t>
  </si>
  <si>
    <t>Caja rectangular</t>
  </si>
  <si>
    <t>Enchape para piso</t>
  </si>
  <si>
    <t>Pegacor blanco x 25kg</t>
  </si>
  <si>
    <t>Boquilla</t>
  </si>
  <si>
    <t>Enchape color blanco 30 x 30</t>
  </si>
  <si>
    <t>Acero de refuerzo</t>
  </si>
  <si>
    <t>Cemento gris Argos 50 Kg</t>
  </si>
  <si>
    <t>Ladrillo comun 20cm x 10cm x 6cm</t>
  </si>
  <si>
    <t>Arena de Peña</t>
  </si>
  <si>
    <t>Arena de Rio</t>
  </si>
  <si>
    <t>Marco y tapa</t>
  </si>
  <si>
    <t>Trampa de grasas 250 litros</t>
  </si>
  <si>
    <t>Tuberia 2" y accesorios</t>
  </si>
  <si>
    <t xml:space="preserve">Pozo septico 500 litros </t>
  </si>
  <si>
    <t>Tuberia 4" y accesorios</t>
  </si>
  <si>
    <t>filtro anaerobico 500 litros</t>
  </si>
  <si>
    <t>Rocetones</t>
  </si>
  <si>
    <t>Base en material seleccionado</t>
  </si>
  <si>
    <t xml:space="preserve">Grava para filtro </t>
  </si>
  <si>
    <t>Recebo comun</t>
  </si>
  <si>
    <t>AUXILIAR</t>
  </si>
  <si>
    <t>Cemento por 50 kg</t>
  </si>
  <si>
    <t>Area de peña</t>
  </si>
  <si>
    <t>Agua</t>
  </si>
  <si>
    <t>Lt</t>
  </si>
  <si>
    <t xml:space="preserve">Cemento por 50Kg </t>
  </si>
  <si>
    <t>Arena de rio</t>
  </si>
  <si>
    <t>Grava comun de 1/2"</t>
  </si>
  <si>
    <t>Mezcladora Gasolina</t>
  </si>
  <si>
    <t>FACTOR MULTIPLICADOR INTERVENTORÍA</t>
  </si>
  <si>
    <t>ITEM</t>
  </si>
  <si>
    <t xml:space="preserve">                                  DESCRIPCION</t>
  </si>
  <si>
    <t>PORCENTAJE 
PARCIAL</t>
  </si>
  <si>
    <t>PORCENTAJE
TOTAL</t>
  </si>
  <si>
    <t xml:space="preserve">SALARIO BÁSICO </t>
  </si>
  <si>
    <t>Nómina Total Mensual</t>
  </si>
  <si>
    <t>PRESTACIONES SOCIALES</t>
  </si>
  <si>
    <t>Cesantías</t>
  </si>
  <si>
    <t>Intereses sobre cesantías</t>
  </si>
  <si>
    <t xml:space="preserve">Primas </t>
  </si>
  <si>
    <t>Vacaciones</t>
  </si>
  <si>
    <t>SEGURIDAD SOCIAL</t>
  </si>
  <si>
    <t>Aportes a Salud</t>
  </si>
  <si>
    <t>Aportes a Pensión</t>
  </si>
  <si>
    <t>ARP</t>
  </si>
  <si>
    <t>Subsidio Familiar</t>
  </si>
  <si>
    <t>OTROS</t>
  </si>
  <si>
    <t>Sena</t>
  </si>
  <si>
    <t>ICBF</t>
  </si>
  <si>
    <t>COSTOS OFICINA DEL CONSULTOR</t>
  </si>
  <si>
    <t>Papelería oficina de la INTERVENTORÍA</t>
  </si>
  <si>
    <t>Personal administrativo no facturado</t>
  </si>
  <si>
    <t>Personal profesional no facturado</t>
  </si>
  <si>
    <t>Asesoría Legal, Tributaria y Médica</t>
  </si>
  <si>
    <t xml:space="preserve">Gastos de Representación </t>
  </si>
  <si>
    <t>Costo propuestas</t>
  </si>
  <si>
    <t>Gastos de intereses bancarios por financiación</t>
  </si>
  <si>
    <t>Arrendamiento oficinas y servicios públicos</t>
  </si>
  <si>
    <t>Documentación técnica</t>
  </si>
  <si>
    <t>Equipos y mantenimiento de oficina</t>
  </si>
  <si>
    <t>COSTOS DE PERFECCIONAMIENTO</t>
  </si>
  <si>
    <t xml:space="preserve">PÓLIZAS </t>
  </si>
  <si>
    <t>PÓLIZAS Calidad</t>
  </si>
  <si>
    <t>PÓLIZAS Cumplimiento</t>
  </si>
  <si>
    <t>PÓLIZAS Salarios y Prestaciones Sociales</t>
  </si>
  <si>
    <t>IMPUESTOS</t>
  </si>
  <si>
    <t>Retención en la fuente</t>
  </si>
  <si>
    <t>ReteICA</t>
  </si>
  <si>
    <t>Estampillas - Cultura</t>
  </si>
  <si>
    <t>Estampillas - adulto mayor</t>
  </si>
  <si>
    <t>Estampillas - Prodeporte</t>
  </si>
  <si>
    <t>Contribución especial</t>
  </si>
  <si>
    <t>IMPREVISTOS 1% de (A+B+C+D)</t>
  </si>
  <si>
    <t>HONORARIOS (UTILIDADES) 10% de  (A+B+C+D)</t>
  </si>
  <si>
    <t>TOTAL E+F</t>
  </si>
  <si>
    <t>Redondeado</t>
  </si>
  <si>
    <t>FACTOR MULTIPLICADOR %</t>
  </si>
  <si>
    <t>PRESUPUESTO INTERVENTORÍA</t>
  </si>
  <si>
    <t>COSTOS DE PERSONAL</t>
  </si>
  <si>
    <t xml:space="preserve">ITEM </t>
  </si>
  <si>
    <t>CATEGORIA</t>
  </si>
  <si>
    <t>DEDICACION 
(%)</t>
  </si>
  <si>
    <t>CANTIDAD
Profesionales</t>
  </si>
  <si>
    <t>TIEMPO meses</t>
  </si>
  <si>
    <t>VR. TOTAL</t>
  </si>
  <si>
    <t>PERSONAL PROFESIONAL</t>
  </si>
  <si>
    <t>DIRECTOR DE INTERVENTORÍA</t>
  </si>
  <si>
    <t>RESIDENTE DE INTERVENTORÍA</t>
  </si>
  <si>
    <t>PROFESIONAL EN SALUD OCUPACIONAL</t>
  </si>
  <si>
    <t>GESTOR SOCIAL</t>
  </si>
  <si>
    <t>PERSONAL TÉCNICO</t>
  </si>
  <si>
    <t>MAESTRO DE OBRA</t>
  </si>
  <si>
    <t>CONTADOR PÚBLICO</t>
  </si>
  <si>
    <t>SECRETARIA</t>
  </si>
  <si>
    <t>A+B</t>
  </si>
  <si>
    <t>SUBTOTAL PERSONAL</t>
  </si>
  <si>
    <t>FM</t>
  </si>
  <si>
    <t>FACTOR MULTIPLICADOR</t>
  </si>
  <si>
    <t>SUBTOTAL HONORARIOS (A+B) * FM</t>
  </si>
  <si>
    <t>COSTOS DIRECTOS</t>
  </si>
  <si>
    <t>TIPO</t>
  </si>
  <si>
    <t>UNIDAD</t>
  </si>
  <si>
    <t>CANTIDAD</t>
  </si>
  <si>
    <t>VR. UNITARIO</t>
  </si>
  <si>
    <t>PORCENTAJE</t>
  </si>
  <si>
    <t>SERVICIOS DE LABORATORIO</t>
  </si>
  <si>
    <t>mes</t>
  </si>
  <si>
    <t>PAPELERÍA, INFORMES, HELIOGRAFÍAS</t>
  </si>
  <si>
    <t>OTROS GASTOS OFICINA</t>
  </si>
  <si>
    <t>TRANSPORTES</t>
  </si>
  <si>
    <t>SUBTOTAL COSTOS DIRECTOS</t>
  </si>
  <si>
    <t>TOTAL COSTOS DE INTERVENTORIA (C+D)</t>
  </si>
  <si>
    <t>IVA SOBRE ( E )</t>
  </si>
  <si>
    <t>VALOR TOTAL DE LA INTERVENTORÍA:</t>
  </si>
  <si>
    <t>AIU – DETALLADO</t>
  </si>
  <si>
    <t>ANALISIS DEL A.I.U.</t>
  </si>
  <si>
    <t>Valor estimado de la Obra (Costo Directo).                                  Valor</t>
  </si>
  <si>
    <t>Plazo estimado de ejecución                                                         Meses</t>
  </si>
  <si>
    <t>CAPITULO</t>
  </si>
  <si>
    <t>TIPO DE GASTO</t>
  </si>
  <si>
    <t>UND</t>
  </si>
  <si>
    <t>DESTINAC.</t>
  </si>
  <si>
    <t>VLOR UNITARIO (mes)</t>
  </si>
  <si>
    <t>FACTOR PRESTAC.</t>
  </si>
  <si>
    <t>VLOR TOTAL</t>
  </si>
  <si>
    <t>SUMA</t>
  </si>
  <si>
    <t>1,00</t>
  </si>
  <si>
    <t>GASTOS GENERALES.</t>
  </si>
  <si>
    <t>1,10</t>
  </si>
  <si>
    <t>MANO DE OBRA Y GASTOS DE OFICINA</t>
  </si>
  <si>
    <t>Ingeniero civil director de obra</t>
  </si>
  <si>
    <t>Ingeniero civil residente de obra</t>
  </si>
  <si>
    <t>Profesional en seguridad y salud en el trabajo</t>
  </si>
  <si>
    <t>Gestor social</t>
  </si>
  <si>
    <t>Maestro de obra</t>
  </si>
  <si>
    <t>2,00</t>
  </si>
  <si>
    <t>GASTOS INDIRECTOS.</t>
  </si>
  <si>
    <t>2,10</t>
  </si>
  <si>
    <t>LEGALIZACION.</t>
  </si>
  <si>
    <t>Impuesto de Timbre</t>
  </si>
  <si>
    <t>2,20</t>
  </si>
  <si>
    <t>POLIZAS</t>
  </si>
  <si>
    <t>Cumplimiento</t>
  </si>
  <si>
    <t>0,07%</t>
  </si>
  <si>
    <t>Estabilidad y calidad</t>
  </si>
  <si>
    <t>Prestaciones Sociales</t>
  </si>
  <si>
    <t>0,24%</t>
  </si>
  <si>
    <t>Responsabilidad Civil</t>
  </si>
  <si>
    <t>0,19%</t>
  </si>
  <si>
    <t>2,30</t>
  </si>
  <si>
    <t>VALLAS Y SEÑALIZACIÓN</t>
  </si>
  <si>
    <t>Valla (Con Salvamento).</t>
  </si>
  <si>
    <t>100,00%</t>
  </si>
  <si>
    <t>0,12%</t>
  </si>
  <si>
    <t>2,40</t>
  </si>
  <si>
    <t>IMPUESTOS Y VALORES  AGREGADOS</t>
  </si>
  <si>
    <t xml:space="preserve">Contribuación Especial </t>
  </si>
  <si>
    <t>5,00%</t>
  </si>
  <si>
    <t>Estampillas  Pro -  Adulto mayor</t>
  </si>
  <si>
    <t>Estampillas  Pro -  cultura</t>
  </si>
  <si>
    <t>Estampillas  Pro -  deporte</t>
  </si>
  <si>
    <t>Reteica</t>
  </si>
  <si>
    <t>Retefuente</t>
  </si>
  <si>
    <t>Gastos bancarios 4 x 1000</t>
  </si>
  <si>
    <t>0,40%</t>
  </si>
  <si>
    <t>ENSAYOS DE LABORATORIO</t>
  </si>
  <si>
    <t>Mes</t>
  </si>
  <si>
    <t>TOTAL GASTOS INDIRECTOS DE ADMINISTRACION</t>
  </si>
  <si>
    <t>ADMINISTRACION AJUSTADA:</t>
  </si>
  <si>
    <t>IMPREVISTOS:</t>
  </si>
  <si>
    <t>UTILIDAD:</t>
  </si>
  <si>
    <t>A.I.U.</t>
  </si>
  <si>
    <t>PRESUPUESTO DEL PROYECTO</t>
  </si>
  <si>
    <t>CONSTRUCCION DE VIVIENDA NUEVA EN EL MUNICIPIO DE RISARALDA, CALDAS</t>
  </si>
  <si>
    <t>TIPO DE TERRENO</t>
  </si>
  <si>
    <t>Plano</t>
  </si>
  <si>
    <t>CLIMA</t>
  </si>
  <si>
    <t>Calido</t>
  </si>
  <si>
    <t xml:space="preserve"> ZONA AMENAZA SISMICA</t>
  </si>
  <si>
    <t>Alta</t>
  </si>
  <si>
    <t>Capitulo</t>
  </si>
  <si>
    <t>Ítem</t>
  </si>
  <si>
    <t>Descripción Actividades</t>
  </si>
  <si>
    <t>Valor Unitario</t>
  </si>
  <si>
    <t>Valor Parcial</t>
  </si>
  <si>
    <t>1. PRELIMINARES</t>
  </si>
  <si>
    <t>Localización y Replanteo.</t>
  </si>
  <si>
    <t>Excavación Manual de 0-2 m en zanja. Incluye dispersion de material sobrante.</t>
  </si>
  <si>
    <t>Suministro, Instalación y Compactación de material Afirmado.</t>
  </si>
  <si>
    <t>Suministro e instalación de cerramiento en yute H=2 m y guadua.</t>
  </si>
  <si>
    <t>Excavación manual de 0-3 m a cielo abierto.  Incluye dispersion de material sobrante.</t>
  </si>
  <si>
    <t>Demolición de vivienda existente en materiales varios. Incluye disposición de escombros.</t>
  </si>
  <si>
    <t>Conformación y compactación del área de la vivienda.</t>
  </si>
  <si>
    <t>TOTAL PRELIMINARES</t>
  </si>
  <si>
    <t>2. CIMENTACION</t>
  </si>
  <si>
    <t>2.1</t>
  </si>
  <si>
    <t>Suministro e Instalación de Concreto de 175 kg/cm2 (2500 psi) hecho en obra para solado de limpieza. Espesor de 5cm.</t>
  </si>
  <si>
    <t>2.2</t>
  </si>
  <si>
    <t>Suministro e Instalación de Concreto de 175 kg/cm2 (2500) psi hecho en obra para  Viga de Cimentación.  Dim. 30cmx30cm.</t>
  </si>
  <si>
    <t>Suministro y Construcción de Sobrecimiento en Bloque de concreto de 0.12mx0.19mx.39m.</t>
  </si>
  <si>
    <t>Suministro e Instalación de Concreto de 175 kg/cm2 (2500 psi) hecho en obra  para  Viga de Amarre de Sobrecimiento.  Dim 0.12mx0.20m.</t>
  </si>
  <si>
    <t>Suministro e Instalación de Concreto de 175 kg/cm2 (2500 psi) hecho en obra para Placa de Contrapiso e= 0.10m.</t>
  </si>
  <si>
    <t>Suministro e Instalación de Concreto de 175 kg/cm2 (2500psi) hecho en obra para Andén e=0.10m.</t>
  </si>
  <si>
    <t xml:space="preserve">Suministro e Instalación de Concreto de 175 kg/cm2 (2500 psi)  hecho en obra para Bordillo.  e=0.10mx0.10m de ancho. </t>
  </si>
  <si>
    <t>2.8</t>
  </si>
  <si>
    <t>Hierro 1/4" figurado.</t>
  </si>
  <si>
    <t>2.9</t>
  </si>
  <si>
    <t>Hierro 1/2" figurado.</t>
  </si>
  <si>
    <t>Suministro e Instalación de Malla Electrosoldada de 4.5mm 15x15cm.</t>
  </si>
  <si>
    <t>Suministro e Instalación de lavadero prefabricado</t>
  </si>
  <si>
    <t>TOTAL CIMENTACION</t>
  </si>
  <si>
    <t>3. ESTRUCTURA</t>
  </si>
  <si>
    <t>Suministro e Instalación de Concreto de 175 kg/cm2 (2500 psi) hecho en obra para Columnas. Dim 0.20mx0.12m. (esquineras)</t>
  </si>
  <si>
    <t>Suministro e Instalación de Concreto de 175 kg/cm2 (2500 psi) hecho en obra para columnetas. Dim. 0.20mx0.12m.</t>
  </si>
  <si>
    <t>Suministro e Instalación de Concreto de 175 kg/cm2 (2500 psi) hecho en obra para Vigas Aéreas. Dim 0.12mx0.20m.</t>
  </si>
  <si>
    <t>Suministro e Instalación de Concreto de 175 kg/cm2 (2500 psi) hecho en obra para Dinteles / Alfajías. Dim.0.10mx0.12m.</t>
  </si>
  <si>
    <t>Suministro e Instalación de Concreto de 175 kg/cm2 (2500 psi) hecho en obra para Vigas Cinta. Dim 0.10 x0,12m.</t>
  </si>
  <si>
    <t>TOTAL ESTRUCTURA</t>
  </si>
  <si>
    <t>4. MUROS</t>
  </si>
  <si>
    <t>Suministro e instalación de Muros y Cuchillas en Mampostería en ladrillo farol a la vista de 0.12mx0.20mx0.30m</t>
  </si>
  <si>
    <t>TOTAL MUROS</t>
  </si>
  <si>
    <t>5. CUBIERTA</t>
  </si>
  <si>
    <t>Suministro e Instalación de Teja en Fibrocemento N° 5. Dim (1.10 x1,52m).</t>
  </si>
  <si>
    <t xml:space="preserve">Suministro e Instalación de Teja en Fibrocemento N° 6. Dim (1.10mx1,83m). </t>
  </si>
  <si>
    <t>Suministro e Instalación de Teja en Fibrocemento N° 8 . Dim (1.10mx2,44m).</t>
  </si>
  <si>
    <t>Suministro e Instalación de perfil Metálico Rectangular de 0,08mx0,04mx6mx1.5mm.</t>
  </si>
  <si>
    <t>Suministro e instalación de Flanche en Lámina cal 26.</t>
  </si>
  <si>
    <t>Suministro e instalación de Canal en lamina galvanizada. Incluye embudos de salida a bajantes.</t>
  </si>
  <si>
    <t>Suministro e Instalación de Perfil Metálico Rectangular de 0,10mx0,10mx6mx2mm.</t>
  </si>
  <si>
    <t>Suministro, Transporte e Instalación de bajante en tuberia PVC de 4".</t>
  </si>
  <si>
    <t>mL</t>
  </si>
  <si>
    <t>TOTAL CUBIERTA</t>
  </si>
  <si>
    <t>6. TRANSPORTE Y SOBREACARREO</t>
  </si>
  <si>
    <t>Tranporte de materiales hasta lugar de construcción y/o punto de acopio más cercano</t>
  </si>
  <si>
    <t>Global</t>
  </si>
  <si>
    <t>Sobreacarreo de materiales en vehiculo automotor tipo camioneta</t>
  </si>
  <si>
    <t>Tonelada</t>
  </si>
  <si>
    <t>Sobreacarreo de materiales a lomo de mula</t>
  </si>
  <si>
    <t>TOTAL TRANSPORTE Y SOBREACARREO</t>
  </si>
  <si>
    <t>7. CARPINTERIA METALICA</t>
  </si>
  <si>
    <t>Suministro e Instalación de Puerta Metálica (0.90mx2.0m). Incluye Marco, Ventilación Superior y Cerradura.</t>
  </si>
  <si>
    <t>Suministro e Instalación de Puerta Metálica (0.80mx2.0m). Incluye Marco, Ventilación Superior y Cerradura.</t>
  </si>
  <si>
    <t>Suministro e Instalación de Puerta Metálica (0.70mx2.30m). Incluye Marco, Ventilación Superior y Cerradura.</t>
  </si>
  <si>
    <t>Suministro e Instalación de Ventana metalica (1.20mx1.20m). Incluye Vidrio de 4mm.</t>
  </si>
  <si>
    <t>TOTAL CARPINTERIA METÁLICA</t>
  </si>
  <si>
    <t>8. INSTALACIONES HIDRAULICAS</t>
  </si>
  <si>
    <t>Red Hidráulica.</t>
  </si>
  <si>
    <t>global</t>
  </si>
  <si>
    <t>Suministro e Instalación de Lavamanos. Incluye Grifería.</t>
  </si>
  <si>
    <t>Suministro e Instalación de Sanitario. Incluye Incrustaciones</t>
  </si>
  <si>
    <t>Suministro e Instalación de Ducha. Incluye Grifería.</t>
  </si>
  <si>
    <t>Suministro e Instalación de Lavaplatos. Dim 0.35m x0.50m</t>
  </si>
  <si>
    <t>TOTAL INSTALACIONES HIDRÁULICAS</t>
  </si>
  <si>
    <t>9.INSTALACIONES  SANITARIAS</t>
  </si>
  <si>
    <t>Red Sanitaria PVCS 2"</t>
  </si>
  <si>
    <t>Red Sanitaria PVCS 4"</t>
  </si>
  <si>
    <t>TOTAL INSTALACIONES SANITARIAS</t>
  </si>
  <si>
    <t>10. INSTALACION ELECTRICA</t>
  </si>
  <si>
    <t>Red Eléctrica</t>
  </si>
  <si>
    <t>TOTAL INSTALACIÓN ELÉCTRICA</t>
  </si>
  <si>
    <t>11. ACABADOS</t>
  </si>
  <si>
    <t>Suministro e Instalación de Enchape para piso</t>
  </si>
  <si>
    <t>Suministro e Instalación de Enchape para Muros</t>
  </si>
  <si>
    <r>
      <rPr>
        <sz val="10"/>
        <color theme="1"/>
        <rFont val="Century Gothic"/>
        <family val="2"/>
      </rPr>
      <t>Suministro y Construcción de Mesón en Concreto de 175 kg/cm</t>
    </r>
    <r>
      <rPr>
        <vertAlign val="superscript"/>
        <sz val="10"/>
        <color theme="1"/>
        <rFont val="Century Gothic"/>
        <family val="2"/>
      </rPr>
      <t>2</t>
    </r>
    <r>
      <rPr>
        <sz val="10"/>
        <color theme="1"/>
        <rFont val="Century Gothic"/>
        <family val="2"/>
      </rPr>
      <t xml:space="preserve"> (2500  psi). 2.00x0.60mx0,08m.</t>
    </r>
  </si>
  <si>
    <t>Suministro e Instalación de Mortero 1:4 para Afinado de Piso. e=0.04m</t>
  </si>
  <si>
    <t>Suministro e Instalación de Pañete en Mortero 1:4 para Muros. E=0.03m</t>
  </si>
  <si>
    <t>TOTAL ACABADOS</t>
  </si>
  <si>
    <t>12. SISTEMA DE POSTRATAMIENTO PREFABRICADO  AGUAS RESIDUALES</t>
  </si>
  <si>
    <t>Suministro y Construcción de Caja de Inspección en Ladrillo Común. Dim. 0.60mx0.60mx0.60m.</t>
  </si>
  <si>
    <t>Suministro e instalación de Trampa de Grasas de 250 L</t>
  </si>
  <si>
    <t>Suministro e Instalación de Tanque Séptico 500 L</t>
  </si>
  <si>
    <t>Suministro e Instalacion de Filtro Anaeróbico de 500 L. Incluye rocetones</t>
  </si>
  <si>
    <t>Suminstro e Instalación de Pozo de Absorción</t>
  </si>
  <si>
    <t>TOTAL COSTOS DIRECTOS</t>
  </si>
  <si>
    <t>Administración</t>
  </si>
  <si>
    <t>Imprevistos</t>
  </si>
  <si>
    <t>Utilidad</t>
  </si>
  <si>
    <t>TOTAL SIN TRANSPORTES</t>
  </si>
  <si>
    <t>PRESUPUESTO PAGA</t>
  </si>
  <si>
    <t>COMPONENTE AMBIENTAL</t>
  </si>
  <si>
    <t>DETALLE</t>
  </si>
  <si>
    <t>VR UNITARIO</t>
  </si>
  <si>
    <t>VALOR TOTAL</t>
  </si>
  <si>
    <t>KIT DE SEÑALIZACIÓN AMBIENTAL</t>
  </si>
  <si>
    <t xml:space="preserve">SEÑALIZACIÓN REFLECTIVA AMBIENTAL </t>
  </si>
  <si>
    <t>PUNTOS ECOLOGICOS PARA DISPOSICIÓN DE RESIDUOS DOMESTICOS</t>
  </si>
  <si>
    <t>PUNTO ECOLOGICO 6 PUNTOS. NO RECICLABLE, PAPEL CARTÓN, PLÁSTICO 10 LT.</t>
  </si>
  <si>
    <t>ACOPIO DE RESIDUOS PELIGROSOS EN INSTALACIONES TEMPORALES</t>
  </si>
  <si>
    <t>CONTENEDORES PARA ACOPIO RESIDUOS PELIGROSOS EN INSTALACIONES TEMPORALES</t>
  </si>
  <si>
    <t>LAVADO DE HERRAMIENTAS</t>
  </si>
  <si>
    <t xml:space="preserve">CANECA DE 55 GALONES PARA LAVADO DE HERRAMIENTAS </t>
  </si>
  <si>
    <t>CUBRIMIENTO DE MATERIALES GRANULARES Y ESCOMBROS</t>
  </si>
  <si>
    <t>CUBRIMIETO DE MATERIALES GRANULARES CON PLÁSTICO Y CUBRIMIENTO DE ESCOMBROS CON LONA VERDE PARA CERRAMIENTO</t>
  </si>
  <si>
    <t>UNIDAD/MES</t>
  </si>
  <si>
    <t>KIT DE ASEO</t>
  </si>
  <si>
    <t xml:space="preserve">KIT DE ASEO SOCIAL Y COMUNITARIO (ESCOBA, TRAPERO, RECOGEDOR, CEPILLO,  BALDE 25 L) </t>
  </si>
  <si>
    <t>BRIDAGA DE ASEO Y RECOLECCIÓN DE RESIDUOS</t>
  </si>
  <si>
    <t>JORNALES DE AYUDANTE</t>
  </si>
  <si>
    <t>DÍA</t>
  </si>
  <si>
    <t xml:space="preserve">SUBTOTAL COMPONENTE AMBIENTAL </t>
  </si>
  <si>
    <t>COMPONENTE DE CAPACITACIONES</t>
  </si>
  <si>
    <t>REUNIONES DE CAPACITACIÓN AL PERSONAL DE OBRA (REFRIGERIOS Y MATERIAL DE CAPACITACIÓN)</t>
  </si>
  <si>
    <t>REUNIÓN C/7 DÍAS. 30 MÍN</t>
  </si>
  <si>
    <t xml:space="preserve">SUBTOTAL COMPONENTE CAPACITACIONES </t>
  </si>
  <si>
    <t>COMPONENTE SISO</t>
  </si>
  <si>
    <t>KIT ELEMENTOS PROTECCIÓN PERSONAL</t>
  </si>
  <si>
    <t>ELEMENTOS DE PROTECCIÓN PERSONAL BÁSICOS POR PERSONA. INCLUYE: BOTAS, CASCO, CHALECO, TAPA OIDOS, GUANTES)</t>
  </si>
  <si>
    <t>KIT DE EMERGENCIAS</t>
  </si>
  <si>
    <t>INCLUYE EXTINTOR 10 LBS CON SEÑALIZACIÓN EN ACRILICO, CAMILLA, CONOS REFLECTIVOS Y BOTIQUIN CON LOS ELEMENTOSDE PRIMEROS AUXILIOS NECESARIOS</t>
  </si>
  <si>
    <t>KIT PARA TRABAJOS EN ALTURAS</t>
  </si>
  <si>
    <t>KIT PARA TRABAJO EN ALTURAS CERTIFICADO INCLUYE ARNES, BARBUQUEO, ESLINGA EN Y, LÍNEA DE VIDA, PUNTO DE ANCLAJE FIJO.</t>
  </si>
  <si>
    <t>KIT PARA TRABAJO CON SOLDADURA</t>
  </si>
  <si>
    <t>CARATA PARA SOLDAR - GUANTES - OVEROL ESPECIAL</t>
  </si>
  <si>
    <t>SEÑALIZACIÓN SISO</t>
  </si>
  <si>
    <t xml:space="preserve"> SEÑAL PREVENTIVA, REGLAMENTARIA E INFORMATIVA. INTERNA (en el parque ) </t>
  </si>
  <si>
    <t>EXAMEN DE INGRESO Y EGRESO</t>
  </si>
  <si>
    <t>EXAMEN MÉDICO OCUPACIONAL DE INGRESO Y EGRESO</t>
  </si>
  <si>
    <t>SUBTOTAL COMPONENTE S&amp;SO</t>
  </si>
  <si>
    <t xml:space="preserve">TOTAL PRESUPUESTO PGIO </t>
  </si>
  <si>
    <t>VALOR CAPITULO</t>
  </si>
  <si>
    <t>2. CIMENTACIÓN</t>
  </si>
  <si>
    <t>7. CARPINTERÍA METÁLICA</t>
  </si>
  <si>
    <t>Administracion</t>
  </si>
  <si>
    <t>AU</t>
  </si>
  <si>
    <t>Utilidades</t>
  </si>
  <si>
    <t>TOTAL COSTOS INDIRECTOS</t>
  </si>
  <si>
    <t>TOTAL PGIO</t>
  </si>
  <si>
    <t>TOTAL PRESUPUESTO OBRA CIVIL</t>
  </si>
  <si>
    <t>TOTAL PRESUPUESTO INTERVENTORIA</t>
  </si>
  <si>
    <t>TOTAL COSTO PROYECTO</t>
  </si>
  <si>
    <t>MANO DE OBRA</t>
  </si>
  <si>
    <t>MATERIALES</t>
  </si>
  <si>
    <t>HERRAMIENTAS Y EQUIPO</t>
  </si>
  <si>
    <t>tonelada</t>
  </si>
  <si>
    <t>Suministro y Construcción de Caja de Inspección Común. Dim. 0.60mx0.60mx0.60m.</t>
  </si>
  <si>
    <t>INDIRECTOS</t>
  </si>
  <si>
    <t>PAGA</t>
  </si>
  <si>
    <t>OBRA</t>
  </si>
  <si>
    <t>INTERVENTORIA</t>
  </si>
  <si>
    <t>TOTAL PRESUPUESTO PROYECTO</t>
  </si>
  <si>
    <t>TOTAL</t>
  </si>
  <si>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Viga de Amarre de Sobrecimiento.  Dim 0.12mx0.20m.</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</si>
  <si>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Placa de Contrapiso e= 0.10m.</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</si>
  <si>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(2500psi) hecho en obra para Andén e=0.10m.</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</si>
  <si>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Bordillo.  e=0.10mx0.10m de ancho. </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</si>
  <si>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Columnas. Dim 0.20mx0.12m. (esquineras)</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</si>
  <si>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columnetas. Dim. 0.20mx0.12m.</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</si>
  <si>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Vigas Aéreas. Dim 0.12mx0.20m.</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</si>
  <si>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Dinteles / Alfajías. Dim.0.10mx0.12m.</t>
    </r>
  </si>
  <si>
    <r>
      <rPr>
        <sz val="10"/>
        <color theme="1"/>
        <rFont val="Century Gothic"/>
        <family val="2"/>
      </rPr>
      <t>Suministro e Instalación de Concreto de 175 kg/cm</t>
    </r>
    <r>
      <rPr>
        <vertAlign val="superscript"/>
        <sz val="10"/>
        <color theme="1"/>
        <rFont val="Century Gothic"/>
        <family val="2"/>
      </rPr>
      <t>2</t>
    </r>
    <r>
      <rPr>
        <sz val="10"/>
        <color theme="1"/>
        <rFont val="Century Gothic"/>
        <family val="2"/>
      </rPr>
      <t xml:space="preserve"> (2500 psi) hecho en obra para Vigas Cinta. Dim 0.10 x0,12m.</t>
    </r>
  </si>
  <si>
    <r>
      <rPr>
        <sz val="10"/>
        <color theme="1"/>
        <rFont val="Century Gothic"/>
        <family val="2"/>
      </rPr>
      <t>Suministro y Construcción de Mesón en Concreto de 175 kg/cm</t>
    </r>
    <r>
      <rPr>
        <vertAlign val="superscript"/>
        <sz val="10"/>
        <color theme="1"/>
        <rFont val="Century Gothic"/>
        <family val="2"/>
      </rPr>
      <t>2</t>
    </r>
    <r>
      <rPr>
        <sz val="10"/>
        <color theme="1"/>
        <rFont val="Century Gothic"/>
        <family val="2"/>
      </rPr>
      <t xml:space="preserve"> (2500  psi). 2.00x0.60mx0,08m.</t>
    </r>
  </si>
  <si>
    <t>TOTAL. SISTEMA DE POSTRATAMIENTO PREFABRICADO  AGUAS RESIDUALES</t>
  </si>
  <si>
    <t>CRONOGRAMA DE OBRA CON FLUJO DE INVERSION</t>
  </si>
  <si>
    <t>VALOR CAPITULO - INC AIU 35%</t>
  </si>
  <si>
    <t>OBJETO PROYECTO</t>
  </si>
  <si>
    <t xml:space="preserve">   </t>
  </si>
  <si>
    <t>SEMANA 1</t>
  </si>
  <si>
    <t>SEMANA 2</t>
  </si>
  <si>
    <t>SEMANA 3</t>
  </si>
  <si>
    <t>SEMANA 4</t>
  </si>
  <si>
    <t>SEMANA 5</t>
  </si>
  <si>
    <t>SEMANA 6</t>
  </si>
  <si>
    <t>SEMANA 7</t>
  </si>
  <si>
    <t>SEMANA 8</t>
  </si>
  <si>
    <t>SEMANA 9</t>
  </si>
  <si>
    <t>SEMANA 10</t>
  </si>
  <si>
    <t>SEMANA 11</t>
  </si>
  <si>
    <t>SEMANA 12</t>
  </si>
  <si>
    <t>SEMANA 13</t>
  </si>
  <si>
    <t>SEMANA 14</t>
  </si>
  <si>
    <t>SEMANA 15</t>
  </si>
  <si>
    <t>SEMANA 16</t>
  </si>
  <si>
    <t>CAPITULO   12. SISTEMA DE POSTRATAMIENTO AR</t>
  </si>
  <si>
    <t>PGIO</t>
  </si>
  <si>
    <t>RESUMEN INVERSION MENSUAL</t>
  </si>
  <si>
    <t>INVERSION MES 1</t>
  </si>
  <si>
    <t>INVERSION MES 2</t>
  </si>
  <si>
    <t>INVERSION MES 3</t>
  </si>
  <si>
    <t>INVERSION MES 4</t>
  </si>
  <si>
    <t>Ejes</t>
  </si>
  <si>
    <t>Ancho</t>
  </si>
  <si>
    <t>Largo</t>
  </si>
  <si>
    <t>Alto</t>
  </si>
  <si>
    <t>Peso</t>
  </si>
  <si>
    <t>DESPERDICIO</t>
  </si>
  <si>
    <t>1.1</t>
  </si>
  <si>
    <r>
      <rPr>
        <sz val="11"/>
        <color theme="1"/>
        <rFont val="Calibri"/>
        <family val="2"/>
      </rPr>
      <t>m</t>
    </r>
    <r>
      <rPr>
        <vertAlign val="superscript"/>
        <sz val="11"/>
        <color theme="1"/>
        <rFont val="Calibri"/>
        <family val="2"/>
      </rPr>
      <t>2</t>
    </r>
  </si>
  <si>
    <t>TOTAL LOCALIZACION Y REPLANTEO</t>
  </si>
  <si>
    <t>1.2</t>
  </si>
  <si>
    <t>A(1-5)</t>
  </si>
  <si>
    <t>B(3-4)</t>
  </si>
  <si>
    <t>C(3-5)</t>
  </si>
  <si>
    <t>D(1-5)</t>
  </si>
  <si>
    <t>E(1-5)</t>
  </si>
  <si>
    <t>5(A-C)</t>
  </si>
  <si>
    <t>5(C-E)</t>
  </si>
  <si>
    <t>4(A-C)</t>
  </si>
  <si>
    <t>3(A-C)</t>
  </si>
  <si>
    <t>2(D-E)</t>
  </si>
  <si>
    <t>1(A-E)</t>
  </si>
  <si>
    <t>TANQUE SEPTICO Y FILTRO ANAEROBICO</t>
  </si>
  <si>
    <t>POZO DE ABSORCION</t>
  </si>
  <si>
    <t>ANDEN PERIMETRAL</t>
  </si>
  <si>
    <t>TOTAL EXCAVACION A MANO</t>
  </si>
  <si>
    <t>1.3</t>
  </si>
  <si>
    <t>AREA VIVIENDA</t>
  </si>
  <si>
    <t>TOTAL RELLENO CON MATERIAL AFIRMADO</t>
  </si>
  <si>
    <t>PERIMETRO PROYECTO</t>
  </si>
  <si>
    <t>TOTAL CERRAMIENTO CON YUTE</t>
  </si>
  <si>
    <t xml:space="preserve">AREA VIVIENDA </t>
  </si>
  <si>
    <t>NIVELACION DE TERRERO</t>
  </si>
  <si>
    <t>TOTAL EXCAVACION MECANIZADA</t>
  </si>
  <si>
    <t>VIVIENDA EXISTENTE</t>
  </si>
  <si>
    <t>TOTAL DEMOLICION EXISTENTE</t>
  </si>
  <si>
    <t>TOTAL CONFORMACION Y COMPACTACION</t>
  </si>
  <si>
    <t>TOTAL SOLADO VIGAS DE CIMENTACION</t>
  </si>
  <si>
    <t>TOTAL VIGA CIMENTACION 25 cm x 25cm</t>
  </si>
  <si>
    <t>2.3</t>
  </si>
  <si>
    <t>TOTAL  SOBRECIMIENTO MAMPOSTERIA SOBRECIMIENTO</t>
  </si>
  <si>
    <t>2.4</t>
  </si>
  <si>
    <t>TOTAL VIGA AMARRE SOBRECIMIENTO</t>
  </si>
  <si>
    <t>2.5</t>
  </si>
  <si>
    <t>POYO LAVADERO</t>
  </si>
  <si>
    <t>TOTAL CONTRAPISO</t>
  </si>
  <si>
    <t>2.6</t>
  </si>
  <si>
    <t>TOTAL ANDEN EN CONCRETO</t>
  </si>
  <si>
    <t>2.7</t>
  </si>
  <si>
    <t>BORDILLO ANDEN</t>
  </si>
  <si>
    <t>TOTAL BORDILLO</t>
  </si>
  <si>
    <t>TOTAL VIGAS CIMENTACION LITERALES</t>
  </si>
  <si>
    <t>TOTAL VIGAS CIMENTACION NUMERALES</t>
  </si>
  <si>
    <t>TOTAL VIGAS  CIMENTACION 20*20</t>
  </si>
  <si>
    <t xml:space="preserve">TOTAL VIGAS SOBRECIMIENTO LITERALES </t>
  </si>
  <si>
    <t xml:space="preserve">TOTAL VIGAS SOBRECIMIENTO NUMERALES </t>
  </si>
  <si>
    <t>TOTAL VIGAS AEREAS LITERALES</t>
  </si>
  <si>
    <t>TOTAL VIGAS AEREAS NUMERALES</t>
  </si>
  <si>
    <t xml:space="preserve">TOTAL VIGAS CINTA </t>
  </si>
  <si>
    <t>VENTANAS</t>
  </si>
  <si>
    <t>Eje A,D(9 Columnas)</t>
  </si>
  <si>
    <t>Eje C(3 Columnas)</t>
  </si>
  <si>
    <t>Eje B( Columnas7)</t>
  </si>
  <si>
    <t>COLUMNETAS (Cant 9)</t>
  </si>
  <si>
    <t>TOTAL HIERRO N° 2</t>
  </si>
  <si>
    <t>A(1-6)</t>
  </si>
  <si>
    <t>B(1-6)</t>
  </si>
  <si>
    <t>C(1'-3)</t>
  </si>
  <si>
    <t>C'(2'-3)</t>
  </si>
  <si>
    <t>D(1'-5)</t>
  </si>
  <si>
    <t>1(A-B)</t>
  </si>
  <si>
    <t>1'(B-D)</t>
  </si>
  <si>
    <t>2'(C-D)</t>
  </si>
  <si>
    <t>2(A-B)</t>
  </si>
  <si>
    <t>3(B-D)</t>
  </si>
  <si>
    <t>4(A-B)</t>
  </si>
  <si>
    <t>5(B-D)</t>
  </si>
  <si>
    <t>6(A-B)</t>
  </si>
  <si>
    <t>D(1'-2')</t>
  </si>
  <si>
    <t>Eje B(7 Columnas)</t>
  </si>
  <si>
    <t>TOTAL HIERRO N° 4</t>
  </si>
  <si>
    <t>2.10</t>
  </si>
  <si>
    <t>PLACA DE CONTRAPISO</t>
  </si>
  <si>
    <t>TOTAL MALLA ELECTROSOLDADA</t>
  </si>
  <si>
    <t>2.11</t>
  </si>
  <si>
    <t>POYO Y BASE SUPERIOR LAVADERO</t>
  </si>
  <si>
    <t>TOTAL POYO CONCRETO LAVADERO</t>
  </si>
  <si>
    <t>3.1</t>
  </si>
  <si>
    <t>Eje A</t>
  </si>
  <si>
    <t>Eje A´</t>
  </si>
  <si>
    <t>Eje B</t>
  </si>
  <si>
    <t>Eje C</t>
  </si>
  <si>
    <t>Eje D</t>
  </si>
  <si>
    <t>Eje E</t>
  </si>
  <si>
    <t>TOTAL COLUMNAS 20 cm x 12cm</t>
  </si>
  <si>
    <t>3.2</t>
  </si>
  <si>
    <t>TOTAL COLUMNETAS 20cm x12Cm</t>
  </si>
  <si>
    <t>3.3</t>
  </si>
  <si>
    <t>A,B(1-6)</t>
  </si>
  <si>
    <t>1,2,4,6</t>
  </si>
  <si>
    <t>1',3,5</t>
  </si>
  <si>
    <t>2'</t>
  </si>
  <si>
    <t>TOTAL VIGAS AEREAS 20cm x 12cm</t>
  </si>
  <si>
    <t>3.4</t>
  </si>
  <si>
    <t>TOTAL DINTELES/ALFAJIAS</t>
  </si>
  <si>
    <t>3.5</t>
  </si>
  <si>
    <t>1,2,4,6 (A-B)</t>
  </si>
  <si>
    <t>1',3,5 (B-D)</t>
  </si>
  <si>
    <t>TOTAL VIGAS CINTAS</t>
  </si>
  <si>
    <t>4.1</t>
  </si>
  <si>
    <t>C(2-3)</t>
  </si>
  <si>
    <t>C'( 2'-3)</t>
  </si>
  <si>
    <t>1,2,6 (A-B)</t>
  </si>
  <si>
    <t>1'(D-B)</t>
  </si>
  <si>
    <t>2'(C-C')</t>
  </si>
  <si>
    <t>3(C-D)</t>
  </si>
  <si>
    <t>5(C'-D)</t>
  </si>
  <si>
    <t>CULATA  B(1-6)</t>
  </si>
  <si>
    <t>CULATA. 1,2,4,6(A-B)</t>
  </si>
  <si>
    <t>CULATA. 1'(B-D)</t>
  </si>
  <si>
    <t>CULATA 3,5(B-C)</t>
  </si>
  <si>
    <t>CULATA 3,5(C-D)</t>
  </si>
  <si>
    <t>ANTEPECHO VENT.</t>
  </si>
  <si>
    <t>MUROS MESON</t>
  </si>
  <si>
    <t>TOTAL MAMPOSTERIA</t>
  </si>
  <si>
    <t>5.1</t>
  </si>
  <si>
    <t>5.2</t>
  </si>
  <si>
    <t>5.3</t>
  </si>
  <si>
    <t>TOTAL TEJA FIBROCEMENTO</t>
  </si>
  <si>
    <t>5.4</t>
  </si>
  <si>
    <t>TOTAL PERFIL 8 X 4CM</t>
  </si>
  <si>
    <t>5.5</t>
  </si>
  <si>
    <t>1'-5</t>
  </si>
  <si>
    <t>TOTAL FLANCHE</t>
  </si>
  <si>
    <t>5.6</t>
  </si>
  <si>
    <t>Canal</t>
  </si>
  <si>
    <t>TOTAL CANAL Y BAJANTE</t>
  </si>
  <si>
    <t>5.7</t>
  </si>
  <si>
    <t>TOTAL PERFIL 10 X 10</t>
  </si>
  <si>
    <t>TOTAL BAJANTES</t>
  </si>
  <si>
    <t>TOTAL TRANSPORTER</t>
  </si>
  <si>
    <t>Área
(m2)</t>
  </si>
  <si>
    <t>Volumen
(m3)</t>
  </si>
  <si>
    <t>Peso
(Ton)</t>
  </si>
  <si>
    <t>Ton</t>
  </si>
  <si>
    <t>Item 1.2 Afirmado</t>
  </si>
  <si>
    <t>Item 2.1 Concreto Solado de limpieza</t>
  </si>
  <si>
    <t>Item 2.2 Concreto viga de cimentación</t>
  </si>
  <si>
    <t>Item 2.3 Bloque sobrecimiento</t>
  </si>
  <si>
    <t>Item 2.4 Concreto viga de amarre sobrecimiento</t>
  </si>
  <si>
    <t>Item 2.5 Concreto placa de contrapiso</t>
  </si>
  <si>
    <t>Item 2.6 Concreto andenes</t>
  </si>
  <si>
    <t>Item 2.7 Concreto bordillo</t>
  </si>
  <si>
    <t>Item 2.8 Hierro</t>
  </si>
  <si>
    <t>Item 2.9 Hierro</t>
  </si>
  <si>
    <t>Item 2.10 Malla electrosoldada</t>
  </si>
  <si>
    <t>Item 2.11 Concreto lavadero</t>
  </si>
  <si>
    <t>Item 3.1 Concreto Columnas</t>
  </si>
  <si>
    <t>Item 3.2 Concreto Columnetas</t>
  </si>
  <si>
    <t>Item 3.3 Concreto viga aerea</t>
  </si>
  <si>
    <t>Item 3.4 Concreto Dintel</t>
  </si>
  <si>
    <t>Item 3.5 Concreto viga cinta</t>
  </si>
  <si>
    <t xml:space="preserve">Item 4.1 Muros </t>
  </si>
  <si>
    <t>Item 5.1 Teja #5</t>
  </si>
  <si>
    <t>Item 5.2 Teja # 6</t>
  </si>
  <si>
    <t>Item 5.3 Teja # 8</t>
  </si>
  <si>
    <t>Item 5.4 Perfil de 8x4cm</t>
  </si>
  <si>
    <t>Item 5.5 Flanche</t>
  </si>
  <si>
    <t>Item 5.6 Canal</t>
  </si>
  <si>
    <t>Item 5.7 Perfil de 10x10cm</t>
  </si>
  <si>
    <t>Item 5.8 Bajantes PVC</t>
  </si>
  <si>
    <t>Item 6.1 Ventana</t>
  </si>
  <si>
    <t>Item 7.1 Puerta de 90cm</t>
  </si>
  <si>
    <t>Item 7.2 Puerta de 80cm</t>
  </si>
  <si>
    <t>Item 7.3 Puerta de 70cm</t>
  </si>
  <si>
    <t>Item 8.1 Red hidrulica</t>
  </si>
  <si>
    <t>Item 8.2  Lavamanos</t>
  </si>
  <si>
    <t>Item 8.3 Sanitario</t>
  </si>
  <si>
    <t>Item 8.4 Ducha</t>
  </si>
  <si>
    <t>Item 8.5 Lavaplatos</t>
  </si>
  <si>
    <t>Item 9.1 Red Sanitaria 4"</t>
  </si>
  <si>
    <t>Item 9.2 Red Sanitaria 2"</t>
  </si>
  <si>
    <t>Item 10.1 Red electrica</t>
  </si>
  <si>
    <t>Item 11.1 Enchape piso</t>
  </si>
  <si>
    <t xml:space="preserve">Item 11.2 Enchape muro </t>
  </si>
  <si>
    <t>Item 11.3 Meson</t>
  </si>
  <si>
    <t>Item 11.4 Mortero piso</t>
  </si>
  <si>
    <t>Item 11.5 Pañete muro</t>
  </si>
  <si>
    <t>Item 12.1 Caja de inspeccion concreto</t>
  </si>
  <si>
    <t>Item 12.2 Tanque grasas</t>
  </si>
  <si>
    <t>Item 12.3 Tanque septico</t>
  </si>
  <si>
    <t>Item 12.4 Tanque filtro</t>
  </si>
  <si>
    <t>Item 12.5 Pozo de absorción</t>
  </si>
  <si>
    <t>TOTAL PESO MATERIALES</t>
  </si>
  <si>
    <t>Item 1.3 Afirmado</t>
  </si>
  <si>
    <t>8.1</t>
  </si>
  <si>
    <t>8.2</t>
  </si>
  <si>
    <t>8.3</t>
  </si>
  <si>
    <t>8.4</t>
  </si>
  <si>
    <t>8.5</t>
  </si>
  <si>
    <t>9.1</t>
  </si>
  <si>
    <t>9.2</t>
  </si>
  <si>
    <t>10.1</t>
  </si>
  <si>
    <t>11.1</t>
  </si>
  <si>
    <t>Baño</t>
  </si>
  <si>
    <t>TOTAL ENCHAPE PISO</t>
  </si>
  <si>
    <t>11.2</t>
  </si>
  <si>
    <t>Atrás meson</t>
  </si>
  <si>
    <t>TOTAL ENCHAPE MURO</t>
  </si>
  <si>
    <t>11.3</t>
  </si>
  <si>
    <t>TOTAL MESON</t>
  </si>
  <si>
    <t>11.4</t>
  </si>
  <si>
    <t>TOTAL AFINADO DE PISO</t>
  </si>
  <si>
    <t>11.5</t>
  </si>
  <si>
    <t>TOTAL PAÑETE MUROS</t>
  </si>
  <si>
    <t>12.1</t>
  </si>
  <si>
    <t>12.2</t>
  </si>
  <si>
    <t>12.3</t>
  </si>
  <si>
    <t>12.4</t>
  </si>
  <si>
    <t>12.5</t>
  </si>
  <si>
    <t>Longitud
(ml)</t>
  </si>
  <si>
    <t xml:space="preserve">TOTAL </t>
  </si>
  <si>
    <t>MEMORIA</t>
  </si>
  <si>
    <t>M2</t>
  </si>
  <si>
    <t>M3</t>
  </si>
  <si>
    <t>LATERALES</t>
  </si>
  <si>
    <t>LATERAL</t>
  </si>
  <si>
    <t xml:space="preserve">DISPOSICION </t>
  </si>
  <si>
    <t>DISPOSICION</t>
  </si>
  <si>
    <t>CALABOZO</t>
  </si>
  <si>
    <t>SUBTOTAL</t>
  </si>
  <si>
    <t>MEJORAMIENTO DE ESTACION DE POLICIA</t>
  </si>
  <si>
    <t>MEMORIA DE CANTIDADES</t>
  </si>
  <si>
    <t>PAREDES CALABOZOS</t>
  </si>
  <si>
    <t>DESMONTE DE LAMPARAS EXISTENTES</t>
  </si>
  <si>
    <t>Unidad
(Und)</t>
  </si>
  <si>
    <t>EXCAVACIÓN EN ZANJA - MATERIAL COMÚN - 0.0 A 2.0 M</t>
  </si>
  <si>
    <t>Actividad</t>
  </si>
  <si>
    <t>CUADRILLA AA TIPO 4 (1 OFICIAL + 4 AYUDANTE) (Albañileria)</t>
  </si>
  <si>
    <t>Cuadrilla</t>
  </si>
  <si>
    <t>HR</t>
  </si>
  <si>
    <t>Equipos</t>
  </si>
  <si>
    <t>DIA</t>
  </si>
  <si>
    <t>EQUIPO BASICO (HERRAMIENTA MENOR)</t>
  </si>
  <si>
    <t>Herramienta</t>
  </si>
  <si>
    <t>RENDIMIENTO</t>
  </si>
  <si>
    <t>VL UNITARIO</t>
  </si>
  <si>
    <t>ACTIVIDAD</t>
  </si>
  <si>
    <t>CUADRILLA AA TIPO 3 (1 OFICIAL + 3 AYUDANTE) (Albañileria)</t>
  </si>
  <si>
    <t>ACARREO INTERNO</t>
  </si>
  <si>
    <t>Insumo</t>
  </si>
  <si>
    <t>MORTERO 1:4</t>
  </si>
  <si>
    <t>Analisis</t>
  </si>
  <si>
    <t>CUADRILLA AA TIPO 1 (1 OFICIAL + 1 AYUDANTE) (Albañileria)</t>
  </si>
  <si>
    <t>ANDAMIO METALICO CERTIFICADO, INCLUYE ESCALERILLA CON BARANDAS Y PLATAFORMAS DE TRABAJO</t>
  </si>
  <si>
    <t>EQUIPO DE TRANSPORTE</t>
  </si>
  <si>
    <t>TALADRO ROTO PERCUTOR</t>
  </si>
  <si>
    <t xml:space="preserve">CORTADORA INCLUYE DISCO </t>
  </si>
  <si>
    <t>KG</t>
  </si>
  <si>
    <t>GROUTING 17.5 MPA</t>
  </si>
  <si>
    <t>PISTOLA INYECTOR PARA EPOXICO</t>
  </si>
  <si>
    <t>SIKADUR -42  ANCLAJE O SIMILAR.</t>
  </si>
  <si>
    <t>GAL</t>
  </si>
  <si>
    <t>INTERVINILO - TIPO PINTUCO REF. SEGÚN COLOR DISEÑO O SIMILAR</t>
  </si>
  <si>
    <t xml:space="preserve">VINILTEX - TIPO PINTUCO REF. SEGÚN COLOR DISEÑO O SIMILAR. </t>
  </si>
  <si>
    <t>DESMONTE CIELO RASO (INCLUYE RETIRO)</t>
  </si>
  <si>
    <t>CUADRILLA AA TIPO 2 (1 OFICIAL + 2 AYUDANTE) (Albañileria)</t>
  </si>
  <si>
    <t>VOLQUETA  6M3 (CARGUE A MANO)</t>
  </si>
  <si>
    <t>VJE</t>
  </si>
  <si>
    <t>ML</t>
  </si>
  <si>
    <t>CUADRILLA EE TIPO 2 (1 OFICIAL + 2 AYUDANTE) (Dry Wall)</t>
  </si>
  <si>
    <t>CINTA MALLA DE FIBRA DE VIDRIO ( 90 M. )</t>
  </si>
  <si>
    <t>ROLLO</t>
  </si>
  <si>
    <t>MASILLA SUPERMASTIC USG</t>
  </si>
  <si>
    <t>CANECA</t>
  </si>
  <si>
    <t>PERFIL CANAL CAL. 26 ( 90 MM ) - 2.44 M.</t>
  </si>
  <si>
    <t>PERFIL OMEGA CAL 26 - 2.44 M.</t>
  </si>
  <si>
    <t>PERFIL PARAL CAL 26 - 2.44 M.</t>
  </si>
  <si>
    <t>SUPERBOARD  ( 2.44 X 1.22 )  E= 6 MM</t>
  </si>
  <si>
    <t>TORNILLO AUTOPERFORANTE  EST.  7/16 "</t>
  </si>
  <si>
    <t>TORNILLO AUTOPERFORANTE YESO 6 X1</t>
  </si>
  <si>
    <t>TORNILLO PTA BROCA EXTRAPL. EST 8 X 1/2" ( 13MM )</t>
  </si>
  <si>
    <t>SIKAFLEX 1A TUBO 305 CC O SIMILAR.</t>
  </si>
  <si>
    <t>EQUIPO DE SOLDADURA</t>
  </si>
  <si>
    <t>M</t>
  </si>
  <si>
    <t>SOLDADURA ELECTRICA TIPO WESTARCO SUPER E- 6013  DE 1/8 O SIMILAR.</t>
  </si>
  <si>
    <t>CUADRILLA FF TIPO 2 (1 OFICIAL + 2 AYUDANTE) (Electricas)</t>
  </si>
  <si>
    <t>ACCESORIOS DE FIJACION</t>
  </si>
  <si>
    <t>033.104</t>
  </si>
  <si>
    <t>E48</t>
  </si>
  <si>
    <t>CANGURO</t>
  </si>
  <si>
    <t>GROUTING FLUIDO. INCLUYE REFUERZO DE 3/8" Y ANCLAJE.</t>
  </si>
  <si>
    <t>RELLENO COMPACTADO CON MATERIAL DE EXCAVACION</t>
  </si>
  <si>
    <t>ACERO 60.000 PSI (INCLUYE ALAMBRE NEGRO Y FIGURACIÓN )</t>
  </si>
  <si>
    <t>SUMINISTRO, TRANSPORTE E INSTALACION CIELO RASO 6 mm. SUPERBOARD (Perfileria Cal. 26) Incluye tres (3) manos de pintura</t>
  </si>
  <si>
    <t>SOBREACARREO EN VEHICULO NO AUTOMOTOR AL HOMBRO EN FUERTE PENDIENTE Y/O ESCALAS</t>
  </si>
  <si>
    <t>BLOQUES</t>
  </si>
  <si>
    <t>MORTERO DE PEGA</t>
  </si>
  <si>
    <t>GROUTING</t>
  </si>
  <si>
    <t>BROCA PARA MURO 1/2" X 3"</t>
  </si>
  <si>
    <t>DISCO CORTE 4"</t>
  </si>
  <si>
    <t>ANTICORROSIVO PREMIUM - TIPO PINTUCO REF. 513 O SIMILAR</t>
  </si>
  <si>
    <t>TRANSPORTE</t>
  </si>
  <si>
    <t>VJ</t>
  </si>
  <si>
    <t>DEMOLICION MURO MAMPOSTERIA DE LADRILLO O BLOQUE. INCLUYE DISPOSICION FINAL</t>
  </si>
  <si>
    <t>CUADRILLA DD TIPO 1 (1 OFICIAL + 1 AYUDANTE) (Carpinteria)</t>
  </si>
  <si>
    <t xml:space="preserve">PUERTA EN ALUMINIO </t>
  </si>
  <si>
    <t>SUMINISTRO, TRANSPORTE E INSTALACIÓN DE PUERTA EN ALUMINIO CON CERRADURA Y MANIJA. INCLUYE MARCO</t>
  </si>
  <si>
    <t>SUMINISTRO TRANSPORTE E INSTALACION DE LADRILLO FAROL ESTRUCTURAL 12CM X 20CM X 30CM</t>
  </si>
  <si>
    <t>LADRILLO FAROL ESTRUCTURAL 30-20-12</t>
  </si>
  <si>
    <t>COMPRESOR</t>
  </si>
  <si>
    <t>ESMALTE SINTETICO PINTULUX - TIPO PINTUCO REF. SEGÚN COLOR DISEÑO O SIMILAR</t>
  </si>
  <si>
    <t xml:space="preserve">WASH PRIMER COMPONENTE A - 1/4 GL  REF. 509A O SIMILAR </t>
  </si>
  <si>
    <t>ANGULO 1-1/2"1-1/2"*3/16"</t>
  </si>
  <si>
    <t xml:space="preserve">MALLA ESLABONADA CALIBRE 10.5- OJOS  2 1/4*2 1/4 </t>
  </si>
  <si>
    <t xml:space="preserve">VARILLA LISA 1/4" </t>
  </si>
  <si>
    <t>SUMINISTRO E INSTALACION DE MALLA ESLABONADA CALIBRE 10.5 PARA REJA DE SEGURIDAD EN MODULOS DE DIFERENTES DIMENSIONES SEGÚN DISEÑO, CON PERIMETRO EN ANGULO DE 1 1/2" X 1/8" Y GRAFIL DE 6MM PARA FIJACION. INCLUYE PINTURA  ANTICORROSIVA 3 EN 1 PARA LOS ANGULOS.</t>
  </si>
  <si>
    <t>REINSTALACION DE LAMPARAS DESMONTADAS EN CIELO RAZO LIVIANO. INCLUYE PERFORACION EN LAMINA DE FIBROCEMENTO</t>
  </si>
  <si>
    <t>INFORMACION GENERAL DEL CONTRATO:</t>
  </si>
  <si>
    <t>OBJETO:</t>
  </si>
  <si>
    <t>AU (calculado):</t>
  </si>
  <si>
    <t>PLAZO (meses):</t>
  </si>
  <si>
    <t>COSTO DIRECTO:</t>
  </si>
  <si>
    <t>Anticipo:</t>
  </si>
  <si>
    <t>VALOR TOTAL DE LA OFERTA:</t>
  </si>
  <si>
    <t>Salario Minimo:</t>
  </si>
  <si>
    <t>PERSONAL DE PLANILLA (con vinculacion)</t>
  </si>
  <si>
    <t>SUELDO MES</t>
  </si>
  <si>
    <t>DEDICACION MES</t>
  </si>
  <si>
    <t>No. MESES</t>
  </si>
  <si>
    <t>V/r PARCIAL</t>
  </si>
  <si>
    <t xml:space="preserve">Maestro de obra </t>
  </si>
  <si>
    <t>Subtotal Personal</t>
  </si>
  <si>
    <t>Factor Prestacional</t>
  </si>
  <si>
    <t>Total Personal</t>
  </si>
  <si>
    <t>IMPUESTOS Y LEGALIZACIÓN</t>
  </si>
  <si>
    <t>Pólizas</t>
  </si>
  <si>
    <t>Estampilla Pro cultura</t>
  </si>
  <si>
    <t>Estampilla Pro deporte</t>
  </si>
  <si>
    <t xml:space="preserve">Estampilla Pro Adulto mayor </t>
  </si>
  <si>
    <t>Estampilla Pro justicia</t>
  </si>
  <si>
    <t>Contribucion Especial</t>
  </si>
  <si>
    <t>Subtotal Impuestos</t>
  </si>
  <si>
    <t>VALOR TOTAL ADMINISTRACION</t>
  </si>
  <si>
    <t>VALOR UTILIDAD</t>
  </si>
  <si>
    <t>AU CALCULADO</t>
  </si>
  <si>
    <t>VIBROCOMPACTADOR TIPO RANA</t>
  </si>
  <si>
    <t>ANALISIS FACTOR PRESTACIONAL</t>
  </si>
  <si>
    <t>Datos Basicos año 2026</t>
  </si>
  <si>
    <t>Días del año</t>
  </si>
  <si>
    <t>IPC 2025</t>
  </si>
  <si>
    <t>Subsidio Transporte 2025</t>
  </si>
  <si>
    <t>Salario mínimo 2025</t>
  </si>
  <si>
    <t>Riesgo Alto</t>
  </si>
  <si>
    <t>Riesgo Bajo</t>
  </si>
  <si>
    <t>Datos Básicos</t>
  </si>
  <si>
    <t>Número días trabajados</t>
  </si>
  <si>
    <t>Salario Básico</t>
  </si>
  <si>
    <t>1-2 SMMLV</t>
  </si>
  <si>
    <t>&gt;2 SMMLV</t>
  </si>
  <si>
    <t>Intereses cesantías</t>
  </si>
  <si>
    <t>Prima</t>
  </si>
  <si>
    <t>Dotaciones</t>
  </si>
  <si>
    <t>Servicio Medico Primer Mes</t>
  </si>
  <si>
    <t>Examenes medicos</t>
  </si>
  <si>
    <t>Examenes de ingreso y egreso</t>
  </si>
  <si>
    <t>Certificados para trabajos</t>
  </si>
  <si>
    <t>Certificado en trabajo de alturas</t>
  </si>
  <si>
    <t>Salud. Pension y ARP</t>
  </si>
  <si>
    <t>Salud</t>
  </si>
  <si>
    <t>Pensión</t>
  </si>
  <si>
    <t>ARL</t>
  </si>
  <si>
    <t>Parafiscales</t>
  </si>
  <si>
    <t>SENA</t>
  </si>
  <si>
    <t>FIC</t>
  </si>
  <si>
    <t>Caja de compensacion</t>
  </si>
  <si>
    <t>ANÁLISIS DE 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</si>
</sst>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5">
    <numFmt numFmtId="42" formatCode="_-&quot;$&quot;* #,##0_-;\-&quot;$&quot;* #,##0_-;_-&quot;$&quot;* &quot;-&quot;_-;_-@_-"/>
    <numFmt numFmtId="43" formatCode="_-* #,##0.00_-;\-* #,##0.00_-;_-* &quot;-&quot;??_-;_-@_-"/>
    <numFmt numFmtId="164" formatCode="_-&quot;$&quot;\ * #,##0_-;\-&quot;$&quot;\ * #,##0_-;_-&quot;$&quot;\ * &quot;-&quot;_-;_-@_-"/>
    <numFmt numFmtId="165" formatCode="_-&quot;$&quot;\ * #,##0.00_-;\-&quot;$&quot;\ * #,##0.00_-;_-&quot;$&quot;\ * &quot;-&quot;??_-;_-@_-"/>
    <numFmt numFmtId="166" formatCode="_(* #,##0_);_(* \(#,##0\);_(* &quot;-&quot;??_);_(@_)"/>
    <numFmt numFmtId="167" formatCode="[$$-240A]\ #,##0"/>
    <numFmt numFmtId="168" formatCode="&quot;$&quot;\ #,##0"/>
    <numFmt numFmtId="169" formatCode="_(&quot;$&quot;\ * #,##0_);_(&quot;$&quot;\ * \(#,##0\);_(&quot;$&quot;\ * &quot;-&quot;??_);_(@_)"/>
    <numFmt numFmtId="170" formatCode="_([$$-240A]\ * #,##0_);_([$$-240A]\ * \(#,##0\);_([$$-240A]\ * &quot;-&quot;??_);_(@_)"/>
    <numFmt numFmtId="171" formatCode="_([$$-240A]\ * #,##0.00_);_([$$-240A]\ * \(#,##0.00\);_([$$-240A]\ * &quot;-&quot;??_);_(@_)"/>
    <numFmt numFmtId="172" formatCode="_(&quot;$&quot;\ * #,##0.00_);_(&quot;$&quot;\ * \(#,##0.00\);_(&quot;$&quot;\ * &quot;-&quot;??_);_(@_)"/>
    <numFmt numFmtId="173" formatCode="0.0%"/>
    <numFmt numFmtId="174" formatCode="_ &quot;$&quot;\ * #,##0_ ;_ &quot;$&quot;\ * \-#,##0_ ;_ &quot;$&quot;\ * &quot;-&quot;??_ ;_ @_ "/>
    <numFmt numFmtId="175" formatCode=";;;"/>
    <numFmt numFmtId="176" formatCode="&quot;$&quot;\ #,##0.0"/>
    <numFmt numFmtId="177" formatCode="&quot;$&quot;\ #,##0.00"/>
    <numFmt numFmtId="178" formatCode="_-&quot;$&quot;* #,##0.00_-;\-&quot;$&quot;* #,##0.00_-;_-&quot;$&quot;* &quot;-&quot;??_-;_-@"/>
    <numFmt numFmtId="179" formatCode="_(* #,##0.00_);_(* \(#,##0.00\);_(* &quot;-&quot;??_);_(@_)"/>
    <numFmt numFmtId="180" formatCode="_ * #,##0.00_ ;_ * \-#,##0.00_ ;_ * &quot;-&quot;??_ ;_ @_ "/>
    <numFmt numFmtId="181" formatCode="[$$-240A]\ #,##0.00_ ;\-[$$-240A]\ #,##0.00\ "/>
    <numFmt numFmtId="182" formatCode="[$$-240A]\ #,##0_ ;\-[$$-240A]\ #,##0\ "/>
    <numFmt numFmtId="183" formatCode="_-* #,##0.00\ _€_-;\-* #,##0.00\ _€_-;_-* &quot;-&quot;??\ _€_-;_-@"/>
    <numFmt numFmtId="184" formatCode="_-&quot;$&quot;* #,##0_-;\-&quot;$&quot;* #,##0_-;_-&quot;$&quot;* &quot;-&quot;_-;_-@"/>
    <numFmt numFmtId="185" formatCode="_-* #,##0.00\ _P_t_s_-;\-* #,##0.00\ _P_t_s_-;_-* &quot;-&quot;??\ _P_t_s_-;_-@"/>
    <numFmt numFmtId="186" formatCode="_-[$$-240A]* #,##0.00_-;\-[$$-240A]* #,##0.00_-;_-[$$-240A]* &quot;-&quot;??_-;_-@"/>
    <numFmt numFmtId="187" formatCode="#,##0.0000"/>
    <numFmt numFmtId="188" formatCode="_-[$$-240A]* #,##0_-;\-[$$-240A]* #,##0_-;_-[$$-240A]* &quot;-&quot;??_-;_-@"/>
    <numFmt numFmtId="189" formatCode="0.0000"/>
    <numFmt numFmtId="190" formatCode="_-[$$-240A]\ * #,##0_ ;_-[$$-240A]\ * \-#,##0\ ;_-[$$-240A]\ * &quot;-&quot;??_ ;_-@_ "/>
    <numFmt numFmtId="191" formatCode="_-[$$-240A]\ * #,##0.00_-;\-[$$-240A]\ * #,##0.00_-;_-[$$-240A]\ * &quot;-&quot;??_-;_-@"/>
    <numFmt numFmtId="192" formatCode="0.000"/>
    <numFmt numFmtId="193" formatCode="_-* #,##0.00\ &quot;€&quot;_-;\-* #,##0.00\ &quot;€&quot;_-;_-* &quot;-&quot;??\ &quot;€&quot;_-;_-@"/>
    <numFmt numFmtId="194" formatCode="_-* #,##0.00_-;\-* #,##0.00_-;_-* \-??_-;_-@"/>
    <numFmt numFmtId="195" formatCode="_-* #,##0.000_-;\-* #,##0.000_-;_-* \-??_-;_-@"/>
    <numFmt numFmtId="196" formatCode="&quot;$&quot;#,##0.00"/>
    <numFmt numFmtId="197" formatCode="_-&quot;$&quot;\ * #,##0.00_-;\-&quot;$&quot;\ * #,##0.00_-;_-&quot;$&quot;\ * &quot;-&quot;??_-;_-@"/>
    <numFmt numFmtId="198" formatCode="_-* #,##0.00_-;\-* #,##0.00_-;_-* &quot;-&quot;??_-;_-@"/>
    <numFmt numFmtId="199" formatCode="_-[$$-240A]\ * #,##0.00_ ;_-[$$-240A]\ * \-#,##0.00\ ;_-[$$-240A]\ * &quot;-&quot;??_ ;_-@_ "/>
    <numFmt numFmtId="200" formatCode="0.0"/>
    <numFmt numFmtId="201" formatCode="0.0000%"/>
    <numFmt numFmtId="202" formatCode="[$$-240A]#,##0;[Red]\-[$$-240A]#,##0"/>
    <numFmt numFmtId="203" formatCode="_-&quot;$&quot;* #,##0.0_-;\-&quot;$&quot;* #,##0.0_-;_-&quot;$&quot;* &quot;-&quot;_-;_-@"/>
    <numFmt numFmtId="204" formatCode="_-* #,##0.00\ &quot;€&quot;_-;\-* #,##0.00\ &quot;€&quot;_-;_-* &quot;-&quot;??\ &quot;€&quot;_-;_-@_-"/>
    <numFmt numFmtId="205" formatCode="_-&quot;$&quot;\ * #,##0.0_-;\-&quot;$&quot;\ * #,##0.0_-;_-&quot;$&quot;\ * &quot;-&quot;??_-;_-@_-"/>
    <numFmt numFmtId="206" formatCode="_-&quot;$&quot;\ * #,##0.0_-;\-&quot;$&quot;\ * #,##0.0_-;_-&quot;$&quot;\ * &quot;-&quot;?_-;_-@_-"/>
    <numFmt numFmtId="207" formatCode="_-&quot;$&quot;\ * #,##0_-;\-&quot;$&quot;\ * #,##0_-;_-&quot;$&quot;\ * &quot;-&quot;??_-;_-@_-"/>
    <numFmt numFmtId="208" formatCode="_-[$$-2C0A]\ * #,##0.00_-;\-[$$-2C0A]\ * #,##0.00_-;_-[$$-2C0A]\ * &quot;-&quot;??_-;_-@_-"/>
    <numFmt numFmtId="209" formatCode="_-[$$-1409]* #,##0_-;\-[$$-1409]* #,##0_-;_-[$$-1409]* &quot;-&quot;_-;_-@_-"/>
    <numFmt numFmtId="210" formatCode="_-[$$-1409]* #,##0.0000_-;\-[$$-1409]* #,##0.0000_-;_-[$$-1409]* &quot;-&quot;_-;_-@_-"/>
    <numFmt numFmtId="211" formatCode="&quot;$&quot;#,##0"/>
    <numFmt numFmtId="212" formatCode="_-[$$-1409]* #,##0.000_-;\-[$$-1409]* #,##0.000_-;_-[$$-1409]* &quot;-&quot;_-;_-@_-"/>
    <numFmt numFmtId="213" formatCode="_-[$$-1409]* #,##0.00_-;\-[$$-1409]* #,##0.00_-;_-[$$-1409]* &quot;-&quot;_-;_-@_-"/>
    <numFmt numFmtId="214" formatCode="_-* #,##0.00\ _€_-;\-* #,##0.00\ _€_-;_-* &quot;-&quot;??\ _€_-;_-@_-"/>
    <numFmt numFmtId="215" formatCode="[$$-240A]\ #,##0.00"/>
    <numFmt numFmtId="216" formatCode="0.000%"/>
  </numFmts>
  <fonts count="10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entury Gothic"/>
      <family val="2"/>
    </font>
    <font>
      <sz val="10"/>
      <color theme="1"/>
      <name val="Century Gothic"/>
      <family val="2"/>
    </font>
    <font>
      <b/>
      <sz val="10"/>
      <color theme="1"/>
      <name val="Century Gothic"/>
      <family val="2"/>
    </font>
    <font>
      <sz val="11"/>
      <name val="Calibri"/>
      <family val="2"/>
    </font>
    <font>
      <sz val="10"/>
      <color theme="1"/>
      <name val="Arial"/>
      <family val="2"/>
    </font>
    <font>
      <b/>
      <i/>
      <sz val="10"/>
      <color theme="1"/>
      <name val="Century Gothic"/>
      <family val="2"/>
    </font>
    <font>
      <sz val="11"/>
      <color theme="1"/>
      <name val="Century Gothic"/>
      <family val="2"/>
    </font>
    <font>
      <b/>
      <sz val="20"/>
      <color theme="1"/>
      <name val="Century Gothic"/>
      <family val="2"/>
    </font>
    <font>
      <sz val="9"/>
      <color rgb="FFFFFFFF"/>
      <name val="Century Gothic"/>
      <family val="2"/>
    </font>
    <font>
      <sz val="9"/>
      <color theme="1"/>
      <name val="Century Gothic"/>
      <family val="2"/>
    </font>
    <font>
      <b/>
      <u/>
      <sz val="18"/>
      <color theme="1"/>
      <name val="Century Gothic"/>
      <family val="2"/>
    </font>
    <font>
      <b/>
      <u/>
      <sz val="22"/>
      <color theme="1"/>
      <name val="Century Gothic"/>
      <family val="2"/>
    </font>
    <font>
      <b/>
      <u/>
      <sz val="22"/>
      <color theme="1"/>
      <name val="Century Gothic"/>
      <family val="2"/>
    </font>
    <font>
      <b/>
      <u/>
      <sz val="10"/>
      <color theme="1"/>
      <name val="Century Gothic"/>
      <family val="2"/>
    </font>
    <font>
      <i/>
      <sz val="10"/>
      <color theme="1"/>
      <name val="Century Gothic"/>
      <family val="2"/>
    </font>
    <font>
      <b/>
      <sz val="10"/>
      <color theme="1"/>
      <name val="Arial"/>
      <family val="2"/>
    </font>
    <font>
      <b/>
      <sz val="8"/>
      <color theme="1"/>
      <name val="Century Gothic"/>
      <family val="2"/>
    </font>
    <font>
      <b/>
      <u/>
      <sz val="11"/>
      <color theme="1"/>
      <name val="Century Gothic"/>
      <family val="2"/>
    </font>
    <font>
      <b/>
      <sz val="9"/>
      <color theme="1"/>
      <name val="Century Gothic"/>
      <family val="2"/>
    </font>
    <font>
      <sz val="11"/>
      <color theme="1"/>
      <name val="Calibri"/>
      <family val="2"/>
    </font>
    <font>
      <b/>
      <u/>
      <sz val="9"/>
      <color theme="1"/>
      <name val="Century Gothic"/>
      <family val="2"/>
    </font>
    <font>
      <b/>
      <i/>
      <sz val="9"/>
      <color theme="1"/>
      <name val="Century Gothic"/>
      <family val="2"/>
    </font>
    <font>
      <b/>
      <u/>
      <sz val="9"/>
      <color theme="1"/>
      <name val="Century Gothic"/>
      <family val="2"/>
    </font>
    <font>
      <b/>
      <u/>
      <sz val="9"/>
      <color theme="1"/>
      <name val="Century Gothic"/>
      <family val="2"/>
    </font>
    <font>
      <b/>
      <u/>
      <sz val="9"/>
      <color theme="1"/>
      <name val="Century Gothic"/>
      <family val="2"/>
    </font>
    <font>
      <b/>
      <u/>
      <sz val="9"/>
      <color theme="1"/>
      <name val="Century Gothic"/>
      <family val="2"/>
    </font>
    <font>
      <b/>
      <i/>
      <u/>
      <sz val="9"/>
      <color theme="1"/>
      <name val="Century Gothic"/>
      <family val="2"/>
    </font>
    <font>
      <b/>
      <sz val="11"/>
      <color theme="1"/>
      <name val="Calibri"/>
      <family val="2"/>
    </font>
    <font>
      <b/>
      <u/>
      <sz val="9"/>
      <color theme="1"/>
      <name val="Century Gothic"/>
      <family val="2"/>
    </font>
    <font>
      <b/>
      <u/>
      <sz val="9"/>
      <color theme="1"/>
      <name val="Century Gothic"/>
      <family val="2"/>
    </font>
    <font>
      <b/>
      <u/>
      <sz val="9"/>
      <color theme="1"/>
      <name val="Century Gothic"/>
      <family val="2"/>
    </font>
    <font>
      <b/>
      <u/>
      <sz val="9"/>
      <color theme="1"/>
      <name val="Century Gothic"/>
      <family val="2"/>
    </font>
    <font>
      <b/>
      <i/>
      <u/>
      <sz val="9"/>
      <color theme="1"/>
      <name val="Century Gothic"/>
      <family val="2"/>
    </font>
    <font>
      <b/>
      <u/>
      <sz val="9"/>
      <color theme="1"/>
      <name val="Century Gothic"/>
      <family val="2"/>
    </font>
    <font>
      <b/>
      <i/>
      <sz val="16"/>
      <color theme="1"/>
      <name val="Calibri"/>
      <family val="2"/>
    </font>
    <font>
      <b/>
      <sz val="8"/>
      <color theme="1"/>
      <name val="Arial"/>
      <family val="2"/>
    </font>
    <font>
      <sz val="11"/>
      <color theme="1"/>
      <name val="Arial"/>
      <family val="2"/>
    </font>
    <font>
      <b/>
      <sz val="9"/>
      <color theme="1"/>
      <name val="Arial"/>
      <family val="2"/>
    </font>
    <font>
      <sz val="9"/>
      <color theme="1"/>
      <name val="Arial"/>
      <family val="2"/>
    </font>
    <font>
      <b/>
      <sz val="11"/>
      <color theme="1"/>
      <name val="Arial"/>
      <family val="2"/>
    </font>
    <font>
      <sz val="10"/>
      <color theme="1"/>
      <name val="Arial Narrow"/>
      <family val="2"/>
    </font>
    <font>
      <b/>
      <sz val="12"/>
      <color theme="1"/>
      <name val="Arial"/>
      <family val="2"/>
    </font>
    <font>
      <b/>
      <i/>
      <sz val="11"/>
      <color theme="1"/>
      <name val="Calibri"/>
      <family val="2"/>
    </font>
    <font>
      <b/>
      <sz val="11"/>
      <color theme="0"/>
      <name val="Calibri"/>
      <family val="2"/>
    </font>
    <font>
      <b/>
      <i/>
      <sz val="10"/>
      <color theme="0"/>
      <name val="Arial"/>
      <family val="2"/>
    </font>
    <font>
      <b/>
      <sz val="10"/>
      <color theme="0"/>
      <name val="Calibri"/>
      <family val="2"/>
    </font>
    <font>
      <sz val="8"/>
      <color theme="1"/>
      <name val="Arial"/>
      <family val="2"/>
    </font>
    <font>
      <u/>
      <sz val="11"/>
      <color theme="10"/>
      <name val="Calibri"/>
      <family val="2"/>
    </font>
    <font>
      <u/>
      <sz val="11"/>
      <color theme="10"/>
      <name val="Calibri"/>
      <family val="2"/>
    </font>
    <font>
      <sz val="7"/>
      <color theme="1"/>
      <name val="Arial"/>
      <family val="2"/>
    </font>
    <font>
      <sz val="12"/>
      <color theme="1"/>
      <name val="Arial"/>
      <family val="2"/>
    </font>
    <font>
      <sz val="10"/>
      <color theme="1"/>
      <name val="Calibri"/>
      <family val="2"/>
    </font>
    <font>
      <b/>
      <sz val="12"/>
      <color theme="1"/>
      <name val="Arial Narrow"/>
      <family val="2"/>
    </font>
    <font>
      <sz val="8"/>
      <color rgb="FF000000"/>
      <name val="Calibri"/>
      <family val="2"/>
    </font>
    <font>
      <b/>
      <sz val="12"/>
      <color theme="1"/>
      <name val="Calibri"/>
      <family val="2"/>
    </font>
    <font>
      <b/>
      <sz val="14"/>
      <color theme="1"/>
      <name val="Calibri"/>
      <family val="2"/>
    </font>
    <font>
      <sz val="8"/>
      <color theme="1"/>
      <name val="Calibri"/>
      <family val="2"/>
    </font>
    <font>
      <b/>
      <i/>
      <sz val="8"/>
      <color theme="1"/>
      <name val="Arial"/>
      <family val="2"/>
    </font>
    <font>
      <b/>
      <sz val="8"/>
      <color theme="1"/>
      <name val="Calibri"/>
      <family val="2"/>
    </font>
    <font>
      <b/>
      <sz val="10"/>
      <color theme="1"/>
      <name val="Calibri"/>
      <family val="2"/>
    </font>
    <font>
      <b/>
      <sz val="8"/>
      <color rgb="FF000000"/>
      <name val="Calibri"/>
      <family val="2"/>
    </font>
    <font>
      <sz val="9"/>
      <color theme="1"/>
      <name val="Calibri"/>
      <family val="2"/>
    </font>
    <font>
      <b/>
      <sz val="11"/>
      <color theme="1"/>
      <name val="Century Gothic"/>
      <family val="2"/>
    </font>
    <font>
      <sz val="10"/>
      <color rgb="FFFF0000"/>
      <name val="Century Gothic"/>
      <family val="2"/>
    </font>
    <font>
      <sz val="10"/>
      <color theme="0"/>
      <name val="Century Gothic"/>
      <family val="2"/>
    </font>
    <font>
      <b/>
      <sz val="9"/>
      <color theme="1"/>
      <name val="Calibri"/>
      <family val="2"/>
    </font>
    <font>
      <sz val="14"/>
      <color theme="1"/>
      <name val="Calibri"/>
      <family val="2"/>
    </font>
    <font>
      <i/>
      <sz val="11"/>
      <color theme="1"/>
      <name val="Calibri"/>
      <family val="2"/>
    </font>
    <font>
      <sz val="8"/>
      <color theme="1"/>
      <name val="Century Gothic"/>
      <family val="2"/>
    </font>
    <font>
      <vertAlign val="superscript"/>
      <sz val="10"/>
      <color theme="1"/>
      <name val="Century Gothic"/>
      <family val="2"/>
    </font>
    <font>
      <vertAlign val="superscript"/>
      <sz val="11"/>
      <color theme="1"/>
      <name val="Calibri"/>
      <family val="2"/>
    </font>
    <font>
      <sz val="10"/>
      <color rgb="FF000000"/>
      <name val="Arial"/>
      <family val="2"/>
    </font>
    <font>
      <sz val="10"/>
      <name val="Arial"/>
      <family val="2"/>
    </font>
    <font>
      <b/>
      <sz val="11"/>
      <color theme="1"/>
      <name val="Calibri"/>
      <family val="2"/>
      <scheme val="major"/>
    </font>
    <font>
      <sz val="11"/>
      <name val="Calibri"/>
      <family val="2"/>
      <scheme val="major"/>
    </font>
    <font>
      <sz val="11"/>
      <color theme="1"/>
      <name val="Calibri"/>
      <family val="2"/>
      <scheme val="major"/>
    </font>
    <font>
      <sz val="8"/>
      <name val="Calibri"/>
      <family val="2"/>
      <scheme val="minor"/>
    </font>
    <font>
      <sz val="11"/>
      <color theme="1"/>
      <name val="Calibri"/>
      <family val="2"/>
      <scheme val="minor"/>
    </font>
    <font>
      <sz val="11"/>
      <color rgb="FF000000"/>
      <name val="Calibri"/>
      <family val="2"/>
    </font>
    <font>
      <b/>
      <sz val="10"/>
      <color theme="1"/>
      <name val="Century Gothic"/>
      <family val="2"/>
    </font>
    <font>
      <b/>
      <sz val="11"/>
      <color theme="1"/>
      <name val="Century Gothic"/>
      <family val="2"/>
    </font>
    <font>
      <sz val="10"/>
      <color theme="1"/>
      <name val="Century Gothic"/>
      <family val="2"/>
    </font>
    <font>
      <sz val="11"/>
      <name val="Calibri"/>
      <family val="2"/>
    </font>
    <font>
      <sz val="10"/>
      <name val="Calibri"/>
      <family val="2"/>
    </font>
    <font>
      <b/>
      <sz val="16"/>
      <name val="Calibri"/>
      <family val="2"/>
    </font>
    <font>
      <sz val="16"/>
      <name val="Calibri"/>
      <family val="2"/>
    </font>
    <font>
      <b/>
      <sz val="11"/>
      <color theme="1"/>
      <name val="Calibri"/>
      <family val="2"/>
      <scheme val="minor"/>
    </font>
    <font>
      <b/>
      <sz val="10"/>
      <name val="Arial"/>
      <family val="2"/>
    </font>
    <font>
      <sz val="11"/>
      <color rgb="FFFF0000"/>
      <name val="Calibri"/>
      <family val="2"/>
      <scheme val="minor"/>
    </font>
    <font>
      <b/>
      <sz val="20"/>
      <color theme="1"/>
      <name val="Calibri"/>
      <family val="2"/>
      <scheme val="minor"/>
    </font>
    <font>
      <u/>
      <sz val="11"/>
      <color theme="1"/>
      <name val="Calibri"/>
      <family val="2"/>
      <scheme val="minor"/>
    </font>
    <font>
      <sz val="11"/>
      <name val="Calibri"/>
      <family val="2"/>
      <scheme val="minor"/>
    </font>
    <font>
      <b/>
      <sz val="11"/>
      <name val="Calibri"/>
      <family val="2"/>
      <scheme val="minor"/>
    </font>
    <font>
      <sz val="11"/>
      <color theme="1"/>
      <name val="Arial Narrow"/>
      <family val="2"/>
    </font>
    <font>
      <b/>
      <sz val="11"/>
      <color theme="1"/>
      <name val="Arial Narrow"/>
      <family val="2"/>
    </font>
    <font>
      <b/>
      <sz val="11"/>
      <color rgb="FFFF0000"/>
      <name val="Calibri"/>
      <family val="2"/>
      <scheme val="minor"/>
    </font>
    <font>
      <u/>
      <sz val="10"/>
      <color theme="10"/>
      <name val="Arial"/>
      <family val="2"/>
    </font>
  </fonts>
  <fills count="45">
    <fill>
      <patternFill patternType="none"/>
    </fill>
    <fill>
      <patternFill patternType="gray125"/>
    </fill>
    <fill>
      <patternFill patternType="solid">
        <fgColor rgb="FF00B0F0"/>
        <bgColor rgb="FF00B0F0"/>
      </patternFill>
    </fill>
    <fill>
      <patternFill patternType="solid">
        <fgColor rgb="FFFFFF00"/>
        <bgColor rgb="FFFFFF00"/>
      </patternFill>
    </fill>
    <fill>
      <patternFill patternType="solid">
        <fgColor rgb="FF92D050"/>
        <bgColor rgb="FF92D050"/>
      </patternFill>
    </fill>
    <fill>
      <patternFill patternType="solid">
        <fgColor rgb="FFFF0000"/>
        <bgColor rgb="FFFF0000"/>
      </patternFill>
    </fill>
    <fill>
      <patternFill patternType="solid">
        <fgColor rgb="FFFABF8F"/>
        <bgColor rgb="FFFABF8F"/>
      </patternFill>
    </fill>
    <fill>
      <patternFill patternType="solid">
        <fgColor rgb="FFCC99FF"/>
        <bgColor rgb="FFCC99FF"/>
      </patternFill>
    </fill>
    <fill>
      <patternFill patternType="solid">
        <fgColor theme="0"/>
        <bgColor theme="0"/>
      </patternFill>
    </fill>
    <fill>
      <patternFill patternType="solid">
        <fgColor rgb="FFF2F2F2"/>
        <bgColor rgb="FFF2F2F2"/>
      </patternFill>
    </fill>
    <fill>
      <patternFill patternType="solid">
        <fgColor rgb="FFFFFFFF"/>
        <bgColor rgb="FFFFFFFF"/>
      </patternFill>
    </fill>
    <fill>
      <patternFill patternType="solid">
        <fgColor rgb="FF548DD4"/>
        <bgColor rgb="FF548DD4"/>
      </patternFill>
    </fill>
    <fill>
      <patternFill patternType="solid">
        <fgColor rgb="FFC2D69B"/>
        <bgColor rgb="FFC2D69B"/>
      </patternFill>
    </fill>
    <fill>
      <patternFill patternType="solid">
        <fgColor rgb="FFF2DBDB"/>
        <bgColor rgb="FFF2DBDB"/>
      </patternFill>
    </fill>
    <fill>
      <patternFill patternType="solid">
        <fgColor rgb="FF8DB3E2"/>
        <bgColor rgb="FF8DB3E2"/>
      </patternFill>
    </fill>
    <fill>
      <patternFill patternType="solid">
        <fgColor rgb="FFC6D9F0"/>
        <bgColor rgb="FFC6D9F0"/>
      </patternFill>
    </fill>
    <fill>
      <patternFill patternType="solid">
        <fgColor rgb="FFFFFF99"/>
        <bgColor rgb="FFFFFF99"/>
      </patternFill>
    </fill>
    <fill>
      <patternFill patternType="solid">
        <fgColor rgb="FFFFFFCC"/>
        <bgColor rgb="FFFFFFCC"/>
      </patternFill>
    </fill>
    <fill>
      <patternFill patternType="solid">
        <fgColor rgb="FF0070C0"/>
        <bgColor rgb="FF0070C0"/>
      </patternFill>
    </fill>
    <fill>
      <patternFill patternType="solid">
        <fgColor rgb="FFD6E3BC"/>
        <bgColor rgb="FFD6E3BC"/>
      </patternFill>
    </fill>
    <fill>
      <patternFill patternType="solid">
        <fgColor rgb="FFEAF1DD"/>
        <bgColor rgb="FFEAF1DD"/>
      </patternFill>
    </fill>
    <fill>
      <patternFill patternType="solid">
        <fgColor rgb="FFFF5050"/>
        <bgColor rgb="FFFF5050"/>
      </patternFill>
    </fill>
    <fill>
      <patternFill patternType="solid">
        <fgColor rgb="FFFF9999"/>
        <bgColor rgb="FFFF9999"/>
      </patternFill>
    </fill>
    <fill>
      <patternFill patternType="solid">
        <fgColor rgb="FFE36C09"/>
        <bgColor rgb="FFE36C09"/>
      </patternFill>
    </fill>
    <fill>
      <patternFill patternType="solid">
        <fgColor rgb="FFFBD4B4"/>
        <bgColor rgb="FFFBD4B4"/>
      </patternFill>
    </fill>
    <fill>
      <patternFill patternType="solid">
        <fgColor rgb="FFCC66FF"/>
        <bgColor rgb="FFCC66FF"/>
      </patternFill>
    </fill>
    <fill>
      <patternFill patternType="solid">
        <fgColor rgb="FFCCCCFF"/>
        <bgColor rgb="FFCCCCFF"/>
      </patternFill>
    </fill>
    <fill>
      <patternFill patternType="solid">
        <fgColor rgb="FFD99594"/>
        <bgColor rgb="FFD99594"/>
      </patternFill>
    </fill>
    <fill>
      <patternFill patternType="solid">
        <fgColor rgb="FFBFBFBF"/>
        <bgColor rgb="FFBFBFBF"/>
      </patternFill>
    </fill>
    <fill>
      <patternFill patternType="solid">
        <fgColor rgb="FFD8D8D8"/>
        <bgColor rgb="FFD8D8D8"/>
      </patternFill>
    </fill>
    <fill>
      <patternFill patternType="solid">
        <fgColor rgb="FFA5A5A5"/>
        <bgColor rgb="FFA5A5A5"/>
      </patternFill>
    </fill>
    <fill>
      <patternFill patternType="solid">
        <fgColor rgb="FF7F7F7F"/>
        <bgColor rgb="FF7F7F7F"/>
      </patternFill>
    </fill>
    <fill>
      <patternFill patternType="solid">
        <fgColor rgb="FFEEECE1"/>
        <bgColor rgb="FFEEECE1"/>
      </patternFill>
    </fill>
    <fill>
      <patternFill patternType="solid">
        <fgColor rgb="FFB6DDE8"/>
        <bgColor rgb="FFB6DDE8"/>
      </patternFill>
    </fill>
    <fill>
      <patternFill patternType="solid">
        <fgColor rgb="FFE5B8B7"/>
        <bgColor rgb="FFE5B8B7"/>
      </patternFill>
    </fill>
    <fill>
      <patternFill patternType="solid">
        <fgColor rgb="FFDAEEF3"/>
        <bgColor rgb="FFDAEEF3"/>
      </patternFill>
    </fill>
    <fill>
      <patternFill patternType="solid">
        <fgColor theme="5" tint="0.59999389629810485"/>
        <bgColor indexed="64"/>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theme="9" tint="-0.249977111117893"/>
        <bgColor rgb="FF7F7F7F"/>
      </patternFill>
    </fill>
    <fill>
      <patternFill patternType="solid">
        <fgColor theme="8" tint="0.39997558519241921"/>
        <bgColor rgb="FF7F7F7F"/>
      </patternFill>
    </fill>
    <fill>
      <patternFill patternType="solid">
        <fgColor theme="0"/>
        <bgColor indexed="64"/>
      </patternFill>
    </fill>
    <fill>
      <patternFill patternType="solid">
        <fgColor rgb="FF92D050"/>
        <bgColor indexed="64"/>
      </patternFill>
    </fill>
  </fills>
  <borders count="269">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style="thin">
        <color rgb="FF000000"/>
      </top>
      <bottom/>
      <diagonal/>
    </border>
    <border>
      <left/>
      <right/>
      <top/>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bottom style="double">
        <color rgb="FF000000"/>
      </bottom>
      <diagonal/>
    </border>
    <border>
      <left style="double">
        <color rgb="FF000000"/>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bottom style="double">
        <color rgb="FF000000"/>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ouble">
        <color rgb="FF000000"/>
      </top>
      <bottom style="double">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style="double">
        <color rgb="FF000000"/>
      </right>
      <top style="double">
        <color rgb="FF000000"/>
      </top>
      <bottom style="double">
        <color rgb="FF000000"/>
      </bottom>
      <diagonal/>
    </border>
    <border>
      <left style="thin">
        <color rgb="FF000000"/>
      </left>
      <right style="thin">
        <color rgb="FF000000"/>
      </right>
      <top style="double">
        <color rgb="FF000000"/>
      </top>
      <bottom style="thin">
        <color rgb="FF000000"/>
      </bottom>
      <diagonal/>
    </border>
    <border>
      <left style="double">
        <color rgb="FF000000"/>
      </left>
      <right/>
      <top style="thin">
        <color rgb="FF000000"/>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right style="double">
        <color rgb="FF000000"/>
      </right>
      <top/>
      <bottom style="double">
        <color rgb="FF000000"/>
      </bottom>
      <diagonal/>
    </border>
    <border>
      <left style="double">
        <color rgb="FF000000"/>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style="thin">
        <color rgb="FF000000"/>
      </left>
      <right/>
      <top style="double">
        <color rgb="FF000000"/>
      </top>
      <bottom style="thin">
        <color rgb="FF000000"/>
      </bottom>
      <diagonal/>
    </border>
    <border>
      <left style="double">
        <color rgb="FF000000"/>
      </left>
      <right style="double">
        <color rgb="FF000000"/>
      </right>
      <top/>
      <bottom style="double">
        <color rgb="FF000000"/>
      </bottom>
      <diagonal/>
    </border>
    <border>
      <left/>
      <right/>
      <top style="double">
        <color rgb="FF000000"/>
      </top>
      <bottom style="double">
        <color rgb="FF000000"/>
      </bottom>
      <diagonal/>
    </border>
    <border>
      <left style="double">
        <color rgb="FF000000"/>
      </left>
      <right/>
      <top style="thin">
        <color rgb="FF000000"/>
      </top>
      <bottom/>
      <diagonal/>
    </border>
    <border>
      <left style="double">
        <color rgb="FF000000"/>
      </left>
      <right/>
      <top style="double">
        <color rgb="FF000000"/>
      </top>
      <bottom/>
      <diagonal/>
    </border>
    <border>
      <left style="double">
        <color rgb="FF000000"/>
      </left>
      <right style="thin">
        <color rgb="FF000000"/>
      </right>
      <top style="thin">
        <color rgb="FF000000"/>
      </top>
      <bottom style="thin">
        <color rgb="FF000000"/>
      </bottom>
      <diagonal/>
    </border>
    <border>
      <left style="double">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double">
        <color rgb="FF000000"/>
      </left>
      <right/>
      <top/>
      <bottom style="medium">
        <color rgb="FF000000"/>
      </bottom>
      <diagonal/>
    </border>
    <border>
      <left/>
      <right/>
      <top/>
      <bottom style="medium">
        <color rgb="FF000000"/>
      </bottom>
      <diagonal/>
    </border>
    <border>
      <left style="thin">
        <color rgb="FF000000"/>
      </left>
      <right style="double">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double">
        <color rgb="FF000000"/>
      </top>
      <bottom style="double">
        <color rgb="FF000000"/>
      </bottom>
      <diagonal/>
    </border>
    <border>
      <left style="thin">
        <color rgb="FF000000"/>
      </left>
      <right style="thin">
        <color rgb="FF000000"/>
      </right>
      <top/>
      <bottom/>
      <diagonal/>
    </border>
    <border>
      <left style="thin">
        <color rgb="FF000000"/>
      </left>
      <right style="thin">
        <color rgb="FF000000"/>
      </right>
      <top style="double">
        <color rgb="FF000000"/>
      </top>
      <bottom style="double">
        <color rgb="FF000000"/>
      </bottom>
      <diagonal/>
    </border>
    <border>
      <left style="thin">
        <color rgb="FF000000"/>
      </left>
      <right style="double">
        <color rgb="FF000000"/>
      </right>
      <top style="double">
        <color rgb="FF000000"/>
      </top>
      <bottom/>
      <diagonal/>
    </border>
    <border>
      <left style="thin">
        <color rgb="FF000000"/>
      </left>
      <right/>
      <top style="thin">
        <color rgb="FF000000"/>
      </top>
      <bottom style="double">
        <color rgb="FF000000"/>
      </bottom>
      <diagonal/>
    </border>
    <border>
      <left/>
      <right style="thin">
        <color rgb="FF000000"/>
      </right>
      <top style="double">
        <color rgb="FF000000"/>
      </top>
      <bottom/>
      <diagonal/>
    </border>
    <border>
      <left style="thin">
        <color rgb="FF000000"/>
      </left>
      <right/>
      <top style="double">
        <color rgb="FF000000"/>
      </top>
      <bottom/>
      <diagonal/>
    </border>
    <border>
      <left style="thin">
        <color rgb="FF000000"/>
      </left>
      <right style="thin">
        <color rgb="FF000000"/>
      </right>
      <top style="double">
        <color rgb="FF000000"/>
      </top>
      <bottom/>
      <diagonal/>
    </border>
    <border>
      <left style="thin">
        <color rgb="FF000000"/>
      </left>
      <right style="double">
        <color rgb="FF000000"/>
      </right>
      <top style="double">
        <color rgb="FF000000"/>
      </top>
      <bottom style="double">
        <color rgb="FF000000"/>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right style="hair">
        <color rgb="FF000000"/>
      </right>
      <top style="medium">
        <color rgb="FF000000"/>
      </top>
      <bottom style="medium">
        <color rgb="FF000000"/>
      </bottom>
      <diagonal/>
    </border>
    <border>
      <left style="hair">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diagonal/>
    </border>
    <border>
      <left/>
      <right style="thin">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style="medium">
        <color rgb="FF000000"/>
      </top>
      <bottom style="thin">
        <color rgb="FF000000"/>
      </bottom>
      <diagonal/>
    </border>
    <border>
      <left/>
      <right/>
      <top style="thin">
        <color rgb="FF000000"/>
      </top>
      <bottom style="medium">
        <color rgb="FF000000"/>
      </bottom>
      <diagonal/>
    </border>
    <border>
      <left style="medium">
        <color rgb="FF000000"/>
      </left>
      <right style="medium">
        <color rgb="FF000000"/>
      </right>
      <top style="thin">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bottom style="thin">
        <color rgb="FF000000"/>
      </bottom>
      <diagonal/>
    </border>
    <border>
      <left style="thin">
        <color rgb="FF000000"/>
      </left>
      <right/>
      <top style="medium">
        <color rgb="FF000000"/>
      </top>
      <bottom style="medium">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rgb="FF000000"/>
      </right>
      <top style="medium">
        <color indexed="64"/>
      </top>
      <bottom style="medium">
        <color rgb="FF000000"/>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medium">
        <color indexed="64"/>
      </right>
      <top style="medium">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style="medium">
        <color rgb="FF000000"/>
      </bottom>
      <diagonal/>
    </border>
    <border>
      <left style="thin">
        <color rgb="FF000000"/>
      </left>
      <right style="medium">
        <color indexed="64"/>
      </right>
      <top/>
      <bottom style="medium">
        <color rgb="FF000000"/>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rgb="FF000000"/>
      </top>
      <bottom style="medium">
        <color indexed="64"/>
      </bottom>
      <diagonal/>
    </border>
    <border>
      <left style="thin">
        <color auto="1"/>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auto="1"/>
      </left>
      <right/>
      <top style="thin">
        <color auto="1"/>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auto="1"/>
      </left>
      <right/>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style="thin">
        <color indexed="64"/>
      </left>
      <right/>
      <top style="thin">
        <color indexed="64"/>
      </top>
      <bottom style="thin">
        <color indexed="64"/>
      </bottom>
      <diagonal/>
    </border>
  </borders>
  <cellStyleXfs count="26">
    <xf numFmtId="0" fontId="0" fillId="0" borderId="0"/>
    <xf numFmtId="0" fontId="78" fillId="0" borderId="60"/>
    <xf numFmtId="204" fontId="79" fillId="0" borderId="60" applyFont="0" applyFill="0" applyBorder="0" applyAlignment="0" applyProtection="0"/>
    <xf numFmtId="0" fontId="79" fillId="0" borderId="60"/>
    <xf numFmtId="0" fontId="6" fillId="0" borderId="60"/>
    <xf numFmtId="204" fontId="6" fillId="0" borderId="60" applyFont="0" applyFill="0" applyBorder="0" applyAlignment="0" applyProtection="0"/>
    <xf numFmtId="43" fontId="6" fillId="0" borderId="60" applyFont="0" applyFill="0" applyBorder="0" applyAlignment="0" applyProtection="0"/>
    <xf numFmtId="9" fontId="6" fillId="0" borderId="60" applyFont="0" applyFill="0" applyBorder="0" applyAlignment="0" applyProtection="0"/>
    <xf numFmtId="0" fontId="5" fillId="0" borderId="60"/>
    <xf numFmtId="0" fontId="79" fillId="0" borderId="60"/>
    <xf numFmtId="164" fontId="5" fillId="0" borderId="60" applyFont="0" applyFill="0" applyBorder="0" applyAlignment="0" applyProtection="0"/>
    <xf numFmtId="165" fontId="84" fillId="0" borderId="0" applyFont="0" applyFill="0" applyBorder="0" applyAlignment="0" applyProtection="0"/>
    <xf numFmtId="0" fontId="4" fillId="0" borderId="60"/>
    <xf numFmtId="165" fontId="4" fillId="0" borderId="60" applyFont="0" applyFill="0" applyBorder="0" applyAlignment="0" applyProtection="0"/>
    <xf numFmtId="9" fontId="4" fillId="0" borderId="60" applyFont="0" applyFill="0" applyBorder="0" applyAlignment="0" applyProtection="0"/>
    <xf numFmtId="0" fontId="4" fillId="0" borderId="60"/>
    <xf numFmtId="42" fontId="85" fillId="0" borderId="60" applyFont="0" applyFill="0" applyBorder="0" applyAlignment="0" applyProtection="0"/>
    <xf numFmtId="172" fontId="4" fillId="0" borderId="60" applyFont="0" applyFill="0" applyBorder="0" applyAlignment="0" applyProtection="0"/>
    <xf numFmtId="209" fontId="1" fillId="0" borderId="60"/>
    <xf numFmtId="209" fontId="1" fillId="0" borderId="60"/>
    <xf numFmtId="9" fontId="1" fillId="0" borderId="60" applyFont="0" applyFill="0" applyBorder="0" applyAlignment="0" applyProtection="0"/>
    <xf numFmtId="0" fontId="1" fillId="0" borderId="60"/>
    <xf numFmtId="0" fontId="79" fillId="0" borderId="60"/>
    <xf numFmtId="214" fontId="79" fillId="0" borderId="60" applyFont="0" applyFill="0" applyBorder="0" applyAlignment="0" applyProtection="0"/>
    <xf numFmtId="9" fontId="79" fillId="0" borderId="60" applyFont="0" applyFill="0" applyBorder="0" applyAlignment="0" applyProtection="0"/>
    <xf numFmtId="0" fontId="103" fillId="0" borderId="60" applyNumberFormat="0" applyFill="0" applyBorder="0" applyAlignment="0" applyProtection="0"/>
  </cellStyleXfs>
  <cellXfs count="1599">
    <xf numFmtId="0" fontId="0" fillId="0" borderId="0" xfId="0"/>
    <xf numFmtId="0" fontId="8" fillId="0" borderId="0" xfId="0" applyFont="1"/>
    <xf numFmtId="0" fontId="8" fillId="0" borderId="0" xfId="0" applyFont="1" applyAlignment="1">
      <alignment horizontal="center"/>
    </xf>
    <xf numFmtId="166" fontId="8" fillId="0" borderId="0" xfId="0" applyNumberFormat="1" applyFont="1"/>
    <xf numFmtId="9" fontId="8" fillId="0" borderId="0" xfId="0" applyNumberFormat="1" applyFont="1" applyAlignment="1">
      <alignment horizontal="center"/>
    </xf>
    <xf numFmtId="168" fontId="8" fillId="0" borderId="0" xfId="0" applyNumberFormat="1" applyFont="1" applyAlignment="1">
      <alignment horizontal="center"/>
    </xf>
    <xf numFmtId="168" fontId="8" fillId="0" borderId="0" xfId="0" applyNumberFormat="1" applyFont="1"/>
    <xf numFmtId="0" fontId="8" fillId="0" borderId="22" xfId="0" applyFont="1" applyBorder="1" applyAlignment="1">
      <alignment horizontal="center"/>
    </xf>
    <xf numFmtId="0" fontId="8" fillId="0" borderId="21" xfId="0" applyFont="1" applyBorder="1"/>
    <xf numFmtId="0" fontId="9" fillId="0" borderId="23" xfId="0" applyFont="1" applyBorder="1" applyAlignment="1">
      <alignment horizontal="center"/>
    </xf>
    <xf numFmtId="0" fontId="9" fillId="0" borderId="24" xfId="0" applyFont="1" applyBorder="1" applyAlignment="1">
      <alignment horizontal="center"/>
    </xf>
    <xf numFmtId="0" fontId="9" fillId="0" borderId="25" xfId="0" applyFont="1" applyBorder="1" applyAlignment="1">
      <alignment horizontal="center"/>
    </xf>
    <xf numFmtId="166" fontId="9" fillId="0" borderId="23" xfId="0" applyNumberFormat="1" applyFont="1" applyBorder="1" applyAlignment="1">
      <alignment horizontal="center"/>
    </xf>
    <xf numFmtId="9" fontId="9" fillId="0" borderId="26" xfId="0" applyNumberFormat="1" applyFont="1" applyBorder="1" applyAlignment="1">
      <alignment horizontal="center"/>
    </xf>
    <xf numFmtId="0" fontId="9" fillId="0" borderId="27" xfId="0" applyFont="1" applyBorder="1" applyAlignment="1">
      <alignment horizontal="center"/>
    </xf>
    <xf numFmtId="0" fontId="9" fillId="0" borderId="26" xfId="0" applyFont="1" applyBorder="1" applyAlignment="1">
      <alignment horizontal="center"/>
    </xf>
    <xf numFmtId="166" fontId="9" fillId="0" borderId="27" xfId="0" applyNumberFormat="1" applyFont="1" applyBorder="1" applyAlignment="1">
      <alignment horizontal="center"/>
    </xf>
    <xf numFmtId="0" fontId="12" fillId="0" borderId="13" xfId="0" applyFont="1" applyBorder="1"/>
    <xf numFmtId="0" fontId="12" fillId="0" borderId="14" xfId="0" applyFont="1" applyBorder="1"/>
    <xf numFmtId="0" fontId="12" fillId="0" borderId="15" xfId="0" applyFont="1" applyBorder="1"/>
    <xf numFmtId="0" fontId="8" fillId="0" borderId="22" xfId="0" applyFont="1" applyBorder="1"/>
    <xf numFmtId="0" fontId="8" fillId="0" borderId="28" xfId="0" applyFont="1" applyBorder="1"/>
    <xf numFmtId="0" fontId="8" fillId="0" borderId="29" xfId="0" applyFont="1" applyBorder="1" applyAlignment="1">
      <alignment horizontal="center"/>
    </xf>
    <xf numFmtId="0" fontId="8" fillId="0" borderId="30" xfId="0" applyFont="1" applyBorder="1" applyAlignment="1">
      <alignment horizontal="center"/>
    </xf>
    <xf numFmtId="169" fontId="8" fillId="0" borderId="28" xfId="0" applyNumberFormat="1" applyFont="1" applyBorder="1"/>
    <xf numFmtId="9" fontId="8" fillId="0" borderId="31" xfId="0" applyNumberFormat="1" applyFont="1" applyBorder="1" applyAlignment="1">
      <alignment horizontal="center"/>
    </xf>
    <xf numFmtId="170" fontId="8" fillId="0" borderId="16" xfId="0" applyNumberFormat="1" applyFont="1" applyBorder="1" applyAlignment="1">
      <alignment horizontal="right"/>
    </xf>
    <xf numFmtId="9" fontId="8" fillId="0" borderId="30" xfId="0" applyNumberFormat="1" applyFont="1" applyBorder="1" applyAlignment="1">
      <alignment horizontal="center"/>
    </xf>
    <xf numFmtId="169" fontId="8" fillId="0" borderId="16" xfId="0" applyNumberFormat="1" applyFont="1" applyBorder="1"/>
    <xf numFmtId="10" fontId="8" fillId="0" borderId="31" xfId="0" applyNumberFormat="1" applyFont="1" applyBorder="1" applyAlignment="1">
      <alignment horizontal="center"/>
    </xf>
    <xf numFmtId="170" fontId="8" fillId="0" borderId="16" xfId="0" applyNumberFormat="1" applyFont="1" applyBorder="1" applyAlignment="1">
      <alignment horizontal="center"/>
    </xf>
    <xf numFmtId="10" fontId="8" fillId="0" borderId="30" xfId="0" applyNumberFormat="1" applyFont="1" applyBorder="1" applyAlignment="1">
      <alignment horizontal="center"/>
    </xf>
    <xf numFmtId="166" fontId="8" fillId="0" borderId="16" xfId="0" applyNumberFormat="1" applyFont="1" applyBorder="1"/>
    <xf numFmtId="166" fontId="8" fillId="0" borderId="28" xfId="0" applyNumberFormat="1" applyFont="1" applyBorder="1"/>
    <xf numFmtId="166" fontId="8" fillId="0" borderId="22" xfId="0" applyNumberFormat="1" applyFont="1" applyBorder="1"/>
    <xf numFmtId="171" fontId="12" fillId="0" borderId="13" xfId="0" applyNumberFormat="1" applyFont="1" applyBorder="1"/>
    <xf numFmtId="171" fontId="12" fillId="0" borderId="14" xfId="0" applyNumberFormat="1" applyFont="1" applyBorder="1"/>
    <xf numFmtId="171" fontId="12" fillId="0" borderId="15" xfId="0" applyNumberFormat="1" applyFont="1" applyBorder="1"/>
    <xf numFmtId="0" fontId="8" fillId="0" borderId="28" xfId="0" applyFont="1" applyBorder="1" applyAlignment="1">
      <alignment horizontal="center"/>
    </xf>
    <xf numFmtId="169" fontId="8" fillId="0" borderId="29" xfId="0" applyNumberFormat="1" applyFont="1" applyBorder="1" applyAlignment="1">
      <alignment horizontal="center"/>
    </xf>
    <xf numFmtId="10" fontId="11" fillId="0" borderId="31" xfId="0" applyNumberFormat="1" applyFont="1" applyBorder="1"/>
    <xf numFmtId="172" fontId="12" fillId="0" borderId="13" xfId="0" applyNumberFormat="1" applyFont="1" applyBorder="1"/>
    <xf numFmtId="172" fontId="12" fillId="0" borderId="14" xfId="0" applyNumberFormat="1" applyFont="1" applyBorder="1"/>
    <xf numFmtId="172" fontId="12" fillId="0" borderId="15" xfId="0" applyNumberFormat="1" applyFont="1" applyBorder="1"/>
    <xf numFmtId="10" fontId="8" fillId="8" borderId="32" xfId="0" applyNumberFormat="1" applyFont="1" applyFill="1" applyBorder="1" applyAlignment="1">
      <alignment horizontal="center"/>
    </xf>
    <xf numFmtId="173" fontId="8" fillId="0" borderId="30" xfId="0" applyNumberFormat="1" applyFont="1" applyBorder="1" applyAlignment="1">
      <alignment horizontal="center"/>
    </xf>
    <xf numFmtId="0" fontId="12" fillId="0" borderId="28" xfId="0" applyFont="1" applyBorder="1"/>
    <xf numFmtId="171" fontId="8" fillId="0" borderId="16" xfId="0" applyNumberFormat="1" applyFont="1" applyBorder="1" applyAlignment="1">
      <alignment horizontal="center"/>
    </xf>
    <xf numFmtId="169" fontId="8" fillId="0" borderId="33" xfId="0" applyNumberFormat="1" applyFont="1" applyBorder="1"/>
    <xf numFmtId="10" fontId="9" fillId="2" borderId="34" xfId="0" applyNumberFormat="1" applyFont="1" applyFill="1" applyBorder="1" applyAlignment="1">
      <alignment horizontal="center"/>
    </xf>
    <xf numFmtId="10" fontId="9" fillId="8" borderId="35" xfId="0" applyNumberFormat="1" applyFont="1" applyFill="1" applyBorder="1" applyAlignment="1">
      <alignment horizontal="center"/>
    </xf>
    <xf numFmtId="10" fontId="9" fillId="3" borderId="36" xfId="0" applyNumberFormat="1" applyFont="1" applyFill="1" applyBorder="1" applyAlignment="1">
      <alignment horizontal="center"/>
    </xf>
    <xf numFmtId="10" fontId="9" fillId="4" borderId="34" xfId="0" applyNumberFormat="1" applyFont="1" applyFill="1" applyBorder="1" applyAlignment="1">
      <alignment horizontal="center"/>
    </xf>
    <xf numFmtId="169" fontId="8" fillId="0" borderId="19" xfId="0" applyNumberFormat="1" applyFont="1" applyBorder="1"/>
    <xf numFmtId="10" fontId="9" fillId="5" borderId="34" xfId="0" applyNumberFormat="1" applyFont="1" applyFill="1" applyBorder="1" applyAlignment="1">
      <alignment horizontal="center"/>
    </xf>
    <xf numFmtId="10" fontId="9" fillId="6" borderId="34" xfId="0" applyNumberFormat="1" applyFont="1" applyFill="1" applyBorder="1" applyAlignment="1">
      <alignment horizontal="center"/>
    </xf>
    <xf numFmtId="10" fontId="9" fillId="7" borderId="34" xfId="0" applyNumberFormat="1" applyFont="1" applyFill="1" applyBorder="1" applyAlignment="1">
      <alignment horizontal="center"/>
    </xf>
    <xf numFmtId="0" fontId="13" fillId="0" borderId="0" xfId="0" applyFont="1"/>
    <xf numFmtId="174" fontId="11" fillId="0" borderId="0" xfId="0" applyNumberFormat="1" applyFont="1"/>
    <xf numFmtId="174" fontId="8" fillId="0" borderId="0" xfId="0" applyNumberFormat="1" applyFont="1" applyAlignment="1">
      <alignment horizontal="center"/>
    </xf>
    <xf numFmtId="0" fontId="14" fillId="10" borderId="40" xfId="0" applyFont="1" applyFill="1" applyBorder="1"/>
    <xf numFmtId="0" fontId="8" fillId="10" borderId="40" xfId="0" applyFont="1" applyFill="1" applyBorder="1" applyAlignment="1">
      <alignment horizontal="right"/>
    </xf>
    <xf numFmtId="0" fontId="8" fillId="10" borderId="40" xfId="0" applyFont="1" applyFill="1" applyBorder="1"/>
    <xf numFmtId="0" fontId="8" fillId="9" borderId="40" xfId="0" applyFont="1" applyFill="1" applyBorder="1" applyAlignment="1">
      <alignment horizontal="center"/>
    </xf>
    <xf numFmtId="175" fontId="15" fillId="9" borderId="40" xfId="0" applyNumberFormat="1" applyFont="1" applyFill="1" applyBorder="1"/>
    <xf numFmtId="0" fontId="16" fillId="9" borderId="40" xfId="0" applyFont="1" applyFill="1" applyBorder="1"/>
    <xf numFmtId="0" fontId="16" fillId="10" borderId="40" xfId="0" applyFont="1" applyFill="1" applyBorder="1"/>
    <xf numFmtId="0" fontId="16" fillId="10" borderId="40" xfId="0" applyFont="1" applyFill="1" applyBorder="1" applyAlignment="1">
      <alignment horizontal="center"/>
    </xf>
    <xf numFmtId="168" fontId="16" fillId="10" borderId="40" xfId="0" applyNumberFormat="1" applyFont="1" applyFill="1" applyBorder="1" applyAlignment="1">
      <alignment horizontal="right"/>
    </xf>
    <xf numFmtId="0" fontId="18" fillId="10" borderId="40" xfId="0" applyFont="1" applyFill="1" applyBorder="1"/>
    <xf numFmtId="0" fontId="7" fillId="10" borderId="40" xfId="0" applyFont="1" applyFill="1" applyBorder="1" applyAlignment="1">
      <alignment horizontal="left"/>
    </xf>
    <xf numFmtId="0" fontId="19" fillId="10" borderId="40" xfId="0" applyFont="1" applyFill="1" applyBorder="1" applyAlignment="1">
      <alignment horizontal="center"/>
    </xf>
    <xf numFmtId="0" fontId="9" fillId="11" borderId="29" xfId="0" applyFont="1" applyFill="1" applyBorder="1" applyAlignment="1">
      <alignment horizontal="center"/>
    </xf>
    <xf numFmtId="0" fontId="9" fillId="12" borderId="29" xfId="0" applyFont="1" applyFill="1" applyBorder="1" applyAlignment="1">
      <alignment horizontal="center" vertical="center"/>
    </xf>
    <xf numFmtId="0" fontId="9" fillId="5" borderId="29" xfId="0" applyFont="1" applyFill="1" applyBorder="1" applyAlignment="1">
      <alignment horizontal="center" vertical="center"/>
    </xf>
    <xf numFmtId="0" fontId="9" fillId="6" borderId="29" xfId="0" applyFont="1" applyFill="1" applyBorder="1" applyAlignment="1">
      <alignment horizontal="center" vertical="center"/>
    </xf>
    <xf numFmtId="0" fontId="9" fillId="7" borderId="29" xfId="0" applyFont="1" applyFill="1" applyBorder="1" applyAlignment="1">
      <alignment horizontal="center" vertical="center"/>
    </xf>
    <xf numFmtId="0" fontId="9" fillId="10" borderId="29" xfId="0" applyFont="1" applyFill="1" applyBorder="1" applyAlignment="1">
      <alignment horizontal="center" vertical="center"/>
    </xf>
    <xf numFmtId="0" fontId="20" fillId="13" borderId="41" xfId="0" applyFont="1" applyFill="1" applyBorder="1"/>
    <xf numFmtId="0" fontId="8" fillId="13" borderId="42" xfId="0" applyFont="1" applyFill="1" applyBorder="1"/>
    <xf numFmtId="0" fontId="21" fillId="13" borderId="42" xfId="0" applyFont="1" applyFill="1" applyBorder="1"/>
    <xf numFmtId="167" fontId="9" fillId="13" borderId="43" xfId="0" applyNumberFormat="1" applyFont="1" applyFill="1" applyBorder="1"/>
    <xf numFmtId="167" fontId="8" fillId="0" borderId="29" xfId="0" applyNumberFormat="1" applyFont="1" applyBorder="1" applyAlignment="1">
      <alignment horizontal="right" vertical="center"/>
    </xf>
    <xf numFmtId="174" fontId="8" fillId="0" borderId="29" xfId="0" applyNumberFormat="1" applyFont="1" applyBorder="1" applyAlignment="1">
      <alignment horizontal="right" vertical="center"/>
    </xf>
    <xf numFmtId="0" fontId="8" fillId="10" borderId="29" xfId="0" applyFont="1" applyFill="1" applyBorder="1"/>
    <xf numFmtId="0" fontId="8" fillId="13" borderId="47" xfId="0" applyFont="1" applyFill="1" applyBorder="1"/>
    <xf numFmtId="0" fontId="8" fillId="13" borderId="40" xfId="0" applyFont="1" applyFill="1" applyBorder="1"/>
    <xf numFmtId="0" fontId="21" fillId="13" borderId="40" xfId="0" applyFont="1" applyFill="1" applyBorder="1"/>
    <xf numFmtId="167" fontId="8" fillId="13" borderId="48" xfId="0" applyNumberFormat="1" applyFont="1" applyFill="1" applyBorder="1"/>
    <xf numFmtId="176" fontId="8" fillId="10" borderId="40" xfId="0" applyNumberFormat="1" applyFont="1" applyFill="1" applyBorder="1"/>
    <xf numFmtId="3" fontId="8" fillId="10" borderId="29" xfId="0" applyNumberFormat="1" applyFont="1" applyFill="1" applyBorder="1"/>
    <xf numFmtId="167" fontId="9" fillId="13" borderId="48" xfId="0" applyNumberFormat="1" applyFont="1" applyFill="1" applyBorder="1"/>
    <xf numFmtId="177" fontId="8" fillId="10" borderId="40" xfId="0" applyNumberFormat="1" applyFont="1" applyFill="1" applyBorder="1"/>
    <xf numFmtId="3" fontId="8" fillId="10" borderId="29" xfId="0" applyNumberFormat="1" applyFont="1" applyFill="1" applyBorder="1" applyAlignment="1">
      <alignment vertical="center"/>
    </xf>
    <xf numFmtId="0" fontId="8" fillId="13" borderId="49" xfId="0" applyFont="1" applyFill="1" applyBorder="1"/>
    <xf numFmtId="0" fontId="8" fillId="13" borderId="50" xfId="0" applyFont="1" applyFill="1" applyBorder="1"/>
    <xf numFmtId="0" fontId="21" fillId="13" borderId="50" xfId="0" applyFont="1" applyFill="1" applyBorder="1"/>
    <xf numFmtId="167" fontId="8" fillId="13" borderId="51" xfId="0" applyNumberFormat="1" applyFont="1" applyFill="1" applyBorder="1"/>
    <xf numFmtId="167" fontId="8" fillId="10" borderId="29" xfId="0" applyNumberFormat="1" applyFont="1" applyFill="1" applyBorder="1"/>
    <xf numFmtId="9" fontId="11" fillId="0" borderId="29" xfId="0" applyNumberFormat="1" applyFont="1" applyBorder="1"/>
    <xf numFmtId="0" fontId="9" fillId="11" borderId="42" xfId="0" applyFont="1" applyFill="1" applyBorder="1" applyAlignment="1">
      <alignment horizontal="center" vertical="center"/>
    </xf>
    <xf numFmtId="167" fontId="9" fillId="11" borderId="43" xfId="0" applyNumberFormat="1" applyFont="1" applyFill="1" applyBorder="1" applyAlignment="1">
      <alignment horizontal="right" vertical="center"/>
    </xf>
    <xf numFmtId="10" fontId="11" fillId="0" borderId="54" xfId="0" applyNumberFormat="1" applyFont="1" applyBorder="1"/>
    <xf numFmtId="0" fontId="9" fillId="14" borderId="40" xfId="0" applyFont="1" applyFill="1" applyBorder="1" applyAlignment="1">
      <alignment horizontal="center"/>
    </xf>
    <xf numFmtId="0" fontId="9" fillId="15" borderId="48" xfId="0" applyFont="1" applyFill="1" applyBorder="1" applyAlignment="1">
      <alignment horizontal="center"/>
    </xf>
    <xf numFmtId="167" fontId="8" fillId="10" borderId="32" xfId="0" applyNumberFormat="1" applyFont="1" applyFill="1" applyBorder="1"/>
    <xf numFmtId="10" fontId="22" fillId="4" borderId="57" xfId="0" applyNumberFormat="1" applyFont="1" applyFill="1" applyBorder="1"/>
    <xf numFmtId="177" fontId="8" fillId="14" borderId="50" xfId="0" applyNumberFormat="1" applyFont="1" applyFill="1" applyBorder="1" applyAlignment="1">
      <alignment horizontal="center"/>
    </xf>
    <xf numFmtId="177" fontId="8" fillId="15" borderId="51" xfId="0" applyNumberFormat="1" applyFont="1" applyFill="1" applyBorder="1" applyAlignment="1">
      <alignment horizontal="center"/>
    </xf>
    <xf numFmtId="10" fontId="8" fillId="10" borderId="40" xfId="0" applyNumberFormat="1" applyFont="1" applyFill="1" applyBorder="1"/>
    <xf numFmtId="0" fontId="9" fillId="10" borderId="47" xfId="0" applyFont="1" applyFill="1" applyBorder="1" applyAlignment="1">
      <alignment horizontal="center" vertical="center"/>
    </xf>
    <xf numFmtId="0" fontId="9" fillId="10" borderId="48" xfId="0" applyFont="1" applyFill="1" applyBorder="1" applyAlignment="1">
      <alignment horizontal="center" vertical="center"/>
    </xf>
    <xf numFmtId="177" fontId="8" fillId="8" borderId="40" xfId="0" applyNumberFormat="1" applyFont="1" applyFill="1" applyBorder="1" applyAlignment="1">
      <alignment horizontal="center"/>
    </xf>
    <xf numFmtId="177" fontId="8" fillId="8" borderId="48" xfId="0" applyNumberFormat="1" applyFont="1" applyFill="1" applyBorder="1" applyAlignment="1">
      <alignment horizontal="center"/>
    </xf>
    <xf numFmtId="0" fontId="9" fillId="3" borderId="42" xfId="0" applyFont="1" applyFill="1" applyBorder="1" applyAlignment="1">
      <alignment horizontal="center" vertical="center"/>
    </xf>
    <xf numFmtId="167" fontId="9" fillId="3" borderId="43" xfId="0" applyNumberFormat="1" applyFont="1" applyFill="1" applyBorder="1" applyAlignment="1">
      <alignment horizontal="right" vertical="center"/>
    </xf>
    <xf numFmtId="0" fontId="9" fillId="16" borderId="40" xfId="0" applyFont="1" applyFill="1" applyBorder="1" applyAlignment="1">
      <alignment horizontal="center"/>
    </xf>
    <xf numFmtId="0" fontId="9" fillId="17" borderId="48" xfId="0" applyFont="1" applyFill="1" applyBorder="1" applyAlignment="1">
      <alignment horizontal="center"/>
    </xf>
    <xf numFmtId="0" fontId="23" fillId="10" borderId="29" xfId="0" applyFont="1" applyFill="1" applyBorder="1" applyAlignment="1">
      <alignment horizontal="center" vertical="center"/>
    </xf>
    <xf numFmtId="177" fontId="8" fillId="16" borderId="50" xfId="0" applyNumberFormat="1" applyFont="1" applyFill="1" applyBorder="1" applyAlignment="1">
      <alignment horizontal="center"/>
    </xf>
    <xf numFmtId="177" fontId="8" fillId="17" borderId="51" xfId="0" applyNumberFormat="1" applyFont="1" applyFill="1" applyBorder="1" applyAlignment="1">
      <alignment horizontal="center" vertical="center"/>
    </xf>
    <xf numFmtId="10" fontId="8" fillId="10" borderId="29" xfId="0" applyNumberFormat="1" applyFont="1" applyFill="1" applyBorder="1"/>
    <xf numFmtId="10" fontId="9" fillId="18" borderId="29" xfId="0" applyNumberFormat="1" applyFont="1" applyFill="1" applyBorder="1"/>
    <xf numFmtId="170" fontId="8" fillId="10" borderId="40" xfId="0" applyNumberFormat="1" applyFont="1" applyFill="1" applyBorder="1"/>
    <xf numFmtId="0" fontId="9" fillId="4" borderId="29" xfId="0" applyFont="1" applyFill="1" applyBorder="1" applyAlignment="1">
      <alignment horizontal="center" vertical="center"/>
    </xf>
    <xf numFmtId="10" fontId="9" fillId="4" borderId="29" xfId="0" applyNumberFormat="1" applyFont="1" applyFill="1" applyBorder="1"/>
    <xf numFmtId="0" fontId="9" fillId="4" borderId="42" xfId="0" applyFont="1" applyFill="1" applyBorder="1" applyAlignment="1">
      <alignment horizontal="center" vertical="center"/>
    </xf>
    <xf numFmtId="167" fontId="9" fillId="4" borderId="43" xfId="0" applyNumberFormat="1" applyFont="1" applyFill="1" applyBorder="1" applyAlignment="1">
      <alignment horizontal="right" vertical="center"/>
    </xf>
    <xf numFmtId="172" fontId="8" fillId="10" borderId="40" xfId="0" applyNumberFormat="1" applyFont="1" applyFill="1" applyBorder="1"/>
    <xf numFmtId="10" fontId="9" fillId="5" borderId="29" xfId="0" applyNumberFormat="1" applyFont="1" applyFill="1" applyBorder="1"/>
    <xf numFmtId="0" fontId="9" fillId="19" borderId="40" xfId="0" applyFont="1" applyFill="1" applyBorder="1" applyAlignment="1">
      <alignment horizontal="center"/>
    </xf>
    <xf numFmtId="0" fontId="9" fillId="20" borderId="48" xfId="0" applyFont="1" applyFill="1" applyBorder="1" applyAlignment="1">
      <alignment horizontal="center"/>
    </xf>
    <xf numFmtId="10" fontId="9" fillId="6" borderId="29" xfId="0" applyNumberFormat="1" applyFont="1" applyFill="1" applyBorder="1"/>
    <xf numFmtId="177" fontId="8" fillId="19" borderId="50" xfId="0" applyNumberFormat="1" applyFont="1" applyFill="1" applyBorder="1" applyAlignment="1">
      <alignment horizontal="center"/>
    </xf>
    <xf numFmtId="177" fontId="8" fillId="20" borderId="51" xfId="0" applyNumberFormat="1" applyFont="1" applyFill="1" applyBorder="1" applyAlignment="1">
      <alignment horizontal="center"/>
    </xf>
    <xf numFmtId="10" fontId="9" fillId="7" borderId="29" xfId="0" applyNumberFormat="1" applyFont="1" applyFill="1" applyBorder="1"/>
    <xf numFmtId="171" fontId="8" fillId="10" borderId="40" xfId="0" applyNumberFormat="1" applyFont="1" applyFill="1" applyBorder="1"/>
    <xf numFmtId="0" fontId="9" fillId="5" borderId="42" xfId="0" applyFont="1" applyFill="1" applyBorder="1" applyAlignment="1">
      <alignment horizontal="center"/>
    </xf>
    <xf numFmtId="167" fontId="9" fillId="5" borderId="43" xfId="0" applyNumberFormat="1" applyFont="1" applyFill="1" applyBorder="1" applyAlignment="1">
      <alignment horizontal="right"/>
    </xf>
    <xf numFmtId="0" fontId="9" fillId="21" borderId="40" xfId="0" applyFont="1" applyFill="1" applyBorder="1" applyAlignment="1">
      <alignment horizontal="center"/>
    </xf>
    <xf numFmtId="0" fontId="9" fillId="22" borderId="48" xfId="0" applyFont="1" applyFill="1" applyBorder="1" applyAlignment="1">
      <alignment horizontal="center"/>
    </xf>
    <xf numFmtId="177" fontId="8" fillId="21" borderId="50" xfId="0" applyNumberFormat="1" applyFont="1" applyFill="1" applyBorder="1" applyAlignment="1">
      <alignment horizontal="center"/>
    </xf>
    <xf numFmtId="177" fontId="8" fillId="22" borderId="51" xfId="0" applyNumberFormat="1" applyFont="1" applyFill="1" applyBorder="1" applyAlignment="1">
      <alignment horizontal="center"/>
    </xf>
    <xf numFmtId="178" fontId="8" fillId="10" borderId="40" xfId="0" applyNumberFormat="1" applyFont="1" applyFill="1" applyBorder="1"/>
    <xf numFmtId="0" fontId="9" fillId="23" borderId="42" xfId="0" applyFont="1" applyFill="1" applyBorder="1" applyAlignment="1">
      <alignment horizontal="center"/>
    </xf>
    <xf numFmtId="167" fontId="9" fillId="23" borderId="43" xfId="0" applyNumberFormat="1" applyFont="1" applyFill="1" applyBorder="1" applyAlignment="1">
      <alignment horizontal="right"/>
    </xf>
    <xf numFmtId="0" fontId="9" fillId="6" borderId="48" xfId="0" applyFont="1" applyFill="1" applyBorder="1" applyAlignment="1">
      <alignment horizontal="center"/>
    </xf>
    <xf numFmtId="0" fontId="9" fillId="24" borderId="48" xfId="0" applyFont="1" applyFill="1" applyBorder="1" applyAlignment="1">
      <alignment horizontal="center"/>
    </xf>
    <xf numFmtId="177" fontId="8" fillId="6" borderId="50" xfId="0" applyNumberFormat="1" applyFont="1" applyFill="1" applyBorder="1" applyAlignment="1">
      <alignment horizontal="center"/>
    </xf>
    <xf numFmtId="177" fontId="8" fillId="24" borderId="51" xfId="0" applyNumberFormat="1" applyFont="1" applyFill="1" applyBorder="1" applyAlignment="1">
      <alignment horizontal="center"/>
    </xf>
    <xf numFmtId="0" fontId="9" fillId="8" borderId="40" xfId="0" applyFont="1" applyFill="1" applyBorder="1" applyAlignment="1">
      <alignment horizontal="center" vertical="center"/>
    </xf>
    <xf numFmtId="0" fontId="9" fillId="25" borderId="42" xfId="0" applyFont="1" applyFill="1" applyBorder="1" applyAlignment="1">
      <alignment horizontal="center"/>
    </xf>
    <xf numFmtId="170" fontId="9" fillId="25" borderId="43" xfId="0" applyNumberFormat="1" applyFont="1" applyFill="1" applyBorder="1"/>
    <xf numFmtId="0" fontId="9" fillId="7" borderId="40" xfId="0" applyFont="1" applyFill="1" applyBorder="1" applyAlignment="1">
      <alignment horizontal="center"/>
    </xf>
    <xf numFmtId="0" fontId="9" fillId="26" borderId="48" xfId="0" applyFont="1" applyFill="1" applyBorder="1" applyAlignment="1">
      <alignment horizontal="center"/>
    </xf>
    <xf numFmtId="177" fontId="8" fillId="7" borderId="50" xfId="0" applyNumberFormat="1" applyFont="1" applyFill="1" applyBorder="1" applyAlignment="1">
      <alignment horizontal="center"/>
    </xf>
    <xf numFmtId="177" fontId="8" fillId="26" borderId="51" xfId="0" applyNumberFormat="1" applyFont="1" applyFill="1" applyBorder="1" applyAlignment="1">
      <alignment horizontal="center"/>
    </xf>
    <xf numFmtId="0" fontId="9" fillId="10" borderId="40" xfId="0" applyFont="1" applyFill="1" applyBorder="1" applyAlignment="1">
      <alignment horizontal="center" vertical="center"/>
    </xf>
    <xf numFmtId="0" fontId="24" fillId="10" borderId="40" xfId="0" applyFont="1" applyFill="1" applyBorder="1"/>
    <xf numFmtId="177" fontId="9" fillId="10" borderId="40" xfId="0" applyNumberFormat="1" applyFont="1" applyFill="1" applyBorder="1" applyAlignment="1">
      <alignment horizontal="center"/>
    </xf>
    <xf numFmtId="9" fontId="8" fillId="10" borderId="40" xfId="0" applyNumberFormat="1" applyFont="1" applyFill="1" applyBorder="1" applyAlignment="1">
      <alignment horizontal="center"/>
    </xf>
    <xf numFmtId="2" fontId="8" fillId="10" borderId="40" xfId="0" applyNumberFormat="1" applyFont="1" applyFill="1" applyBorder="1" applyAlignment="1">
      <alignment horizontal="center"/>
    </xf>
    <xf numFmtId="0" fontId="9" fillId="10" borderId="40" xfId="0" applyFont="1" applyFill="1" applyBorder="1"/>
    <xf numFmtId="0" fontId="9" fillId="10" borderId="29" xfId="0" applyFont="1" applyFill="1" applyBorder="1" applyAlignment="1">
      <alignment horizontal="center" vertical="center" wrapText="1"/>
    </xf>
    <xf numFmtId="171" fontId="8" fillId="8" borderId="29" xfId="0" applyNumberFormat="1" applyFont="1" applyFill="1" applyBorder="1" applyAlignment="1">
      <alignment horizontal="center"/>
    </xf>
    <xf numFmtId="169" fontId="8" fillId="8" borderId="29" xfId="0" applyNumberFormat="1" applyFont="1" applyFill="1" applyBorder="1"/>
    <xf numFmtId="169" fontId="8" fillId="4" borderId="29" xfId="0" applyNumberFormat="1" applyFont="1" applyFill="1" applyBorder="1"/>
    <xf numFmtId="10" fontId="9" fillId="4" borderId="29" xfId="0" applyNumberFormat="1" applyFont="1" applyFill="1" applyBorder="1" applyAlignment="1">
      <alignment horizontal="center"/>
    </xf>
    <xf numFmtId="0" fontId="8" fillId="8" borderId="40" xfId="0" applyFont="1" applyFill="1" applyBorder="1"/>
    <xf numFmtId="171" fontId="8" fillId="8" borderId="29" xfId="0" applyNumberFormat="1" applyFont="1" applyFill="1" applyBorder="1" applyAlignment="1">
      <alignment horizontal="center" vertical="center"/>
    </xf>
    <xf numFmtId="171" fontId="8" fillId="8" borderId="29" xfId="0" applyNumberFormat="1" applyFont="1" applyFill="1" applyBorder="1" applyAlignment="1">
      <alignment horizontal="right"/>
    </xf>
    <xf numFmtId="0" fontId="8" fillId="10" borderId="40" xfId="0" applyFont="1" applyFill="1" applyBorder="1" applyAlignment="1">
      <alignment horizontal="center"/>
    </xf>
    <xf numFmtId="179" fontId="8" fillId="10" borderId="40" xfId="0" applyNumberFormat="1" applyFont="1" applyFill="1" applyBorder="1"/>
    <xf numFmtId="180" fontId="8" fillId="10" borderId="40" xfId="0" applyNumberFormat="1" applyFont="1" applyFill="1" applyBorder="1"/>
    <xf numFmtId="0" fontId="9" fillId="10" borderId="40" xfId="0" applyFont="1" applyFill="1" applyBorder="1" applyAlignment="1">
      <alignment horizontal="center" vertical="center" wrapText="1"/>
    </xf>
    <xf numFmtId="177" fontId="9" fillId="10" borderId="40" xfId="0" applyNumberFormat="1" applyFont="1" applyFill="1" applyBorder="1" applyAlignment="1">
      <alignment horizontal="center" vertical="center" wrapText="1"/>
    </xf>
    <xf numFmtId="9" fontId="8" fillId="10" borderId="40" xfId="0" applyNumberFormat="1" applyFont="1" applyFill="1" applyBorder="1"/>
    <xf numFmtId="0" fontId="9" fillId="10" borderId="57" xfId="0" applyFont="1" applyFill="1" applyBorder="1" applyAlignment="1">
      <alignment horizontal="center" vertical="center" wrapText="1"/>
    </xf>
    <xf numFmtId="0" fontId="25" fillId="10" borderId="65" xfId="0" applyFont="1" applyFill="1" applyBorder="1" applyAlignment="1">
      <alignment horizontal="center" vertical="center"/>
    </xf>
    <xf numFmtId="180" fontId="25" fillId="10" borderId="24" xfId="0" applyNumberFormat="1" applyFont="1" applyFill="1" applyBorder="1" applyAlignment="1">
      <alignment horizontal="center" vertical="center"/>
    </xf>
    <xf numFmtId="180" fontId="25" fillId="10" borderId="24" xfId="0" applyNumberFormat="1" applyFont="1" applyFill="1" applyBorder="1" applyAlignment="1">
      <alignment horizontal="center" vertical="center" wrapText="1"/>
    </xf>
    <xf numFmtId="178" fontId="23" fillId="10" borderId="24" xfId="0" applyNumberFormat="1" applyFont="1" applyFill="1" applyBorder="1" applyAlignment="1">
      <alignment horizontal="center" vertical="center" wrapText="1"/>
    </xf>
    <xf numFmtId="0" fontId="23" fillId="10" borderId="24" xfId="0" applyFont="1" applyFill="1" applyBorder="1" applyAlignment="1">
      <alignment horizontal="center" vertical="center" wrapText="1"/>
    </xf>
    <xf numFmtId="0" fontId="23" fillId="10" borderId="26" xfId="0" applyFont="1" applyFill="1" applyBorder="1" applyAlignment="1">
      <alignment horizontal="center" vertical="center"/>
    </xf>
    <xf numFmtId="0" fontId="8" fillId="10" borderId="66" xfId="0" applyFont="1" applyFill="1" applyBorder="1"/>
    <xf numFmtId="0" fontId="8" fillId="10" borderId="29" xfId="0" applyFont="1" applyFill="1" applyBorder="1" applyAlignment="1">
      <alignment horizontal="center" vertical="center"/>
    </xf>
    <xf numFmtId="167" fontId="8" fillId="10" borderId="29" xfId="0" applyNumberFormat="1" applyFont="1" applyFill="1" applyBorder="1" applyAlignment="1">
      <alignment horizontal="center" vertical="center"/>
    </xf>
    <xf numFmtId="173" fontId="8" fillId="0" borderId="29" xfId="0" applyNumberFormat="1" applyFont="1" applyBorder="1" applyAlignment="1">
      <alignment horizontal="center" vertical="center"/>
    </xf>
    <xf numFmtId="181" fontId="8" fillId="10" borderId="29" xfId="0" applyNumberFormat="1" applyFont="1" applyFill="1" applyBorder="1"/>
    <xf numFmtId="182" fontId="9" fillId="27" borderId="29" xfId="0" applyNumberFormat="1" applyFont="1" applyFill="1" applyBorder="1" applyAlignment="1">
      <alignment horizontal="center" vertical="center"/>
    </xf>
    <xf numFmtId="10" fontId="9" fillId="27" borderId="29" xfId="0" applyNumberFormat="1" applyFont="1" applyFill="1" applyBorder="1" applyAlignment="1">
      <alignment horizontal="center" vertical="center"/>
    </xf>
    <xf numFmtId="0" fontId="8" fillId="10" borderId="33" xfId="0" applyFont="1" applyFill="1" applyBorder="1"/>
    <xf numFmtId="0" fontId="8" fillId="10" borderId="67" xfId="0" applyFont="1" applyFill="1" applyBorder="1" applyAlignment="1">
      <alignment horizontal="center" vertical="center"/>
    </xf>
    <xf numFmtId="167" fontId="8" fillId="10" borderId="67" xfId="0" applyNumberFormat="1" applyFont="1" applyFill="1" applyBorder="1" applyAlignment="1">
      <alignment horizontal="center" vertical="center"/>
    </xf>
    <xf numFmtId="173" fontId="8" fillId="0" borderId="67" xfId="0" applyNumberFormat="1" applyFont="1" applyBorder="1" applyAlignment="1">
      <alignment horizontal="center" vertical="center"/>
    </xf>
    <xf numFmtId="181" fontId="8" fillId="10" borderId="67" xfId="0" applyNumberFormat="1" applyFont="1" applyFill="1" applyBorder="1"/>
    <xf numFmtId="182" fontId="9" fillId="27" borderId="69" xfId="0" applyNumberFormat="1" applyFont="1" applyFill="1" applyBorder="1" applyAlignment="1">
      <alignment vertical="center"/>
    </xf>
    <xf numFmtId="173" fontId="9" fillId="27" borderId="70" xfId="0" applyNumberFormat="1" applyFont="1" applyFill="1" applyBorder="1" applyAlignment="1">
      <alignment vertical="center"/>
    </xf>
    <xf numFmtId="183" fontId="8" fillId="10" borderId="40" xfId="0" applyNumberFormat="1" applyFont="1" applyFill="1" applyBorder="1"/>
    <xf numFmtId="10" fontId="9" fillId="27" borderId="31" xfId="0" applyNumberFormat="1" applyFont="1" applyFill="1" applyBorder="1" applyAlignment="1">
      <alignment horizontal="center" vertical="center"/>
    </xf>
    <xf numFmtId="182" fontId="9" fillId="27" borderId="67" xfId="0" applyNumberFormat="1" applyFont="1" applyFill="1" applyBorder="1" applyAlignment="1">
      <alignment vertical="center"/>
    </xf>
    <xf numFmtId="10" fontId="9" fillId="27" borderId="34" xfId="0" applyNumberFormat="1" applyFont="1" applyFill="1" applyBorder="1" applyAlignment="1">
      <alignment vertical="center"/>
    </xf>
    <xf numFmtId="178" fontId="8" fillId="10" borderId="40" xfId="0" applyNumberFormat="1" applyFont="1" applyFill="1" applyBorder="1" applyAlignment="1">
      <alignment vertical="center" wrapText="1"/>
    </xf>
    <xf numFmtId="0" fontId="8" fillId="10" borderId="40" xfId="0" applyFont="1" applyFill="1" applyBorder="1" applyAlignment="1">
      <alignment vertical="center" wrapText="1"/>
    </xf>
    <xf numFmtId="179" fontId="9" fillId="10" borderId="40" xfId="0" applyNumberFormat="1" applyFont="1" applyFill="1" applyBorder="1" applyAlignment="1">
      <alignment horizontal="center"/>
    </xf>
    <xf numFmtId="0" fontId="9" fillId="10" borderId="40" xfId="0" applyFont="1" applyFill="1" applyBorder="1" applyAlignment="1">
      <alignment horizontal="left"/>
    </xf>
    <xf numFmtId="0" fontId="9" fillId="10" borderId="71" xfId="0" applyFont="1" applyFill="1" applyBorder="1" applyAlignment="1">
      <alignment horizontal="center" vertical="center" wrapText="1"/>
    </xf>
    <xf numFmtId="0" fontId="25" fillId="10" borderId="72" xfId="0" applyFont="1" applyFill="1" applyBorder="1" applyAlignment="1">
      <alignment horizontal="center" vertical="center"/>
    </xf>
    <xf numFmtId="180" fontId="25" fillId="10" borderId="72" xfId="0" applyNumberFormat="1" applyFont="1" applyFill="1" applyBorder="1" applyAlignment="1">
      <alignment horizontal="center" vertical="center"/>
    </xf>
    <xf numFmtId="180" fontId="25" fillId="10" borderId="72" xfId="0" applyNumberFormat="1" applyFont="1" applyFill="1" applyBorder="1" applyAlignment="1">
      <alignment horizontal="center" vertical="center" wrapText="1"/>
    </xf>
    <xf numFmtId="178" fontId="23" fillId="10" borderId="72" xfId="0" applyNumberFormat="1" applyFont="1" applyFill="1" applyBorder="1" applyAlignment="1">
      <alignment horizontal="center" vertical="center" wrapText="1"/>
    </xf>
    <xf numFmtId="0" fontId="23" fillId="10" borderId="72" xfId="0" applyFont="1" applyFill="1" applyBorder="1" applyAlignment="1">
      <alignment horizontal="center" vertical="center" wrapText="1"/>
    </xf>
    <xf numFmtId="0" fontId="23" fillId="10" borderId="73" xfId="0" applyFont="1" applyFill="1" applyBorder="1" applyAlignment="1">
      <alignment horizontal="center" vertical="center"/>
    </xf>
    <xf numFmtId="0" fontId="8" fillId="10" borderId="74" xfId="0" applyFont="1" applyFill="1" applyBorder="1" applyAlignment="1">
      <alignment horizontal="center" vertical="center"/>
    </xf>
    <xf numFmtId="167" fontId="8" fillId="10" borderId="74" xfId="0" applyNumberFormat="1" applyFont="1" applyFill="1" applyBorder="1" applyAlignment="1">
      <alignment horizontal="center" vertical="center"/>
    </xf>
    <xf numFmtId="173" fontId="8" fillId="0" borderId="75" xfId="0" applyNumberFormat="1" applyFont="1" applyBorder="1" applyAlignment="1">
      <alignment horizontal="center" vertical="center"/>
    </xf>
    <xf numFmtId="181" fontId="8" fillId="10" borderId="74" xfId="0" applyNumberFormat="1" applyFont="1" applyFill="1" applyBorder="1"/>
    <xf numFmtId="182" fontId="9" fillId="27" borderId="74" xfId="0" applyNumberFormat="1" applyFont="1" applyFill="1" applyBorder="1" applyAlignment="1">
      <alignment horizontal="center" vertical="center"/>
    </xf>
    <xf numFmtId="10" fontId="9" fillId="27" borderId="77" xfId="0" applyNumberFormat="1" applyFont="1" applyFill="1" applyBorder="1" applyAlignment="1">
      <alignment horizontal="center" vertical="center"/>
    </xf>
    <xf numFmtId="173" fontId="9" fillId="27" borderId="34" xfId="0" applyNumberFormat="1" applyFont="1" applyFill="1" applyBorder="1" applyAlignment="1">
      <alignment vertical="center"/>
    </xf>
    <xf numFmtId="180" fontId="8" fillId="10" borderId="40" xfId="0" applyNumberFormat="1" applyFont="1" applyFill="1" applyBorder="1" applyAlignment="1">
      <alignment horizontal="right"/>
    </xf>
    <xf numFmtId="179" fontId="8" fillId="10" borderId="40" xfId="0" applyNumberFormat="1" applyFont="1" applyFill="1" applyBorder="1" applyAlignment="1">
      <alignment horizontal="right"/>
    </xf>
    <xf numFmtId="0" fontId="9" fillId="10" borderId="78" xfId="0" applyFont="1" applyFill="1" applyBorder="1" applyAlignment="1">
      <alignment horizontal="center" vertical="center"/>
    </xf>
    <xf numFmtId="0" fontId="25" fillId="10" borderId="79" xfId="0" applyFont="1" applyFill="1" applyBorder="1" applyAlignment="1">
      <alignment vertical="center"/>
    </xf>
    <xf numFmtId="0" fontId="25" fillId="10" borderId="80" xfId="0" applyFont="1" applyFill="1" applyBorder="1" applyAlignment="1">
      <alignment vertical="center"/>
    </xf>
    <xf numFmtId="0" fontId="26" fillId="0" borderId="0" xfId="0" applyFont="1" applyAlignment="1">
      <alignment vertical="center"/>
    </xf>
    <xf numFmtId="0" fontId="16" fillId="8" borderId="40" xfId="0" applyFont="1" applyFill="1" applyBorder="1" applyAlignment="1">
      <alignment horizontal="left" vertical="center"/>
    </xf>
    <xf numFmtId="184" fontId="26" fillId="0" borderId="0" xfId="0" applyNumberFormat="1" applyFont="1" applyAlignment="1">
      <alignment vertical="center"/>
    </xf>
    <xf numFmtId="0" fontId="26" fillId="0" borderId="0" xfId="0" applyFont="1" applyAlignment="1">
      <alignment horizontal="left" vertical="center"/>
    </xf>
    <xf numFmtId="0" fontId="23" fillId="10" borderId="83" xfId="0" applyFont="1" applyFill="1" applyBorder="1" applyAlignment="1">
      <alignment vertical="center" wrapText="1"/>
    </xf>
    <xf numFmtId="175" fontId="15" fillId="10" borderId="89" xfId="0" applyNumberFormat="1" applyFont="1" applyFill="1" applyBorder="1" applyAlignment="1">
      <alignment vertical="center"/>
    </xf>
    <xf numFmtId="0" fontId="16" fillId="10" borderId="40" xfId="0" applyFont="1" applyFill="1" applyBorder="1" applyAlignment="1">
      <alignment vertical="center"/>
    </xf>
    <xf numFmtId="0" fontId="16" fillId="10" borderId="92" xfId="0" applyFont="1" applyFill="1" applyBorder="1" applyAlignment="1">
      <alignment vertical="center"/>
    </xf>
    <xf numFmtId="0" fontId="16" fillId="10" borderId="89" xfId="0" applyFont="1" applyFill="1" applyBorder="1" applyAlignment="1">
      <alignment vertical="center"/>
    </xf>
    <xf numFmtId="0" fontId="28" fillId="10" borderId="74" xfId="0" applyFont="1" applyFill="1" applyBorder="1" applyAlignment="1">
      <alignment horizontal="center" vertical="center"/>
    </xf>
    <xf numFmtId="0" fontId="28" fillId="10" borderId="96" xfId="0" applyFont="1" applyFill="1" applyBorder="1" applyAlignment="1">
      <alignment horizontal="center" vertical="center"/>
    </xf>
    <xf numFmtId="0" fontId="16" fillId="10" borderId="29" xfId="0" applyFont="1" applyFill="1" applyBorder="1" applyAlignment="1">
      <alignment horizontal="center" vertical="center"/>
    </xf>
    <xf numFmtId="185" fontId="16" fillId="10" borderId="29" xfId="0" applyNumberFormat="1" applyFont="1" applyFill="1" applyBorder="1" applyAlignment="1">
      <alignment horizontal="center" vertical="center"/>
    </xf>
    <xf numFmtId="186" fontId="16" fillId="10" borderId="29" xfId="0" applyNumberFormat="1" applyFont="1" applyFill="1" applyBorder="1" applyAlignment="1">
      <alignment horizontal="right" vertical="center"/>
    </xf>
    <xf numFmtId="186" fontId="16" fillId="10" borderId="98" xfId="0" applyNumberFormat="1" applyFont="1" applyFill="1" applyBorder="1" applyAlignment="1">
      <alignment vertical="center"/>
    </xf>
    <xf numFmtId="0" fontId="16" fillId="10" borderId="99" xfId="0" applyFont="1" applyFill="1" applyBorder="1" applyAlignment="1">
      <alignment horizontal="left" vertical="center"/>
    </xf>
    <xf numFmtId="0" fontId="16" fillId="10" borderId="100" xfId="0" applyFont="1" applyFill="1" applyBorder="1" applyAlignment="1">
      <alignment horizontal="left" vertical="center"/>
    </xf>
    <xf numFmtId="0" fontId="16" fillId="10" borderId="101" xfId="0" applyFont="1" applyFill="1" applyBorder="1" applyAlignment="1">
      <alignment horizontal="left" vertical="center"/>
    </xf>
    <xf numFmtId="185" fontId="16" fillId="10" borderId="29" xfId="0" applyNumberFormat="1" applyFont="1" applyFill="1" applyBorder="1" applyAlignment="1">
      <alignment horizontal="right" vertical="center"/>
    </xf>
    <xf numFmtId="177" fontId="16" fillId="10" borderId="98" xfId="0" applyNumberFormat="1" applyFont="1" applyFill="1" applyBorder="1" applyAlignment="1">
      <alignment vertical="center"/>
    </xf>
    <xf numFmtId="185" fontId="16" fillId="10" borderId="29" xfId="0" applyNumberFormat="1" applyFont="1" applyFill="1" applyBorder="1" applyAlignment="1">
      <alignment vertical="center"/>
    </xf>
    <xf numFmtId="0" fontId="16" fillId="10" borderId="79" xfId="0" applyFont="1" applyFill="1" applyBorder="1" applyAlignment="1">
      <alignment vertical="center"/>
    </xf>
    <xf numFmtId="186" fontId="28" fillId="10" borderId="103" xfId="0" applyNumberFormat="1" applyFont="1" applyFill="1" applyBorder="1" applyAlignment="1">
      <alignment vertical="center"/>
    </xf>
    <xf numFmtId="0" fontId="28" fillId="10" borderId="79" xfId="0" applyFont="1" applyFill="1" applyBorder="1" applyAlignment="1">
      <alignment horizontal="right" vertical="center"/>
    </xf>
    <xf numFmtId="0" fontId="28" fillId="10" borderId="40" xfId="0" applyFont="1" applyFill="1" applyBorder="1" applyAlignment="1">
      <alignment horizontal="right" vertical="center"/>
    </xf>
    <xf numFmtId="177" fontId="28" fillId="10" borderId="40" xfId="0" applyNumberFormat="1" applyFont="1" applyFill="1" applyBorder="1" applyAlignment="1">
      <alignment vertical="center"/>
    </xf>
    <xf numFmtId="0" fontId="29" fillId="10" borderId="104" xfId="0" applyFont="1" applyFill="1" applyBorder="1" applyAlignment="1">
      <alignment vertical="center"/>
    </xf>
    <xf numFmtId="0" fontId="30" fillId="10" borderId="105" xfId="0" applyFont="1" applyFill="1" applyBorder="1" applyAlignment="1">
      <alignment vertical="center"/>
    </xf>
    <xf numFmtId="0" fontId="31" fillId="10" borderId="89" xfId="0" applyFont="1" applyFill="1" applyBorder="1" applyAlignment="1">
      <alignment vertical="center"/>
    </xf>
    <xf numFmtId="0" fontId="28" fillId="10" borderId="106" xfId="0" applyFont="1" applyFill="1" applyBorder="1" applyAlignment="1">
      <alignment horizontal="center" vertical="center"/>
    </xf>
    <xf numFmtId="2" fontId="16" fillId="10" borderId="29" xfId="0" applyNumberFormat="1" applyFont="1" applyFill="1" applyBorder="1" applyAlignment="1">
      <alignment horizontal="center" vertical="center"/>
    </xf>
    <xf numFmtId="2" fontId="8" fillId="10" borderId="29" xfId="0" applyNumberFormat="1" applyFont="1" applyFill="1" applyBorder="1" applyAlignment="1">
      <alignment horizontal="center" vertical="center"/>
    </xf>
    <xf numFmtId="177" fontId="16" fillId="10" borderId="29" xfId="0" applyNumberFormat="1" applyFont="1" applyFill="1" applyBorder="1" applyAlignment="1">
      <alignment horizontal="right" vertical="center"/>
    </xf>
    <xf numFmtId="177" fontId="16" fillId="10" borderId="110" xfId="0" applyNumberFormat="1" applyFont="1" applyFill="1" applyBorder="1" applyAlignment="1">
      <alignment horizontal="right" vertical="center"/>
    </xf>
    <xf numFmtId="2" fontId="16" fillId="10" borderId="110" xfId="0" applyNumberFormat="1" applyFont="1" applyFill="1" applyBorder="1" applyAlignment="1">
      <alignment horizontal="center" vertical="center"/>
    </xf>
    <xf numFmtId="2" fontId="8" fillId="10" borderId="110" xfId="0" applyNumberFormat="1" applyFont="1" applyFill="1" applyBorder="1" applyAlignment="1">
      <alignment horizontal="center" vertical="center"/>
    </xf>
    <xf numFmtId="186" fontId="16" fillId="10" borderId="111" xfId="0" applyNumberFormat="1" applyFont="1" applyFill="1" applyBorder="1" applyAlignment="1">
      <alignment vertical="center"/>
    </xf>
    <xf numFmtId="186" fontId="28" fillId="10" borderId="112" xfId="0" applyNumberFormat="1" applyFont="1" applyFill="1" applyBorder="1" applyAlignment="1">
      <alignment vertical="center"/>
    </xf>
    <xf numFmtId="0" fontId="16" fillId="10" borderId="115" xfId="0" applyFont="1" applyFill="1" applyBorder="1" applyAlignment="1">
      <alignment vertical="center"/>
    </xf>
    <xf numFmtId="186" fontId="16" fillId="10" borderId="29" xfId="0" applyNumberFormat="1" applyFont="1" applyFill="1" applyBorder="1" applyAlignment="1">
      <alignment vertical="center"/>
    </xf>
    <xf numFmtId="187" fontId="16" fillId="10" borderId="29" xfId="0" applyNumberFormat="1" applyFont="1" applyFill="1" applyBorder="1" applyAlignment="1">
      <alignment horizontal="right" vertical="center"/>
    </xf>
    <xf numFmtId="185" fontId="8" fillId="10" borderId="29" xfId="0" applyNumberFormat="1" applyFont="1" applyFill="1" applyBorder="1" applyAlignment="1">
      <alignment vertical="center"/>
    </xf>
    <xf numFmtId="186" fontId="16" fillId="10" borderId="98" xfId="0" applyNumberFormat="1" applyFont="1" applyFill="1" applyBorder="1" applyAlignment="1">
      <alignment horizontal="right" vertical="center"/>
    </xf>
    <xf numFmtId="0" fontId="8" fillId="10" borderId="110" xfId="0" applyFont="1" applyFill="1" applyBorder="1" applyAlignment="1">
      <alignment horizontal="center" vertical="center"/>
    </xf>
    <xf numFmtId="179" fontId="16" fillId="10" borderId="110" xfId="0" applyNumberFormat="1" applyFont="1" applyFill="1" applyBorder="1" applyAlignment="1">
      <alignment vertical="center"/>
    </xf>
    <xf numFmtId="187" fontId="16" fillId="10" borderId="110" xfId="0" applyNumberFormat="1" applyFont="1" applyFill="1" applyBorder="1" applyAlignment="1">
      <alignment horizontal="right" vertical="center"/>
    </xf>
    <xf numFmtId="185" fontId="8" fillId="10" borderId="110" xfId="0" applyNumberFormat="1" applyFont="1" applyFill="1" applyBorder="1" applyAlignment="1">
      <alignment vertical="center"/>
    </xf>
    <xf numFmtId="186" fontId="16" fillId="10" borderId="111" xfId="0" applyNumberFormat="1" applyFont="1" applyFill="1" applyBorder="1" applyAlignment="1">
      <alignment horizontal="right" vertical="center"/>
    </xf>
    <xf numFmtId="186" fontId="25" fillId="10" borderId="117" xfId="0" applyNumberFormat="1" applyFont="1" applyFill="1" applyBorder="1" applyAlignment="1">
      <alignment horizontal="right" vertical="center"/>
    </xf>
    <xf numFmtId="0" fontId="33" fillId="10" borderId="79" xfId="0" applyFont="1" applyFill="1" applyBorder="1" applyAlignment="1">
      <alignment horizontal="center" vertical="center"/>
    </xf>
    <xf numFmtId="186" fontId="28" fillId="10" borderId="40" xfId="0" applyNumberFormat="1" applyFont="1" applyFill="1" applyBorder="1" applyAlignment="1">
      <alignment vertical="center"/>
    </xf>
    <xf numFmtId="186" fontId="25" fillId="10" borderId="103" xfId="0" applyNumberFormat="1" applyFont="1" applyFill="1" applyBorder="1" applyAlignment="1">
      <alignment horizontal="right" vertical="center"/>
    </xf>
    <xf numFmtId="0" fontId="25" fillId="10" borderId="40" xfId="0" applyFont="1" applyFill="1" applyBorder="1" applyAlignment="1">
      <alignment horizontal="right" vertical="center"/>
    </xf>
    <xf numFmtId="168" fontId="25" fillId="10" borderId="40" xfId="0" applyNumberFormat="1" applyFont="1" applyFill="1" applyBorder="1" applyAlignment="1">
      <alignment horizontal="right" vertical="center"/>
    </xf>
    <xf numFmtId="0" fontId="28" fillId="10" borderId="29" xfId="0" applyFont="1" applyFill="1" applyBorder="1" applyAlignment="1">
      <alignment horizontal="center" vertical="center"/>
    </xf>
    <xf numFmtId="0" fontId="28" fillId="10" borderId="98" xfId="0" applyFont="1" applyFill="1" applyBorder="1" applyAlignment="1">
      <alignment horizontal="center" vertical="center"/>
    </xf>
    <xf numFmtId="0" fontId="16" fillId="10" borderId="110" xfId="0" applyFont="1" applyFill="1" applyBorder="1" applyAlignment="1">
      <alignment horizontal="center" vertical="center"/>
    </xf>
    <xf numFmtId="177" fontId="16" fillId="10" borderId="110" xfId="0" applyNumberFormat="1" applyFont="1" applyFill="1" applyBorder="1" applyAlignment="1">
      <alignment vertical="center"/>
    </xf>
    <xf numFmtId="0" fontId="16" fillId="10" borderId="111" xfId="0" applyFont="1" applyFill="1" applyBorder="1" applyAlignment="1">
      <alignment vertical="center"/>
    </xf>
    <xf numFmtId="177" fontId="28" fillId="10" borderId="117" xfId="0" applyNumberFormat="1" applyFont="1" applyFill="1" applyBorder="1" applyAlignment="1">
      <alignment vertical="center"/>
    </xf>
    <xf numFmtId="186" fontId="16" fillId="10" borderId="101" xfId="0" applyNumberFormat="1" applyFont="1" applyFill="1" applyBorder="1" applyAlignment="1">
      <alignment horizontal="right" vertical="center"/>
    </xf>
    <xf numFmtId="179" fontId="16" fillId="10" borderId="29" xfId="0" applyNumberFormat="1" applyFont="1" applyFill="1" applyBorder="1" applyAlignment="1">
      <alignment vertical="center"/>
    </xf>
    <xf numFmtId="177" fontId="25" fillId="10" borderId="40" xfId="0" applyNumberFormat="1" applyFont="1" applyFill="1" applyBorder="1" applyAlignment="1">
      <alignment horizontal="right" vertical="center"/>
    </xf>
    <xf numFmtId="188" fontId="16" fillId="10" borderId="29" xfId="0" applyNumberFormat="1" applyFont="1" applyFill="1" applyBorder="1" applyAlignment="1">
      <alignment horizontal="center" vertical="center"/>
    </xf>
    <xf numFmtId="188" fontId="16" fillId="10" borderId="98" xfId="0" applyNumberFormat="1" applyFont="1" applyFill="1" applyBorder="1" applyAlignment="1">
      <alignment horizontal="center" vertical="center"/>
    </xf>
    <xf numFmtId="188" fontId="16" fillId="10" borderId="110" xfId="0" applyNumberFormat="1" applyFont="1" applyFill="1" applyBorder="1" applyAlignment="1">
      <alignment horizontal="center" vertical="center"/>
    </xf>
    <xf numFmtId="188" fontId="16" fillId="10" borderId="111" xfId="0" applyNumberFormat="1" applyFont="1" applyFill="1" applyBorder="1" applyAlignment="1">
      <alignment horizontal="center" vertical="center"/>
    </xf>
    <xf numFmtId="186" fontId="28" fillId="10" borderId="117" xfId="0" applyNumberFormat="1" applyFont="1" applyFill="1" applyBorder="1" applyAlignment="1">
      <alignment vertical="center"/>
    </xf>
    <xf numFmtId="0" fontId="16" fillId="10" borderId="119" xfId="0" applyFont="1" applyFill="1" applyBorder="1" applyAlignment="1">
      <alignment horizontal="left" vertical="center"/>
    </xf>
    <xf numFmtId="0" fontId="16" fillId="10" borderId="42" xfId="0" applyFont="1" applyFill="1" applyBorder="1" applyAlignment="1">
      <alignment horizontal="left" vertical="center"/>
    </xf>
    <xf numFmtId="0" fontId="16" fillId="10" borderId="43" xfId="0" applyFont="1" applyFill="1" applyBorder="1" applyAlignment="1">
      <alignment horizontal="left" vertical="center"/>
    </xf>
    <xf numFmtId="186" fontId="28" fillId="10" borderId="105" xfId="0" applyNumberFormat="1" applyFont="1" applyFill="1" applyBorder="1" applyAlignment="1">
      <alignment vertical="center"/>
    </xf>
    <xf numFmtId="179" fontId="8" fillId="10" borderId="29" xfId="0" applyNumberFormat="1" applyFont="1" applyFill="1" applyBorder="1" applyAlignment="1">
      <alignment vertical="center"/>
    </xf>
    <xf numFmtId="179" fontId="8" fillId="10" borderId="110" xfId="0" applyNumberFormat="1" applyFont="1" applyFill="1" applyBorder="1" applyAlignment="1">
      <alignment vertical="center"/>
    </xf>
    <xf numFmtId="0" fontId="9" fillId="0" borderId="120" xfId="0" applyFont="1" applyBorder="1" applyAlignment="1">
      <alignment horizontal="center" vertical="center"/>
    </xf>
    <xf numFmtId="189" fontId="16" fillId="10" borderId="29" xfId="0" applyNumberFormat="1" applyFont="1" applyFill="1" applyBorder="1" applyAlignment="1">
      <alignment horizontal="center" vertical="center"/>
    </xf>
    <xf numFmtId="168" fontId="16" fillId="10" borderId="29" xfId="0" applyNumberFormat="1" applyFont="1" applyFill="1" applyBorder="1" applyAlignment="1">
      <alignment vertical="center"/>
    </xf>
    <xf numFmtId="168" fontId="16" fillId="10" borderId="98" xfId="0" applyNumberFormat="1" applyFont="1" applyFill="1" applyBorder="1" applyAlignment="1">
      <alignment vertical="center"/>
    </xf>
    <xf numFmtId="168" fontId="16" fillId="10" borderId="110" xfId="0" applyNumberFormat="1" applyFont="1" applyFill="1" applyBorder="1" applyAlignment="1">
      <alignment vertical="center"/>
    </xf>
    <xf numFmtId="168" fontId="16" fillId="10" borderId="111" xfId="0" applyNumberFormat="1" applyFont="1" applyFill="1" applyBorder="1" applyAlignment="1">
      <alignment vertical="center"/>
    </xf>
    <xf numFmtId="0" fontId="26" fillId="0" borderId="29" xfId="0" applyFont="1" applyBorder="1" applyAlignment="1">
      <alignment vertical="center"/>
    </xf>
    <xf numFmtId="186" fontId="26" fillId="0" borderId="98" xfId="0" applyNumberFormat="1" applyFont="1" applyBorder="1" applyAlignment="1">
      <alignment vertical="center"/>
    </xf>
    <xf numFmtId="0" fontId="34" fillId="0" borderId="120" xfId="0" applyFont="1" applyBorder="1" applyAlignment="1">
      <alignment horizontal="center" vertical="center"/>
    </xf>
    <xf numFmtId="186" fontId="16" fillId="10" borderId="29" xfId="0" applyNumberFormat="1" applyFont="1" applyFill="1" applyBorder="1" applyAlignment="1">
      <alignment horizontal="center" vertical="center"/>
    </xf>
    <xf numFmtId="186" fontId="16" fillId="10" borderId="98" xfId="0" applyNumberFormat="1" applyFont="1" applyFill="1" applyBorder="1" applyAlignment="1">
      <alignment horizontal="center" vertical="center"/>
    </xf>
    <xf numFmtId="168" fontId="16" fillId="10" borderId="29" xfId="0" applyNumberFormat="1" applyFont="1" applyFill="1" applyBorder="1" applyAlignment="1">
      <alignment horizontal="center" vertical="center"/>
    </xf>
    <xf numFmtId="190" fontId="28" fillId="10" borderId="98" xfId="0" applyNumberFormat="1" applyFont="1" applyFill="1" applyBorder="1" applyAlignment="1">
      <alignment horizontal="center" vertical="center"/>
    </xf>
    <xf numFmtId="168" fontId="16" fillId="10" borderId="110" xfId="0" applyNumberFormat="1" applyFont="1" applyFill="1" applyBorder="1" applyAlignment="1">
      <alignment horizontal="center" vertical="center"/>
    </xf>
    <xf numFmtId="190" fontId="28" fillId="10" borderId="111" xfId="0" applyNumberFormat="1" applyFont="1" applyFill="1" applyBorder="1" applyAlignment="1">
      <alignment horizontal="center" vertical="center"/>
    </xf>
    <xf numFmtId="2" fontId="26" fillId="0" borderId="0" xfId="0" applyNumberFormat="1" applyFont="1" applyAlignment="1">
      <alignment vertical="center"/>
    </xf>
    <xf numFmtId="191" fontId="26" fillId="0" borderId="0" xfId="0" applyNumberFormat="1" applyFont="1" applyAlignment="1">
      <alignment vertical="center"/>
    </xf>
    <xf numFmtId="168" fontId="16" fillId="10" borderId="29" xfId="0" applyNumberFormat="1" applyFont="1" applyFill="1" applyBorder="1" applyAlignment="1">
      <alignment horizontal="right" vertical="center"/>
    </xf>
    <xf numFmtId="0" fontId="16" fillId="10" borderId="121" xfId="0" applyFont="1" applyFill="1" applyBorder="1" applyAlignment="1">
      <alignment vertical="center"/>
    </xf>
    <xf numFmtId="0" fontId="16" fillId="10" borderId="29" xfId="0" applyFont="1" applyFill="1" applyBorder="1" applyAlignment="1">
      <alignment vertical="center"/>
    </xf>
    <xf numFmtId="190" fontId="16" fillId="10" borderId="29" xfId="0" applyNumberFormat="1" applyFont="1" applyFill="1" applyBorder="1" applyAlignment="1">
      <alignment horizontal="center" vertical="center"/>
    </xf>
    <xf numFmtId="190" fontId="16" fillId="10" borderId="110" xfId="0" applyNumberFormat="1" applyFont="1" applyFill="1" applyBorder="1" applyAlignment="1">
      <alignment horizontal="center" vertical="center"/>
    </xf>
    <xf numFmtId="190" fontId="16" fillId="10" borderId="98" xfId="0" applyNumberFormat="1" applyFont="1" applyFill="1" applyBorder="1" applyAlignment="1">
      <alignment horizontal="center" vertical="center"/>
    </xf>
    <xf numFmtId="2" fontId="9" fillId="0" borderId="120" xfId="0" applyNumberFormat="1" applyFont="1" applyBorder="1" applyAlignment="1">
      <alignment horizontal="center" vertical="center"/>
    </xf>
    <xf numFmtId="186" fontId="26" fillId="0" borderId="29" xfId="0" applyNumberFormat="1" applyFont="1" applyBorder="1" applyAlignment="1">
      <alignment vertical="center"/>
    </xf>
    <xf numFmtId="192" fontId="16" fillId="10" borderId="29" xfId="0" applyNumberFormat="1" applyFont="1" applyFill="1" applyBorder="1" applyAlignment="1">
      <alignment horizontal="center" vertical="center"/>
    </xf>
    <xf numFmtId="0" fontId="9" fillId="0" borderId="122" xfId="0" applyFont="1" applyBorder="1" applyAlignment="1">
      <alignment horizontal="center" vertical="center"/>
    </xf>
    <xf numFmtId="0" fontId="25" fillId="10" borderId="123" xfId="0" applyFont="1" applyFill="1" applyBorder="1" applyAlignment="1">
      <alignment vertical="center"/>
    </xf>
    <xf numFmtId="0" fontId="25" fillId="10" borderId="124" xfId="0" applyFont="1" applyFill="1" applyBorder="1" applyAlignment="1">
      <alignment vertical="center"/>
    </xf>
    <xf numFmtId="186" fontId="16" fillId="10" borderId="128" xfId="0" applyNumberFormat="1" applyFont="1" applyFill="1" applyBorder="1" applyAlignment="1">
      <alignment vertical="center"/>
    </xf>
    <xf numFmtId="0" fontId="16" fillId="10" borderId="99" xfId="0" applyFont="1" applyFill="1" applyBorder="1" applyAlignment="1">
      <alignment vertical="center"/>
    </xf>
    <xf numFmtId="0" fontId="16" fillId="10" borderId="100" xfId="0" applyFont="1" applyFill="1" applyBorder="1" applyAlignment="1">
      <alignment vertical="center"/>
    </xf>
    <xf numFmtId="0" fontId="16" fillId="10" borderId="101" xfId="0" applyFont="1" applyFill="1" applyBorder="1" applyAlignment="1">
      <alignment vertical="center"/>
    </xf>
    <xf numFmtId="0" fontId="16" fillId="10" borderId="119" xfId="0" applyFont="1" applyFill="1" applyBorder="1" applyAlignment="1">
      <alignment vertical="center"/>
    </xf>
    <xf numFmtId="0" fontId="16" fillId="10" borderId="42" xfId="0" applyFont="1" applyFill="1" applyBorder="1" applyAlignment="1">
      <alignment vertical="center"/>
    </xf>
    <xf numFmtId="0" fontId="16" fillId="10" borderId="43" xfId="0" applyFont="1" applyFill="1" applyBorder="1" applyAlignment="1">
      <alignment vertical="center"/>
    </xf>
    <xf numFmtId="0" fontId="16" fillId="10" borderId="129" xfId="0" applyFont="1" applyFill="1" applyBorder="1" applyAlignment="1">
      <alignment horizontal="center" vertical="center"/>
    </xf>
    <xf numFmtId="2" fontId="16" fillId="10" borderId="129" xfId="0" applyNumberFormat="1" applyFont="1" applyFill="1" applyBorder="1" applyAlignment="1">
      <alignment horizontal="center" vertical="center"/>
    </xf>
    <xf numFmtId="168" fontId="16" fillId="10" borderId="129" xfId="0" applyNumberFormat="1" applyFont="1" applyFill="1" applyBorder="1" applyAlignment="1">
      <alignment vertical="center"/>
    </xf>
    <xf numFmtId="168" fontId="16" fillId="10" borderId="128" xfId="0" applyNumberFormat="1" applyFont="1" applyFill="1" applyBorder="1" applyAlignment="1">
      <alignment vertical="center"/>
    </xf>
    <xf numFmtId="177" fontId="26" fillId="0" borderId="0" xfId="0" applyNumberFormat="1" applyFont="1" applyAlignment="1">
      <alignment vertical="center"/>
    </xf>
    <xf numFmtId="186" fontId="16" fillId="10" borderId="110" xfId="0" applyNumberFormat="1" applyFont="1" applyFill="1" applyBorder="1" applyAlignment="1">
      <alignment horizontal="right" vertical="center"/>
    </xf>
    <xf numFmtId="186" fontId="16" fillId="10" borderId="129" xfId="0" applyNumberFormat="1" applyFont="1" applyFill="1" applyBorder="1" applyAlignment="1">
      <alignment vertical="center"/>
    </xf>
    <xf numFmtId="168" fontId="16" fillId="10" borderId="110" xfId="0" applyNumberFormat="1" applyFont="1" applyFill="1" applyBorder="1" applyAlignment="1">
      <alignment horizontal="right" vertical="center"/>
    </xf>
    <xf numFmtId="177" fontId="16" fillId="10" borderId="29" xfId="0" applyNumberFormat="1" applyFont="1" applyFill="1" applyBorder="1" applyAlignment="1">
      <alignment vertical="center"/>
    </xf>
    <xf numFmtId="177" fontId="16" fillId="10" borderId="98" xfId="0" applyNumberFormat="1" applyFont="1" applyFill="1" applyBorder="1" applyAlignment="1">
      <alignment horizontal="right" vertical="center"/>
    </xf>
    <xf numFmtId="192" fontId="16" fillId="10" borderId="110" xfId="0" applyNumberFormat="1" applyFont="1" applyFill="1" applyBorder="1" applyAlignment="1">
      <alignment horizontal="center" vertical="center"/>
    </xf>
    <xf numFmtId="177" fontId="16" fillId="10" borderId="111" xfId="0" applyNumberFormat="1" applyFont="1" applyFill="1" applyBorder="1" applyAlignment="1">
      <alignment horizontal="right" vertical="center"/>
    </xf>
    <xf numFmtId="0" fontId="28" fillId="10" borderId="131" xfId="0" applyFont="1" applyFill="1" applyBorder="1" applyAlignment="1">
      <alignment horizontal="center" vertical="center"/>
    </xf>
    <xf numFmtId="0" fontId="28" fillId="10" borderId="132" xfId="0" applyFont="1" applyFill="1" applyBorder="1" applyAlignment="1">
      <alignment horizontal="center" vertical="center"/>
    </xf>
    <xf numFmtId="0" fontId="28" fillId="10" borderId="133" xfId="0" applyFont="1" applyFill="1" applyBorder="1" applyAlignment="1">
      <alignment horizontal="center" vertical="center"/>
    </xf>
    <xf numFmtId="186" fontId="16" fillId="10" borderId="106" xfId="0" applyNumberFormat="1" applyFont="1" applyFill="1" applyBorder="1" applyAlignment="1">
      <alignment horizontal="right" vertical="center"/>
    </xf>
    <xf numFmtId="2" fontId="16" fillId="10" borderId="106" xfId="0" applyNumberFormat="1" applyFont="1" applyFill="1" applyBorder="1" applyAlignment="1">
      <alignment horizontal="center" vertical="center"/>
    </xf>
    <xf numFmtId="2" fontId="8" fillId="10" borderId="106" xfId="0" applyNumberFormat="1" applyFont="1" applyFill="1" applyBorder="1" applyAlignment="1">
      <alignment horizontal="center" vertical="center"/>
    </xf>
    <xf numFmtId="186" fontId="16" fillId="10" borderId="96" xfId="0" applyNumberFormat="1" applyFont="1" applyFill="1" applyBorder="1" applyAlignment="1">
      <alignment vertical="center"/>
    </xf>
    <xf numFmtId="185" fontId="16" fillId="10" borderId="110" xfId="0" applyNumberFormat="1" applyFont="1" applyFill="1" applyBorder="1" applyAlignment="1">
      <alignment horizontal="center" vertical="center"/>
    </xf>
    <xf numFmtId="186" fontId="25" fillId="10" borderId="40" xfId="0" applyNumberFormat="1" applyFont="1" applyFill="1" applyBorder="1" applyAlignment="1">
      <alignment horizontal="right" vertical="center"/>
    </xf>
    <xf numFmtId="173" fontId="16" fillId="10" borderId="29" xfId="0" applyNumberFormat="1" applyFont="1" applyFill="1" applyBorder="1" applyAlignment="1">
      <alignment horizontal="center" vertical="center"/>
    </xf>
    <xf numFmtId="0" fontId="16" fillId="10" borderId="32" xfId="0" applyFont="1" applyFill="1" applyBorder="1" applyAlignment="1">
      <alignment horizontal="left" vertical="center"/>
    </xf>
    <xf numFmtId="0" fontId="8" fillId="10" borderId="79" xfId="0" applyFont="1" applyFill="1" applyBorder="1" applyAlignment="1">
      <alignment vertical="center"/>
    </xf>
    <xf numFmtId="2" fontId="16" fillId="8" borderId="29" xfId="0" applyNumberFormat="1" applyFont="1" applyFill="1" applyBorder="1" applyAlignment="1">
      <alignment horizontal="center" vertical="center"/>
    </xf>
    <xf numFmtId="177" fontId="16" fillId="10" borderId="111" xfId="0" applyNumberFormat="1" applyFont="1" applyFill="1" applyBorder="1" applyAlignment="1">
      <alignment vertical="center"/>
    </xf>
    <xf numFmtId="186" fontId="16" fillId="10" borderId="110" xfId="0" applyNumberFormat="1" applyFont="1" applyFill="1" applyBorder="1" applyAlignment="1">
      <alignment vertical="center"/>
    </xf>
    <xf numFmtId="169" fontId="25" fillId="10" borderId="40" xfId="0" applyNumberFormat="1" applyFont="1" applyFill="1" applyBorder="1" applyAlignment="1">
      <alignment horizontal="right" vertical="center"/>
    </xf>
    <xf numFmtId="0" fontId="9" fillId="8" borderId="78" xfId="0" applyFont="1" applyFill="1" applyBorder="1" applyAlignment="1">
      <alignment horizontal="center" vertical="center"/>
    </xf>
    <xf numFmtId="0" fontId="25" fillId="8" borderId="79" xfId="0" applyFont="1" applyFill="1" applyBorder="1" applyAlignment="1">
      <alignment vertical="center"/>
    </xf>
    <xf numFmtId="0" fontId="25" fillId="8" borderId="80" xfId="0" applyFont="1" applyFill="1" applyBorder="1" applyAlignment="1">
      <alignment vertical="center"/>
    </xf>
    <xf numFmtId="175" fontId="16" fillId="8" borderId="89" xfId="0" applyNumberFormat="1" applyFont="1" applyFill="1" applyBorder="1" applyAlignment="1">
      <alignment vertical="center"/>
    </xf>
    <xf numFmtId="0" fontId="16" fillId="8" borderId="40" xfId="0" applyFont="1" applyFill="1" applyBorder="1" applyAlignment="1">
      <alignment vertical="center"/>
    </xf>
    <xf numFmtId="0" fontId="16" fillId="8" borderId="92" xfId="0" applyFont="1" applyFill="1" applyBorder="1" applyAlignment="1">
      <alignment vertical="center"/>
    </xf>
    <xf numFmtId="0" fontId="16" fillId="8" borderId="89" xfId="0" applyFont="1" applyFill="1" applyBorder="1" applyAlignment="1">
      <alignment vertical="center"/>
    </xf>
    <xf numFmtId="0" fontId="28" fillId="8" borderId="106" xfId="0" applyFont="1" applyFill="1" applyBorder="1" applyAlignment="1">
      <alignment horizontal="center" vertical="center"/>
    </xf>
    <xf numFmtId="0" fontId="28" fillId="8" borderId="96" xfId="0" applyFont="1" applyFill="1" applyBorder="1" applyAlignment="1">
      <alignment horizontal="center" vertical="center"/>
    </xf>
    <xf numFmtId="0" fontId="16" fillId="8" borderId="29" xfId="0" applyFont="1" applyFill="1" applyBorder="1" applyAlignment="1">
      <alignment horizontal="center" vertical="center"/>
    </xf>
    <xf numFmtId="186" fontId="16" fillId="8" borderId="29" xfId="0" applyNumberFormat="1" applyFont="1" applyFill="1" applyBorder="1" applyAlignment="1">
      <alignment vertical="center"/>
    </xf>
    <xf numFmtId="186" fontId="16" fillId="8" borderId="98" xfId="0" applyNumberFormat="1" applyFont="1" applyFill="1" applyBorder="1" applyAlignment="1">
      <alignment vertical="center"/>
    </xf>
    <xf numFmtId="168" fontId="16" fillId="8" borderId="29" xfId="0" applyNumberFormat="1" applyFont="1" applyFill="1" applyBorder="1" applyAlignment="1">
      <alignment vertical="center"/>
    </xf>
    <xf numFmtId="168" fontId="16" fillId="8" borderId="98" xfId="0" applyNumberFormat="1" applyFont="1" applyFill="1" applyBorder="1" applyAlignment="1">
      <alignment vertical="center"/>
    </xf>
    <xf numFmtId="177" fontId="16" fillId="8" borderId="29" xfId="0" applyNumberFormat="1" applyFont="1" applyFill="1" applyBorder="1" applyAlignment="1">
      <alignment vertical="center"/>
    </xf>
    <xf numFmtId="0" fontId="16" fillId="8" borderId="110" xfId="0" applyFont="1" applyFill="1" applyBorder="1" applyAlignment="1">
      <alignment horizontal="center" vertical="center"/>
    </xf>
    <xf numFmtId="2" fontId="16" fillId="8" borderId="110" xfId="0" applyNumberFormat="1" applyFont="1" applyFill="1" applyBorder="1" applyAlignment="1">
      <alignment horizontal="center" vertical="center"/>
    </xf>
    <xf numFmtId="177" fontId="16" fillId="8" borderId="110" xfId="0" applyNumberFormat="1" applyFont="1" applyFill="1" applyBorder="1" applyAlignment="1">
      <alignment vertical="center"/>
    </xf>
    <xf numFmtId="168" fontId="16" fillId="8" borderId="111" xfId="0" applyNumberFormat="1" applyFont="1" applyFill="1" applyBorder="1" applyAlignment="1">
      <alignment vertical="center"/>
    </xf>
    <xf numFmtId="0" fontId="16" fillId="8" borderId="79" xfId="0" applyFont="1" applyFill="1" applyBorder="1" applyAlignment="1">
      <alignment vertical="center"/>
    </xf>
    <xf numFmtId="186" fontId="28" fillId="8" borderId="103" xfId="0" applyNumberFormat="1" applyFont="1" applyFill="1" applyBorder="1" applyAlignment="1">
      <alignment vertical="center"/>
    </xf>
    <xf numFmtId="0" fontId="28" fillId="8" borderId="79" xfId="0" applyFont="1" applyFill="1" applyBorder="1" applyAlignment="1">
      <alignment horizontal="right" vertical="center"/>
    </xf>
    <xf numFmtId="0" fontId="28" fillId="8" borderId="40" xfId="0" applyFont="1" applyFill="1" applyBorder="1" applyAlignment="1">
      <alignment horizontal="right" vertical="center"/>
    </xf>
    <xf numFmtId="177" fontId="28" fillId="8" borderId="40" xfId="0" applyNumberFormat="1" applyFont="1" applyFill="1" applyBorder="1" applyAlignment="1">
      <alignment vertical="center"/>
    </xf>
    <xf numFmtId="0" fontId="36" fillId="8" borderId="104" xfId="0" applyFont="1" applyFill="1" applyBorder="1" applyAlignment="1">
      <alignment vertical="center"/>
    </xf>
    <xf numFmtId="0" fontId="37" fillId="8" borderId="105" xfId="0" applyFont="1" applyFill="1" applyBorder="1" applyAlignment="1">
      <alignment vertical="center"/>
    </xf>
    <xf numFmtId="0" fontId="38" fillId="8" borderId="89" xfId="0" applyFont="1" applyFill="1" applyBorder="1" applyAlignment="1">
      <alignment vertical="center"/>
    </xf>
    <xf numFmtId="186" fontId="16" fillId="8" borderId="29" xfId="0" applyNumberFormat="1" applyFont="1" applyFill="1" applyBorder="1" applyAlignment="1">
      <alignment horizontal="right" vertical="center"/>
    </xf>
    <xf numFmtId="2" fontId="8" fillId="8" borderId="29" xfId="0" applyNumberFormat="1" applyFont="1" applyFill="1" applyBorder="1" applyAlignment="1">
      <alignment horizontal="center" vertical="center"/>
    </xf>
    <xf numFmtId="177" fontId="16" fillId="8" borderId="29" xfId="0" applyNumberFormat="1" applyFont="1" applyFill="1" applyBorder="1" applyAlignment="1">
      <alignment horizontal="right" vertical="center"/>
    </xf>
    <xf numFmtId="177" fontId="16" fillId="8" borderId="110" xfId="0" applyNumberFormat="1" applyFont="1" applyFill="1" applyBorder="1" applyAlignment="1">
      <alignment horizontal="right" vertical="center"/>
    </xf>
    <xf numFmtId="2" fontId="8" fillId="8" borderId="110" xfId="0" applyNumberFormat="1" applyFont="1" applyFill="1" applyBorder="1" applyAlignment="1">
      <alignment horizontal="center" vertical="center"/>
    </xf>
    <xf numFmtId="186" fontId="16" fillId="8" borderId="111" xfId="0" applyNumberFormat="1" applyFont="1" applyFill="1" applyBorder="1" applyAlignment="1">
      <alignment vertical="center"/>
    </xf>
    <xf numFmtId="186" fontId="28" fillId="8" borderId="105" xfId="0" applyNumberFormat="1" applyFont="1" applyFill="1" applyBorder="1" applyAlignment="1">
      <alignment vertical="center"/>
    </xf>
    <xf numFmtId="0" fontId="16" fillId="8" borderId="115" xfId="0" applyFont="1" applyFill="1" applyBorder="1" applyAlignment="1">
      <alignment vertical="center"/>
    </xf>
    <xf numFmtId="0" fontId="8" fillId="8" borderId="29" xfId="0" applyFont="1" applyFill="1" applyBorder="1" applyAlignment="1">
      <alignment horizontal="center" vertical="center"/>
    </xf>
    <xf numFmtId="187" fontId="16" fillId="8" borderId="29" xfId="0" applyNumberFormat="1" applyFont="1" applyFill="1" applyBorder="1" applyAlignment="1">
      <alignment horizontal="right" vertical="center"/>
    </xf>
    <xf numFmtId="179" fontId="8" fillId="8" borderId="29" xfId="0" applyNumberFormat="1" applyFont="1" applyFill="1" applyBorder="1" applyAlignment="1">
      <alignment vertical="center"/>
    </xf>
    <xf numFmtId="186" fontId="16" fillId="8" borderId="98" xfId="0" applyNumberFormat="1" applyFont="1" applyFill="1" applyBorder="1" applyAlignment="1">
      <alignment horizontal="right" vertical="center"/>
    </xf>
    <xf numFmtId="0" fontId="8" fillId="8" borderId="110" xfId="0" applyFont="1" applyFill="1" applyBorder="1" applyAlignment="1">
      <alignment horizontal="center" vertical="center"/>
    </xf>
    <xf numFmtId="179" fontId="16" fillId="8" borderId="110" xfId="0" applyNumberFormat="1" applyFont="1" applyFill="1" applyBorder="1" applyAlignment="1">
      <alignment vertical="center"/>
    </xf>
    <xf numFmtId="187" fontId="16" fillId="8" borderId="110" xfId="0" applyNumberFormat="1" applyFont="1" applyFill="1" applyBorder="1" applyAlignment="1">
      <alignment horizontal="right" vertical="center"/>
    </xf>
    <xf numFmtId="179" fontId="13" fillId="8" borderId="110" xfId="0" applyNumberFormat="1" applyFont="1" applyFill="1" applyBorder="1" applyAlignment="1">
      <alignment vertical="center"/>
    </xf>
    <xf numFmtId="186" fontId="16" fillId="8" borderId="111" xfId="0" applyNumberFormat="1" applyFont="1" applyFill="1" applyBorder="1" applyAlignment="1">
      <alignment horizontal="right" vertical="center"/>
    </xf>
    <xf numFmtId="186" fontId="25" fillId="8" borderId="117" xfId="0" applyNumberFormat="1" applyFont="1" applyFill="1" applyBorder="1" applyAlignment="1">
      <alignment horizontal="right" vertical="center"/>
    </xf>
    <xf numFmtId="0" fontId="39" fillId="8" borderId="79" xfId="0" applyFont="1" applyFill="1" applyBorder="1" applyAlignment="1">
      <alignment horizontal="center" vertical="center"/>
    </xf>
    <xf numFmtId="186" fontId="28" fillId="8" borderId="40" xfId="0" applyNumberFormat="1" applyFont="1" applyFill="1" applyBorder="1" applyAlignment="1">
      <alignment vertical="center"/>
    </xf>
    <xf numFmtId="186" fontId="25" fillId="8" borderId="103" xfId="0" applyNumberFormat="1" applyFont="1" applyFill="1" applyBorder="1" applyAlignment="1">
      <alignment horizontal="right" vertical="center"/>
    </xf>
    <xf numFmtId="0" fontId="25" fillId="8" borderId="40" xfId="0" applyFont="1" applyFill="1" applyBorder="1" applyAlignment="1">
      <alignment horizontal="right" vertical="center"/>
    </xf>
    <xf numFmtId="168" fontId="25" fillId="8" borderId="40" xfId="0" applyNumberFormat="1" applyFont="1" applyFill="1" applyBorder="1" applyAlignment="1">
      <alignment horizontal="right" vertical="center"/>
    </xf>
    <xf numFmtId="1" fontId="16" fillId="10" borderId="29" xfId="0" applyNumberFormat="1" applyFont="1" applyFill="1" applyBorder="1" applyAlignment="1">
      <alignment horizontal="center" vertical="center"/>
    </xf>
    <xf numFmtId="185" fontId="13" fillId="10" borderId="110" xfId="0" applyNumberFormat="1" applyFont="1" applyFill="1" applyBorder="1" applyAlignment="1">
      <alignment vertical="center"/>
    </xf>
    <xf numFmtId="0" fontId="28" fillId="10" borderId="137" xfId="0" applyFont="1" applyFill="1" applyBorder="1" applyAlignment="1">
      <alignment horizontal="center" vertical="center"/>
    </xf>
    <xf numFmtId="0" fontId="8" fillId="10" borderId="106" xfId="0" applyFont="1" applyFill="1" applyBorder="1" applyAlignment="1">
      <alignment horizontal="center" vertical="center"/>
    </xf>
    <xf numFmtId="186" fontId="16" fillId="10" borderId="106" xfId="0" applyNumberFormat="1" applyFont="1" applyFill="1" applyBorder="1" applyAlignment="1">
      <alignment vertical="center"/>
    </xf>
    <xf numFmtId="187" fontId="16" fillId="10" borderId="106" xfId="0" applyNumberFormat="1" applyFont="1" applyFill="1" applyBorder="1" applyAlignment="1">
      <alignment horizontal="right" vertical="center"/>
    </xf>
    <xf numFmtId="185" fontId="8" fillId="10" borderId="106" xfId="0" applyNumberFormat="1" applyFont="1" applyFill="1" applyBorder="1" applyAlignment="1">
      <alignment vertical="center"/>
    </xf>
    <xf numFmtId="186" fontId="16" fillId="10" borderId="96" xfId="0" applyNumberFormat="1" applyFont="1" applyFill="1" applyBorder="1" applyAlignment="1">
      <alignment horizontal="right" vertical="center"/>
    </xf>
    <xf numFmtId="186" fontId="26" fillId="0" borderId="0" xfId="0" applyNumberFormat="1" applyFont="1" applyAlignment="1">
      <alignment vertical="center"/>
    </xf>
    <xf numFmtId="192" fontId="16" fillId="8" borderId="29" xfId="0" applyNumberFormat="1" applyFont="1" applyFill="1" applyBorder="1" applyAlignment="1">
      <alignment horizontal="center" vertical="center"/>
    </xf>
    <xf numFmtId="193" fontId="26" fillId="0" borderId="0" xfId="0" applyNumberFormat="1" applyFont="1" applyAlignment="1">
      <alignment vertical="center"/>
    </xf>
    <xf numFmtId="186" fontId="25" fillId="10" borderId="138" xfId="0" applyNumberFormat="1" applyFont="1" applyFill="1" applyBorder="1" applyAlignment="1">
      <alignment horizontal="right" vertical="center"/>
    </xf>
    <xf numFmtId="0" fontId="23" fillId="8" borderId="83" xfId="0" applyFont="1" applyFill="1" applyBorder="1" applyAlignment="1">
      <alignment vertical="center" wrapText="1"/>
    </xf>
    <xf numFmtId="1" fontId="16" fillId="8" borderId="29" xfId="0" applyNumberFormat="1" applyFont="1" applyFill="1" applyBorder="1" applyAlignment="1">
      <alignment horizontal="center" vertical="center"/>
    </xf>
    <xf numFmtId="0" fontId="25" fillId="8" borderId="83" xfId="0" applyFont="1" applyFill="1" applyBorder="1" applyAlignment="1">
      <alignment vertical="center" wrapText="1"/>
    </xf>
    <xf numFmtId="175" fontId="15" fillId="8" borderId="89" xfId="0" applyNumberFormat="1" applyFont="1" applyFill="1" applyBorder="1" applyAlignment="1">
      <alignment vertical="center"/>
    </xf>
    <xf numFmtId="193" fontId="16" fillId="8" borderId="29" xfId="0" applyNumberFormat="1" applyFont="1" applyFill="1" applyBorder="1" applyAlignment="1">
      <alignment horizontal="center" vertical="center"/>
    </xf>
    <xf numFmtId="193" fontId="16" fillId="8" borderId="98" xfId="0" applyNumberFormat="1" applyFont="1" applyFill="1" applyBorder="1" applyAlignment="1">
      <alignment vertical="center"/>
    </xf>
    <xf numFmtId="193" fontId="16" fillId="8" borderId="29" xfId="0" applyNumberFormat="1" applyFont="1" applyFill="1" applyBorder="1" applyAlignment="1">
      <alignment vertical="center"/>
    </xf>
    <xf numFmtId="168" fontId="16" fillId="8" borderId="110" xfId="0" applyNumberFormat="1" applyFont="1" applyFill="1" applyBorder="1" applyAlignment="1">
      <alignment vertical="center"/>
    </xf>
    <xf numFmtId="186" fontId="28" fillId="8" borderId="117" xfId="0" applyNumberFormat="1" applyFont="1" applyFill="1" applyBorder="1" applyAlignment="1">
      <alignment vertical="center"/>
    </xf>
    <xf numFmtId="186" fontId="28" fillId="8" borderId="74" xfId="0" applyNumberFormat="1" applyFont="1" applyFill="1" applyBorder="1" applyAlignment="1">
      <alignment horizontal="center" vertical="center"/>
    </xf>
    <xf numFmtId="0" fontId="28" fillId="8" borderId="74" xfId="0" applyFont="1" applyFill="1" applyBorder="1" applyAlignment="1">
      <alignment horizontal="center" vertical="center"/>
    </xf>
    <xf numFmtId="168" fontId="16" fillId="8" borderId="29" xfId="0" applyNumberFormat="1" applyFont="1" applyFill="1" applyBorder="1" applyAlignment="1">
      <alignment horizontal="right" vertical="center"/>
    </xf>
    <xf numFmtId="179" fontId="8" fillId="8" borderId="110" xfId="0" applyNumberFormat="1" applyFont="1" applyFill="1" applyBorder="1" applyAlignment="1">
      <alignment vertical="center"/>
    </xf>
    <xf numFmtId="0" fontId="26" fillId="0" borderId="0" xfId="0" applyFont="1"/>
    <xf numFmtId="0" fontId="26" fillId="0" borderId="21" xfId="0" applyFont="1" applyBorder="1"/>
    <xf numFmtId="0" fontId="26" fillId="0" borderId="22" xfId="0" applyFont="1" applyBorder="1"/>
    <xf numFmtId="0" fontId="42" fillId="28" borderId="28" xfId="0" applyFont="1" applyFill="1" applyBorder="1" applyAlignment="1">
      <alignment horizontal="center" vertical="center"/>
    </xf>
    <xf numFmtId="0" fontId="42" fillId="28" borderId="32" xfId="0" applyFont="1" applyFill="1" applyBorder="1" applyAlignment="1">
      <alignment horizontal="center" vertical="center"/>
    </xf>
    <xf numFmtId="0" fontId="42" fillId="28" borderId="101" xfId="0" applyFont="1" applyFill="1" applyBorder="1" applyAlignment="1">
      <alignment horizontal="center" vertical="center"/>
    </xf>
    <xf numFmtId="0" fontId="42" fillId="28" borderId="29" xfId="0" applyFont="1" applyFill="1" applyBorder="1" applyAlignment="1">
      <alignment horizontal="center" vertical="center" wrapText="1"/>
    </xf>
    <xf numFmtId="0" fontId="42" fillId="28" borderId="31" xfId="0" applyFont="1" applyFill="1" applyBorder="1" applyAlignment="1">
      <alignment horizontal="center" vertical="center" wrapText="1"/>
    </xf>
    <xf numFmtId="0" fontId="43" fillId="0" borderId="0" xfId="0" applyFont="1"/>
    <xf numFmtId="0" fontId="44" fillId="0" borderId="143" xfId="0" applyFont="1" applyBorder="1" applyAlignment="1">
      <alignment horizontal="center" vertical="center"/>
    </xf>
    <xf numFmtId="0" fontId="44" fillId="0" borderId="144" xfId="0" applyFont="1" applyBorder="1" applyAlignment="1">
      <alignment vertical="center"/>
    </xf>
    <xf numFmtId="0" fontId="44" fillId="0" borderId="145" xfId="0" applyFont="1" applyBorder="1" applyAlignment="1">
      <alignment vertical="center"/>
    </xf>
    <xf numFmtId="0" fontId="45" fillId="0" borderId="146" xfId="0" applyFont="1" applyBorder="1" applyAlignment="1">
      <alignment horizontal="center" vertical="center"/>
    </xf>
    <xf numFmtId="194" fontId="44" fillId="0" borderId="147" xfId="0" applyNumberFormat="1" applyFont="1" applyBorder="1" applyAlignment="1">
      <alignment vertical="center"/>
    </xf>
    <xf numFmtId="0" fontId="45" fillId="0" borderId="143" xfId="0" applyFont="1" applyBorder="1" applyAlignment="1">
      <alignment horizontal="center" vertical="center"/>
    </xf>
    <xf numFmtId="0" fontId="45" fillId="0" borderId="144" xfId="0" applyFont="1" applyBorder="1" applyAlignment="1">
      <alignment vertical="center"/>
    </xf>
    <xf numFmtId="0" fontId="45" fillId="0" borderId="145" xfId="0" applyFont="1" applyBorder="1" applyAlignment="1">
      <alignment vertical="center"/>
    </xf>
    <xf numFmtId="194" fontId="45" fillId="0" borderId="146" xfId="0" applyNumberFormat="1" applyFont="1" applyBorder="1" applyAlignment="1">
      <alignment horizontal="center" vertical="center"/>
    </xf>
    <xf numFmtId="194" fontId="45" fillId="0" borderId="147" xfId="0" applyNumberFormat="1" applyFont="1" applyBorder="1" applyAlignment="1">
      <alignment vertical="center"/>
    </xf>
    <xf numFmtId="0" fontId="44" fillId="0" borderId="144" xfId="0" applyFont="1" applyBorder="1" applyAlignment="1">
      <alignment horizontal="left" vertical="center"/>
    </xf>
    <xf numFmtId="0" fontId="45" fillId="0" borderId="145" xfId="0" applyFont="1" applyBorder="1" applyAlignment="1">
      <alignment horizontal="left" vertical="center"/>
    </xf>
    <xf numFmtId="0" fontId="45" fillId="0" borderId="144" xfId="0" applyFont="1" applyBorder="1" applyAlignment="1">
      <alignment horizontal="left" vertical="center"/>
    </xf>
    <xf numFmtId="0" fontId="45" fillId="0" borderId="146" xfId="0" applyFont="1" applyBorder="1" applyAlignment="1">
      <alignment vertical="center"/>
    </xf>
    <xf numFmtId="194" fontId="45" fillId="0" borderId="146" xfId="0" applyNumberFormat="1" applyFont="1" applyBorder="1" applyAlignment="1">
      <alignment vertical="center"/>
    </xf>
    <xf numFmtId="195" fontId="45" fillId="0" borderId="146" xfId="0" applyNumberFormat="1" applyFont="1" applyBorder="1" applyAlignment="1">
      <alignment vertical="center"/>
    </xf>
    <xf numFmtId="9" fontId="45" fillId="0" borderId="146" xfId="0" applyNumberFormat="1" applyFont="1" applyBorder="1" applyAlignment="1">
      <alignment horizontal="center" vertical="center"/>
    </xf>
    <xf numFmtId="0" fontId="45" fillId="0" borderId="148" xfId="0" applyFont="1" applyBorder="1" applyAlignment="1">
      <alignment horizontal="center" vertical="center"/>
    </xf>
    <xf numFmtId="0" fontId="44" fillId="0" borderId="149" xfId="0" applyFont="1" applyBorder="1" applyAlignment="1">
      <alignment vertical="center"/>
    </xf>
    <xf numFmtId="0" fontId="44" fillId="0" borderId="150" xfId="0" applyFont="1" applyBorder="1" applyAlignment="1">
      <alignment vertical="center"/>
    </xf>
    <xf numFmtId="194" fontId="44" fillId="0" borderId="151" xfId="0" applyNumberFormat="1" applyFont="1" applyBorder="1" applyAlignment="1">
      <alignment horizontal="right" vertical="center"/>
    </xf>
    <xf numFmtId="194" fontId="44" fillId="0" borderId="152" xfId="0" applyNumberFormat="1" applyFont="1" applyBorder="1" applyAlignment="1">
      <alignment horizontal="center" vertical="center"/>
    </xf>
    <xf numFmtId="0" fontId="45" fillId="0" borderId="0" xfId="0" applyFont="1"/>
    <xf numFmtId="0" fontId="44" fillId="0" borderId="57" xfId="0" applyFont="1" applyBorder="1" applyAlignment="1">
      <alignment horizontal="center" vertical="center"/>
    </xf>
    <xf numFmtId="0" fontId="46" fillId="0" borderId="62" xfId="0" applyFont="1" applyBorder="1" applyAlignment="1">
      <alignment vertical="center"/>
    </xf>
    <xf numFmtId="0" fontId="46" fillId="0" borderId="153" xfId="0" applyFont="1" applyBorder="1" applyAlignment="1">
      <alignment vertical="center"/>
    </xf>
    <xf numFmtId="0" fontId="46" fillId="0" borderId="154" xfId="0" applyFont="1" applyBorder="1" applyAlignment="1">
      <alignment vertical="center"/>
    </xf>
    <xf numFmtId="179" fontId="46" fillId="0" borderId="57" xfId="0" applyNumberFormat="1" applyFont="1" applyBorder="1" applyAlignment="1">
      <alignment vertical="center"/>
    </xf>
    <xf numFmtId="0" fontId="47" fillId="0" borderId="0" xfId="0" applyFont="1" applyAlignment="1">
      <alignment wrapText="1"/>
    </xf>
    <xf numFmtId="0" fontId="50" fillId="0" borderId="0" xfId="0" applyFont="1" applyAlignment="1">
      <alignment horizontal="center"/>
    </xf>
    <xf numFmtId="0" fontId="51" fillId="0" borderId="0" xfId="0" applyFont="1"/>
    <xf numFmtId="0" fontId="52" fillId="0" borderId="0" xfId="0" applyFont="1" applyAlignment="1">
      <alignment horizontal="center"/>
    </xf>
    <xf numFmtId="0" fontId="50" fillId="0" borderId="0" xfId="0" applyFont="1"/>
    <xf numFmtId="0" fontId="44" fillId="0" borderId="30" xfId="0" applyFont="1" applyBorder="1" applyAlignment="1">
      <alignment horizontal="left"/>
    </xf>
    <xf numFmtId="0" fontId="42" fillId="0" borderId="14" xfId="0" applyFont="1" applyBorder="1" applyAlignment="1">
      <alignment horizontal="left"/>
    </xf>
    <xf numFmtId="0" fontId="50" fillId="0" borderId="14" xfId="0" applyFont="1" applyBorder="1" applyAlignment="1">
      <alignment horizontal="center"/>
    </xf>
    <xf numFmtId="0" fontId="52" fillId="0" borderId="14" xfId="0" applyFont="1" applyBorder="1" applyAlignment="1">
      <alignment horizontal="center"/>
    </xf>
    <xf numFmtId="0" fontId="50" fillId="0" borderId="14" xfId="0" applyFont="1" applyBorder="1"/>
    <xf numFmtId="0" fontId="26" fillId="0" borderId="14" xfId="0" applyFont="1" applyBorder="1"/>
    <xf numFmtId="0" fontId="26" fillId="0" borderId="16" xfId="0" applyFont="1" applyBorder="1"/>
    <xf numFmtId="0" fontId="42" fillId="0" borderId="29" xfId="0" applyFont="1" applyBorder="1" applyAlignment="1">
      <alignment horizontal="center" vertical="center"/>
    </xf>
    <xf numFmtId="0" fontId="42" fillId="0" borderId="54" xfId="0" applyFont="1" applyBorder="1" applyAlignment="1">
      <alignment vertical="center"/>
    </xf>
    <xf numFmtId="0" fontId="42" fillId="0" borderId="54" xfId="0" applyFont="1" applyBorder="1" applyAlignment="1">
      <alignment horizontal="center" vertical="center" wrapText="1"/>
    </xf>
    <xf numFmtId="0" fontId="42" fillId="0" borderId="54" xfId="0" applyFont="1" applyBorder="1" applyAlignment="1">
      <alignment horizontal="center" vertical="center"/>
    </xf>
    <xf numFmtId="0" fontId="53" fillId="0" borderId="0" xfId="0" applyFont="1"/>
    <xf numFmtId="0" fontId="42" fillId="0" borderId="30" xfId="0" applyFont="1" applyBorder="1" applyAlignment="1">
      <alignment horizontal="center" vertical="center" wrapText="1"/>
    </xf>
    <xf numFmtId="0" fontId="42" fillId="0" borderId="30" xfId="0" applyFont="1" applyBorder="1" applyAlignment="1">
      <alignment horizontal="left" vertical="center"/>
    </xf>
    <xf numFmtId="0" fontId="42" fillId="0" borderId="14" xfId="0" applyFont="1" applyBorder="1" applyAlignment="1">
      <alignment vertical="center"/>
    </xf>
    <xf numFmtId="0" fontId="42" fillId="0" borderId="16" xfId="0" applyFont="1" applyBorder="1" applyAlignment="1">
      <alignment vertical="center"/>
    </xf>
    <xf numFmtId="0" fontId="53" fillId="0" borderId="29" xfId="0" applyFont="1" applyBorder="1" applyAlignment="1">
      <alignment horizontal="center" vertical="center"/>
    </xf>
    <xf numFmtId="0" fontId="53" fillId="0" borderId="75" xfId="0" applyFont="1" applyBorder="1" applyAlignment="1">
      <alignment vertical="center"/>
    </xf>
    <xf numFmtId="9" fontId="53" fillId="0" borderId="75" xfId="0" applyNumberFormat="1" applyFont="1" applyBorder="1" applyAlignment="1">
      <alignment horizontal="center"/>
    </xf>
    <xf numFmtId="0" fontId="53" fillId="0" borderId="75" xfId="0" applyFont="1" applyBorder="1" applyAlignment="1">
      <alignment horizontal="center"/>
    </xf>
    <xf numFmtId="1" fontId="53" fillId="0" borderId="75" xfId="0" applyNumberFormat="1" applyFont="1" applyBorder="1" applyAlignment="1">
      <alignment horizontal="center"/>
    </xf>
    <xf numFmtId="169" fontId="53" fillId="0" borderId="75" xfId="0" applyNumberFormat="1" applyFont="1" applyBorder="1"/>
    <xf numFmtId="0" fontId="53" fillId="0" borderId="29" xfId="0" applyFont="1" applyBorder="1" applyAlignment="1">
      <alignment vertical="center"/>
    </xf>
    <xf numFmtId="9" fontId="53" fillId="0" borderId="29" xfId="0" applyNumberFormat="1" applyFont="1" applyBorder="1" applyAlignment="1">
      <alignment horizontal="center"/>
    </xf>
    <xf numFmtId="0" fontId="53" fillId="0" borderId="29" xfId="0" applyFont="1" applyBorder="1" applyAlignment="1">
      <alignment horizontal="center"/>
    </xf>
    <xf numFmtId="1" fontId="53" fillId="0" borderId="29" xfId="0" applyNumberFormat="1" applyFont="1" applyBorder="1" applyAlignment="1">
      <alignment horizontal="center"/>
    </xf>
    <xf numFmtId="169" fontId="53" fillId="0" borderId="29" xfId="0" applyNumberFormat="1" applyFont="1" applyBorder="1"/>
    <xf numFmtId="0" fontId="42" fillId="0" borderId="29" xfId="0" applyFont="1" applyBorder="1" applyAlignment="1">
      <alignment horizontal="center" vertical="center" wrapText="1"/>
    </xf>
    <xf numFmtId="0" fontId="42" fillId="0" borderId="30" xfId="0" applyFont="1" applyBorder="1" applyAlignment="1">
      <alignment vertical="center"/>
    </xf>
    <xf numFmtId="0" fontId="53" fillId="0" borderId="14" xfId="0" applyFont="1" applyBorder="1" applyAlignment="1">
      <alignment vertical="center"/>
    </xf>
    <xf numFmtId="1" fontId="53" fillId="0" borderId="14" xfId="0" applyNumberFormat="1" applyFont="1" applyBorder="1" applyAlignment="1">
      <alignment vertical="center"/>
    </xf>
    <xf numFmtId="169" fontId="53" fillId="0" borderId="14" xfId="0" applyNumberFormat="1" applyFont="1" applyBorder="1" applyAlignment="1">
      <alignment vertical="center"/>
    </xf>
    <xf numFmtId="169" fontId="53" fillId="0" borderId="16" xfId="0" applyNumberFormat="1" applyFont="1" applyBorder="1" applyAlignment="1">
      <alignment vertical="center"/>
    </xf>
    <xf numFmtId="0" fontId="53" fillId="0" borderId="29" xfId="0" applyFont="1" applyBorder="1" applyAlignment="1">
      <alignment horizontal="center" vertical="center" wrapText="1"/>
    </xf>
    <xf numFmtId="0" fontId="53" fillId="0" borderId="30" xfId="0" applyFont="1" applyBorder="1" applyAlignment="1">
      <alignment vertical="center"/>
    </xf>
    <xf numFmtId="0" fontId="53" fillId="0" borderId="30" xfId="0" applyFont="1" applyBorder="1"/>
    <xf numFmtId="0" fontId="53" fillId="0" borderId="14" xfId="0" applyFont="1" applyBorder="1"/>
    <xf numFmtId="0" fontId="42" fillId="0" borderId="14" xfId="0" applyFont="1" applyBorder="1" applyAlignment="1">
      <alignment horizontal="right" vertical="center"/>
    </xf>
    <xf numFmtId="169" fontId="42" fillId="0" borderId="29" xfId="0" applyNumberFormat="1" applyFont="1" applyBorder="1" applyAlignment="1">
      <alignment vertical="center"/>
    </xf>
    <xf numFmtId="0" fontId="53" fillId="0" borderId="52" xfId="0" applyFont="1" applyBorder="1"/>
    <xf numFmtId="0" fontId="53" fillId="0" borderId="12" xfId="0" applyFont="1" applyBorder="1"/>
    <xf numFmtId="0" fontId="54" fillId="0" borderId="12" xfId="0" applyFont="1" applyBorder="1"/>
    <xf numFmtId="0" fontId="55" fillId="0" borderId="12" xfId="0" applyFont="1" applyBorder="1" applyAlignment="1">
      <alignment horizontal="right" vertical="center"/>
    </xf>
    <xf numFmtId="179" fontId="42" fillId="0" borderId="54" xfId="0" applyNumberFormat="1" applyFont="1" applyBorder="1" applyAlignment="1">
      <alignment vertical="center"/>
    </xf>
    <xf numFmtId="0" fontId="53" fillId="0" borderId="0" xfId="0" applyFont="1" applyAlignment="1">
      <alignment horizontal="center"/>
    </xf>
    <xf numFmtId="0" fontId="42" fillId="0" borderId="29" xfId="0" applyFont="1" applyBorder="1" applyAlignment="1">
      <alignment vertical="center"/>
    </xf>
    <xf numFmtId="9" fontId="53" fillId="0" borderId="29" xfId="0" applyNumberFormat="1" applyFont="1" applyBorder="1" applyAlignment="1">
      <alignment horizontal="center" vertical="center"/>
    </xf>
    <xf numFmtId="1" fontId="53" fillId="0" borderId="29" xfId="0" applyNumberFormat="1" applyFont="1" applyBorder="1" applyAlignment="1">
      <alignment horizontal="center" vertical="center"/>
    </xf>
    <xf numFmtId="169" fontId="56" fillId="0" borderId="29" xfId="0" applyNumberFormat="1" applyFont="1" applyBorder="1"/>
    <xf numFmtId="9" fontId="53" fillId="0" borderId="30" xfId="0" applyNumberFormat="1" applyFont="1" applyBorder="1" applyAlignment="1">
      <alignment horizontal="center" vertical="center"/>
    </xf>
    <xf numFmtId="169" fontId="53" fillId="0" borderId="29" xfId="0" applyNumberFormat="1" applyFont="1" applyBorder="1" applyAlignment="1">
      <alignment vertical="center"/>
    </xf>
    <xf numFmtId="0" fontId="42" fillId="0" borderId="0" xfId="0" applyFont="1" applyAlignment="1">
      <alignment horizontal="center" vertical="center" wrapText="1"/>
    </xf>
    <xf numFmtId="0" fontId="42" fillId="0" borderId="0" xfId="0" applyFont="1" applyAlignment="1">
      <alignment horizontal="left" vertical="center"/>
    </xf>
    <xf numFmtId="169" fontId="42" fillId="0" borderId="0" xfId="0" applyNumberFormat="1" applyFont="1" applyAlignment="1">
      <alignment vertical="center"/>
    </xf>
    <xf numFmtId="0" fontId="42" fillId="0" borderId="29" xfId="0" applyFont="1" applyBorder="1" applyAlignment="1">
      <alignment horizontal="right" vertical="center"/>
    </xf>
    <xf numFmtId="9" fontId="42" fillId="0" borderId="29" xfId="0" applyNumberFormat="1" applyFont="1" applyBorder="1" applyAlignment="1">
      <alignment horizontal="right" vertical="center"/>
    </xf>
    <xf numFmtId="0" fontId="53" fillId="0" borderId="0" xfId="0" applyFont="1" applyAlignment="1">
      <alignment vertical="center"/>
    </xf>
    <xf numFmtId="0" fontId="56" fillId="0" borderId="0" xfId="0" applyFont="1" applyAlignment="1">
      <alignment horizontal="center"/>
    </xf>
    <xf numFmtId="0" fontId="56" fillId="0" borderId="0" xfId="0" applyFont="1"/>
    <xf numFmtId="0" fontId="57" fillId="0" borderId="30" xfId="0" applyFont="1" applyBorder="1"/>
    <xf numFmtId="0" fontId="48" fillId="0" borderId="14" xfId="0" applyFont="1" applyBorder="1"/>
    <xf numFmtId="0" fontId="48" fillId="0" borderId="16" xfId="0" applyFont="1" applyBorder="1" applyAlignment="1">
      <alignment horizontal="right" vertical="center"/>
    </xf>
    <xf numFmtId="172" fontId="48" fillId="0" borderId="16" xfId="0" applyNumberFormat="1" applyFont="1" applyBorder="1" applyAlignment="1">
      <alignment vertical="center"/>
    </xf>
    <xf numFmtId="0" fontId="26" fillId="0" borderId="0" xfId="0" applyFont="1" applyAlignment="1">
      <alignment horizontal="center"/>
    </xf>
    <xf numFmtId="0" fontId="11" fillId="0" borderId="0" xfId="0" applyFont="1"/>
    <xf numFmtId="0" fontId="58" fillId="0" borderId="0" xfId="0" applyFont="1" applyAlignment="1">
      <alignment horizontal="center"/>
    </xf>
    <xf numFmtId="0" fontId="59" fillId="0" borderId="0" xfId="0" applyFont="1" applyAlignment="1">
      <alignment wrapText="1"/>
    </xf>
    <xf numFmtId="0" fontId="60" fillId="0" borderId="0" xfId="0" applyFont="1" applyAlignment="1">
      <alignment vertical="center" wrapText="1"/>
    </xf>
    <xf numFmtId="0" fontId="63" fillId="0" borderId="0" xfId="0" applyFont="1" applyAlignment="1">
      <alignment vertical="center" wrapText="1"/>
    </xf>
    <xf numFmtId="0" fontId="42" fillId="0" borderId="62" xfId="0" applyFont="1" applyBorder="1" applyAlignment="1">
      <alignment horizontal="center" vertical="center" wrapText="1"/>
    </xf>
    <xf numFmtId="0" fontId="42" fillId="0" borderId="155" xfId="0" applyFont="1" applyBorder="1" applyAlignment="1">
      <alignment horizontal="center" vertical="center" wrapText="1"/>
    </xf>
    <xf numFmtId="0" fontId="42" fillId="0" borderId="156" xfId="0" applyFont="1" applyBorder="1" applyAlignment="1">
      <alignment horizontal="center" vertical="center" wrapText="1"/>
    </xf>
    <xf numFmtId="0" fontId="42" fillId="0" borderId="157" xfId="0" applyFont="1" applyBorder="1" applyAlignment="1">
      <alignment horizontal="center" vertical="center" wrapText="1"/>
    </xf>
    <xf numFmtId="0" fontId="63" fillId="0" borderId="1" xfId="0" applyFont="1" applyBorder="1" applyAlignment="1">
      <alignment vertical="center" wrapText="1"/>
    </xf>
    <xf numFmtId="0" fontId="63" fillId="0" borderId="2" xfId="0" applyFont="1" applyBorder="1" applyAlignment="1">
      <alignment vertical="center" wrapText="1"/>
    </xf>
    <xf numFmtId="0" fontId="63" fillId="0" borderId="139" xfId="0" applyFont="1" applyBorder="1" applyAlignment="1">
      <alignment vertical="center" wrapText="1"/>
    </xf>
    <xf numFmtId="0" fontId="42" fillId="0" borderId="13" xfId="0" applyFont="1" applyBorder="1" applyAlignment="1">
      <alignment horizontal="center" vertical="center" wrapText="1"/>
    </xf>
    <xf numFmtId="0" fontId="64" fillId="0" borderId="28" xfId="0" applyFont="1" applyBorder="1" applyAlignment="1">
      <alignment horizontal="left" vertical="center" wrapText="1"/>
    </xf>
    <xf numFmtId="0" fontId="63" fillId="0" borderId="29" xfId="0" applyFont="1" applyBorder="1" applyAlignment="1">
      <alignment horizontal="left" vertical="center" wrapText="1"/>
    </xf>
    <xf numFmtId="10" fontId="42" fillId="0" borderId="31" xfId="0" applyNumberFormat="1" applyFont="1" applyBorder="1" applyAlignment="1">
      <alignment horizontal="left" vertical="center" wrapText="1"/>
    </xf>
    <xf numFmtId="178" fontId="42" fillId="0" borderId="29" xfId="0" applyNumberFormat="1" applyFont="1" applyBorder="1" applyAlignment="1">
      <alignment horizontal="left" vertical="center" wrapText="1"/>
    </xf>
    <xf numFmtId="0" fontId="63" fillId="0" borderId="13" xfId="0" applyFont="1" applyBorder="1" applyAlignment="1">
      <alignment horizontal="left" vertical="center" wrapText="1"/>
    </xf>
    <xf numFmtId="0" fontId="53" fillId="0" borderId="28" xfId="0" applyFont="1" applyBorder="1" applyAlignment="1">
      <alignment horizontal="left" vertical="center" wrapText="1"/>
    </xf>
    <xf numFmtId="0" fontId="53" fillId="0" borderId="29" xfId="0" applyFont="1" applyBorder="1" applyAlignment="1">
      <alignment horizontal="left" vertical="center" wrapText="1"/>
    </xf>
    <xf numFmtId="0" fontId="53" fillId="0" borderId="29" xfId="0" applyFont="1" applyBorder="1" applyAlignment="1">
      <alignment horizontal="right" vertical="center" wrapText="1"/>
    </xf>
    <xf numFmtId="2" fontId="53" fillId="0" borderId="29" xfId="0" applyNumberFormat="1" applyFont="1" applyBorder="1" applyAlignment="1">
      <alignment horizontal="right" vertical="center" wrapText="1"/>
    </xf>
    <xf numFmtId="178" fontId="53" fillId="0" borderId="29" xfId="0" applyNumberFormat="1" applyFont="1" applyBorder="1" applyAlignment="1">
      <alignment horizontal="left" vertical="center" wrapText="1"/>
    </xf>
    <xf numFmtId="10" fontId="53" fillId="0" borderId="29" xfId="0" applyNumberFormat="1" applyFont="1" applyBorder="1" applyAlignment="1">
      <alignment horizontal="right" vertical="center" wrapText="1"/>
    </xf>
    <xf numFmtId="184" fontId="53" fillId="0" borderId="29" xfId="0" applyNumberFormat="1" applyFont="1" applyBorder="1" applyAlignment="1">
      <alignment horizontal="left" vertical="center" wrapText="1"/>
    </xf>
    <xf numFmtId="10" fontId="53" fillId="0" borderId="31" xfId="0" applyNumberFormat="1" applyFont="1" applyBorder="1" applyAlignment="1">
      <alignment horizontal="left" vertical="center" wrapText="1"/>
    </xf>
    <xf numFmtId="0" fontId="53" fillId="0" borderId="21" xfId="0" applyFont="1" applyBorder="1" applyAlignment="1">
      <alignment horizontal="left" vertical="center" wrapText="1"/>
    </xf>
    <xf numFmtId="0" fontId="53" fillId="0" borderId="0" xfId="0" applyFont="1" applyAlignment="1">
      <alignment horizontal="center" vertical="center" wrapText="1"/>
    </xf>
    <xf numFmtId="4" fontId="53" fillId="0" borderId="0" xfId="0" applyNumberFormat="1" applyFont="1" applyAlignment="1">
      <alignment vertical="center" wrapText="1"/>
    </xf>
    <xf numFmtId="3" fontId="53" fillId="0" borderId="0" xfId="0" applyNumberFormat="1" applyFont="1" applyAlignment="1">
      <alignment vertical="center" wrapText="1"/>
    </xf>
    <xf numFmtId="10" fontId="53" fillId="0" borderId="0" xfId="0" applyNumberFormat="1" applyFont="1" applyAlignment="1">
      <alignment vertical="center" wrapText="1"/>
    </xf>
    <xf numFmtId="0" fontId="53" fillId="0" borderId="13" xfId="0" applyFont="1" applyBorder="1" applyAlignment="1">
      <alignment horizontal="center" vertical="center" wrapText="1"/>
    </xf>
    <xf numFmtId="0" fontId="42" fillId="0" borderId="29" xfId="0" applyFont="1" applyBorder="1" applyAlignment="1">
      <alignment horizontal="right" vertical="center" wrapText="1"/>
    </xf>
    <xf numFmtId="0" fontId="42" fillId="0" borderId="31" xfId="0" applyFont="1" applyBorder="1" applyAlignment="1">
      <alignment horizontal="left" vertical="center" wrapText="1"/>
    </xf>
    <xf numFmtId="9" fontId="53" fillId="0" borderId="29" xfId="0" applyNumberFormat="1" applyFont="1" applyBorder="1" applyAlignment="1">
      <alignment horizontal="right" vertical="center" wrapText="1"/>
    </xf>
    <xf numFmtId="196" fontId="42" fillId="0" borderId="29" xfId="0" applyNumberFormat="1" applyFont="1" applyBorder="1" applyAlignment="1">
      <alignment horizontal="left" vertical="center" wrapText="1"/>
    </xf>
    <xf numFmtId="0" fontId="42" fillId="0" borderId="29" xfId="0" applyFont="1" applyBorder="1" applyAlignment="1">
      <alignment horizontal="left" vertical="center" wrapText="1"/>
    </xf>
    <xf numFmtId="0" fontId="53" fillId="0" borderId="31" xfId="0" applyFont="1" applyBorder="1" applyAlignment="1">
      <alignment horizontal="left" vertical="center" wrapText="1"/>
    </xf>
    <xf numFmtId="0" fontId="64" fillId="0" borderId="28" xfId="0" applyFont="1" applyBorder="1" applyAlignment="1">
      <alignment horizontal="center" vertical="center" wrapText="1"/>
    </xf>
    <xf numFmtId="0" fontId="34" fillId="0" borderId="29" xfId="0" applyFont="1" applyBorder="1" applyAlignment="1">
      <alignment horizontal="center" vertical="center" wrapText="1"/>
    </xf>
    <xf numFmtId="178" fontId="63" fillId="0" borderId="29" xfId="0" applyNumberFormat="1" applyFont="1" applyBorder="1" applyAlignment="1">
      <alignment horizontal="left" vertical="center" wrapText="1"/>
    </xf>
    <xf numFmtId="178" fontId="53" fillId="0" borderId="29" xfId="0" applyNumberFormat="1" applyFont="1" applyBorder="1" applyAlignment="1">
      <alignment horizontal="right" vertical="center" wrapText="1"/>
    </xf>
    <xf numFmtId="10" fontId="63" fillId="0" borderId="29" xfId="0" applyNumberFormat="1" applyFont="1" applyBorder="1" applyAlignment="1">
      <alignment horizontal="left" vertical="center" wrapText="1"/>
    </xf>
    <xf numFmtId="0" fontId="63" fillId="0" borderId="11" xfId="0" applyFont="1" applyBorder="1" applyAlignment="1">
      <alignment horizontal="left" vertical="center" wrapText="1"/>
    </xf>
    <xf numFmtId="0" fontId="53" fillId="0" borderId="158" xfId="0" applyFont="1" applyBorder="1" applyAlignment="1">
      <alignment horizontal="left" vertical="center" wrapText="1"/>
    </xf>
    <xf numFmtId="0" fontId="53" fillId="0" borderId="54" xfId="0" applyFont="1" applyBorder="1" applyAlignment="1">
      <alignment horizontal="left" vertical="center" wrapText="1"/>
    </xf>
    <xf numFmtId="10" fontId="53" fillId="0" borderId="54" xfId="0" applyNumberFormat="1" applyFont="1" applyBorder="1" applyAlignment="1">
      <alignment horizontal="right" vertical="center" wrapText="1"/>
    </xf>
    <xf numFmtId="0" fontId="63" fillId="0" borderId="54" xfId="0" applyFont="1" applyBorder="1" applyAlignment="1">
      <alignment horizontal="left" vertical="center" wrapText="1"/>
    </xf>
    <xf numFmtId="178" fontId="53" fillId="0" borderId="54" xfId="0" applyNumberFormat="1" applyFont="1" applyBorder="1" applyAlignment="1">
      <alignment horizontal="left" vertical="center" wrapText="1"/>
    </xf>
    <xf numFmtId="0" fontId="53" fillId="0" borderId="54" xfId="0" applyFont="1" applyBorder="1" applyAlignment="1">
      <alignment horizontal="right" vertical="center" wrapText="1"/>
    </xf>
    <xf numFmtId="10" fontId="53" fillId="0" borderId="159" xfId="0" applyNumberFormat="1" applyFont="1" applyBorder="1" applyAlignment="1">
      <alignment horizontal="left" vertical="center" wrapText="1"/>
    </xf>
    <xf numFmtId="0" fontId="65" fillId="0" borderId="13" xfId="0" applyFont="1" applyBorder="1" applyAlignment="1">
      <alignment horizontal="center" vertical="center" wrapText="1"/>
    </xf>
    <xf numFmtId="0" fontId="63" fillId="0" borderId="140" xfId="0" applyFont="1" applyBorder="1" applyAlignment="1">
      <alignment horizontal="left" vertical="center" wrapText="1"/>
    </xf>
    <xf numFmtId="0" fontId="53" fillId="0" borderId="160" xfId="0" applyFont="1" applyBorder="1" applyAlignment="1">
      <alignment horizontal="left" vertical="center" wrapText="1"/>
    </xf>
    <xf numFmtId="0" fontId="53" fillId="0" borderId="68" xfId="0" applyFont="1" applyBorder="1" applyAlignment="1">
      <alignment horizontal="left" vertical="center" wrapText="1"/>
    </xf>
    <xf numFmtId="2" fontId="53" fillId="0" borderId="68" xfId="0" applyNumberFormat="1" applyFont="1" applyBorder="1" applyAlignment="1">
      <alignment horizontal="right" vertical="center" wrapText="1"/>
    </xf>
    <xf numFmtId="0" fontId="63" fillId="0" borderId="68" xfId="0" applyFont="1" applyBorder="1" applyAlignment="1">
      <alignment horizontal="left" vertical="center" wrapText="1"/>
    </xf>
    <xf numFmtId="178" fontId="53" fillId="0" borderId="68" xfId="0" applyNumberFormat="1" applyFont="1" applyBorder="1" applyAlignment="1">
      <alignment horizontal="left" vertical="center" wrapText="1"/>
    </xf>
    <xf numFmtId="0" fontId="53" fillId="0" borderId="68" xfId="0" applyFont="1" applyBorder="1" applyAlignment="1">
      <alignment horizontal="right" vertical="center" wrapText="1"/>
    </xf>
    <xf numFmtId="0" fontId="63" fillId="0" borderId="141" xfId="0" applyFont="1" applyBorder="1" applyAlignment="1">
      <alignment horizontal="left" vertical="center" wrapText="1"/>
    </xf>
    <xf numFmtId="10" fontId="53" fillId="0" borderId="34" xfId="0" applyNumberFormat="1" applyFont="1" applyBorder="1" applyAlignment="1">
      <alignment horizontal="left" vertical="center" wrapText="1"/>
    </xf>
    <xf numFmtId="0" fontId="63" fillId="0" borderId="62" xfId="0" applyFont="1" applyBorder="1" applyAlignment="1">
      <alignment horizontal="left" vertical="center" wrapText="1"/>
    </xf>
    <xf numFmtId="178" fontId="44" fillId="0" borderId="57" xfId="0" applyNumberFormat="1" applyFont="1" applyBorder="1" applyAlignment="1">
      <alignment horizontal="left" vertical="center" wrapText="1"/>
    </xf>
    <xf numFmtId="10" fontId="44" fillId="0" borderId="57" xfId="0" applyNumberFormat="1" applyFont="1" applyBorder="1" applyAlignment="1">
      <alignment horizontal="left" vertical="center" wrapText="1"/>
    </xf>
    <xf numFmtId="0" fontId="63" fillId="0" borderId="21" xfId="0" applyFont="1" applyBorder="1" applyAlignment="1">
      <alignment vertical="center" wrapText="1"/>
    </xf>
    <xf numFmtId="10" fontId="62" fillId="0" borderId="22" xfId="0" applyNumberFormat="1" applyFont="1" applyBorder="1" applyAlignment="1">
      <alignment vertical="center" wrapText="1"/>
    </xf>
    <xf numFmtId="0" fontId="65" fillId="0" borderId="1" xfId="0" applyFont="1" applyBorder="1" applyAlignment="1">
      <alignment horizontal="left" vertical="center" wrapText="1"/>
    </xf>
    <xf numFmtId="0" fontId="42" fillId="0" borderId="2" xfId="0" applyFont="1" applyBorder="1" applyAlignment="1">
      <alignment horizontal="left" vertical="center" wrapText="1"/>
    </xf>
    <xf numFmtId="0" fontId="65" fillId="0" borderId="2" xfId="0" applyFont="1" applyBorder="1" applyAlignment="1">
      <alignment horizontal="left" vertical="center" wrapText="1"/>
    </xf>
    <xf numFmtId="10" fontId="22" fillId="0" borderId="161" xfId="0" applyNumberFormat="1" applyFont="1" applyBorder="1" applyAlignment="1">
      <alignment horizontal="right" vertical="center" wrapText="1"/>
    </xf>
    <xf numFmtId="0" fontId="65" fillId="0" borderId="21" xfId="0" applyFont="1" applyBorder="1" applyAlignment="1">
      <alignment horizontal="left" vertical="center" wrapText="1"/>
    </xf>
    <xf numFmtId="0" fontId="42" fillId="0" borderId="0" xfId="0" applyFont="1" applyAlignment="1">
      <alignment horizontal="left" vertical="center" wrapText="1"/>
    </xf>
    <xf numFmtId="0" fontId="65" fillId="0" borderId="0" xfId="0" applyFont="1" applyAlignment="1">
      <alignment horizontal="left" vertical="center" wrapText="1"/>
    </xf>
    <xf numFmtId="10" fontId="22" fillId="0" borderId="162" xfId="0" applyNumberFormat="1" applyFont="1" applyBorder="1" applyAlignment="1">
      <alignment horizontal="right" vertical="center" wrapText="1"/>
    </xf>
    <xf numFmtId="10" fontId="48" fillId="0" borderId="162" xfId="0" applyNumberFormat="1" applyFont="1" applyBorder="1" applyAlignment="1">
      <alignment horizontal="right" vertical="center" wrapText="1"/>
    </xf>
    <xf numFmtId="0" fontId="60" fillId="0" borderId="1" xfId="0" applyFont="1" applyBorder="1" applyAlignment="1">
      <alignment vertical="center" wrapText="1"/>
    </xf>
    <xf numFmtId="0" fontId="60" fillId="0" borderId="2" xfId="0" applyFont="1" applyBorder="1" applyAlignment="1">
      <alignment vertical="center" wrapText="1"/>
    </xf>
    <xf numFmtId="0" fontId="60" fillId="0" borderId="139" xfId="0" applyFont="1" applyBorder="1" applyAlignment="1">
      <alignment vertical="center" wrapText="1"/>
    </xf>
    <xf numFmtId="0" fontId="60" fillId="0" borderId="21" xfId="0" applyFont="1" applyBorder="1" applyAlignment="1">
      <alignment vertical="center" wrapText="1"/>
    </xf>
    <xf numFmtId="0" fontId="60" fillId="0" borderId="22" xfId="0" applyFont="1" applyBorder="1" applyAlignment="1">
      <alignment vertical="center" wrapText="1"/>
    </xf>
    <xf numFmtId="0" fontId="67" fillId="0" borderId="21" xfId="0" applyFont="1" applyBorder="1" applyAlignment="1">
      <alignment vertical="center" wrapText="1"/>
    </xf>
    <xf numFmtId="0" fontId="49" fillId="0" borderId="21" xfId="0" applyFont="1" applyBorder="1" applyAlignment="1">
      <alignment vertical="center" wrapText="1"/>
    </xf>
    <xf numFmtId="0" fontId="68" fillId="0" borderId="21" xfId="0" applyFont="1" applyBorder="1" applyAlignment="1">
      <alignment vertical="center" wrapText="1"/>
    </xf>
    <xf numFmtId="0" fontId="59" fillId="0" borderId="0" xfId="0" applyFont="1" applyAlignment="1">
      <alignment vertical="center" wrapText="1"/>
    </xf>
    <xf numFmtId="0" fontId="47" fillId="0" borderId="0" xfId="0" applyFont="1" applyAlignment="1">
      <alignment vertical="center" wrapText="1"/>
    </xf>
    <xf numFmtId="0" fontId="68" fillId="0" borderId="140" xfId="0" applyFont="1" applyBorder="1" applyAlignment="1">
      <alignment vertical="center" wrapText="1"/>
    </xf>
    <xf numFmtId="0" fontId="60" fillId="0" borderId="141" xfId="0" applyFont="1" applyBorder="1" applyAlignment="1">
      <alignment vertical="center" wrapText="1"/>
    </xf>
    <xf numFmtId="0" fontId="60" fillId="0" borderId="142" xfId="0" applyFont="1" applyBorder="1" applyAlignment="1">
      <alignment vertical="center" wrapText="1"/>
    </xf>
    <xf numFmtId="0" fontId="8" fillId="0" borderId="0" xfId="0" applyFont="1" applyAlignment="1">
      <alignment vertical="center"/>
    </xf>
    <xf numFmtId="198" fontId="8" fillId="0" borderId="0" xfId="0" applyNumberFormat="1" applyFont="1" applyAlignment="1">
      <alignment horizontal="right" vertical="center"/>
    </xf>
    <xf numFmtId="0" fontId="7" fillId="8" borderId="163" xfId="0" applyFont="1" applyFill="1" applyBorder="1" applyAlignment="1">
      <alignment horizontal="center" vertical="center" wrapText="1"/>
    </xf>
    <xf numFmtId="0" fontId="7" fillId="8" borderId="40" xfId="0" applyFont="1" applyFill="1" applyBorder="1" applyAlignment="1">
      <alignment horizontal="center" vertical="center" wrapText="1"/>
    </xf>
    <xf numFmtId="199" fontId="7" fillId="8" borderId="40" xfId="0" applyNumberFormat="1" applyFont="1" applyFill="1" applyBorder="1" applyAlignment="1">
      <alignment horizontal="center" vertical="center" wrapText="1"/>
    </xf>
    <xf numFmtId="0" fontId="7" fillId="8" borderId="164" xfId="0" applyFont="1" applyFill="1" applyBorder="1" applyAlignment="1">
      <alignment horizontal="center" vertical="center" wrapText="1"/>
    </xf>
    <xf numFmtId="0" fontId="8" fillId="0" borderId="0" xfId="0" applyFont="1" applyAlignment="1">
      <alignment horizontal="center" vertical="center"/>
    </xf>
    <xf numFmtId="0" fontId="69" fillId="29" borderId="28" xfId="0" applyFont="1" applyFill="1" applyBorder="1" applyAlignment="1">
      <alignment horizontal="center" vertical="center" wrapText="1"/>
    </xf>
    <xf numFmtId="0" fontId="13" fillId="29" borderId="29" xfId="0" applyFont="1" applyFill="1" applyBorder="1" applyAlignment="1">
      <alignment horizontal="center" vertical="center" wrapText="1"/>
    </xf>
    <xf numFmtId="0" fontId="69" fillId="8" borderId="40" xfId="0" applyFont="1" applyFill="1" applyBorder="1" applyAlignment="1">
      <alignment horizontal="center" vertical="center" wrapText="1"/>
    </xf>
    <xf numFmtId="199" fontId="69" fillId="8" borderId="40" xfId="0" applyNumberFormat="1" applyFont="1" applyFill="1" applyBorder="1" applyAlignment="1">
      <alignment horizontal="center" vertical="center" wrapText="1"/>
    </xf>
    <xf numFmtId="0" fontId="69" fillId="8" borderId="164" xfId="0" applyFont="1" applyFill="1" applyBorder="1" applyAlignment="1">
      <alignment horizontal="center" vertical="center" wrapText="1"/>
    </xf>
    <xf numFmtId="0" fontId="69" fillId="8" borderId="165" xfId="0" applyFont="1" applyFill="1" applyBorder="1" applyAlignment="1">
      <alignment horizontal="center" vertical="center" wrapText="1"/>
    </xf>
    <xf numFmtId="0" fontId="13" fillId="8" borderId="166" xfId="0" applyFont="1" applyFill="1" applyBorder="1" applyAlignment="1">
      <alignment horizontal="center" vertical="center" wrapText="1"/>
    </xf>
    <xf numFmtId="0" fontId="69" fillId="8" borderId="166" xfId="0" applyFont="1" applyFill="1" applyBorder="1" applyAlignment="1">
      <alignment horizontal="center" vertical="center" wrapText="1"/>
    </xf>
    <xf numFmtId="199" fontId="69" fillId="8" borderId="166" xfId="0" applyNumberFormat="1" applyFont="1" applyFill="1" applyBorder="1" applyAlignment="1">
      <alignment horizontal="center" vertical="center" wrapText="1"/>
    </xf>
    <xf numFmtId="0" fontId="69" fillId="8" borderId="167" xfId="0" applyFont="1" applyFill="1" applyBorder="1" applyAlignment="1">
      <alignment horizontal="center" vertical="center" wrapText="1"/>
    </xf>
    <xf numFmtId="0" fontId="9" fillId="0" borderId="155" xfId="0" applyFont="1" applyBorder="1" applyAlignment="1">
      <alignment horizontal="center" vertical="center"/>
    </xf>
    <xf numFmtId="0" fontId="9" fillId="0" borderId="156" xfId="0" applyFont="1" applyBorder="1" applyAlignment="1">
      <alignment horizontal="center" vertical="center"/>
    </xf>
    <xf numFmtId="2" fontId="9" fillId="0" borderId="156" xfId="0" applyNumberFormat="1" applyFont="1" applyBorder="1" applyAlignment="1">
      <alignment horizontal="center" vertical="center" wrapText="1"/>
    </xf>
    <xf numFmtId="2" fontId="9" fillId="0" borderId="156" xfId="0" applyNumberFormat="1" applyFont="1" applyBorder="1" applyAlignment="1">
      <alignment horizontal="center" vertical="center"/>
    </xf>
    <xf numFmtId="199" fontId="9" fillId="0" borderId="156" xfId="0" applyNumberFormat="1" applyFont="1" applyBorder="1" applyAlignment="1">
      <alignment horizontal="center" vertical="center"/>
    </xf>
    <xf numFmtId="2" fontId="9" fillId="0" borderId="157" xfId="0" applyNumberFormat="1" applyFont="1" applyBorder="1" applyAlignment="1">
      <alignment horizontal="center" vertical="center"/>
    </xf>
    <xf numFmtId="0" fontId="9" fillId="29" borderId="168" xfId="0" applyFont="1" applyFill="1" applyBorder="1" applyAlignment="1">
      <alignment vertical="center"/>
    </xf>
    <xf numFmtId="0" fontId="8" fillId="0" borderId="75" xfId="0" applyFont="1" applyBorder="1" applyAlignment="1">
      <alignment horizontal="center" vertical="center"/>
    </xf>
    <xf numFmtId="0" fontId="8" fillId="0" borderId="75" xfId="0" applyFont="1" applyBorder="1" applyAlignment="1">
      <alignment vertical="center" wrapText="1"/>
    </xf>
    <xf numFmtId="2" fontId="8" fillId="0" borderId="75" xfId="0" applyNumberFormat="1" applyFont="1" applyBorder="1" applyAlignment="1">
      <alignment horizontal="center" vertical="center"/>
    </xf>
    <xf numFmtId="199" fontId="8" fillId="0" borderId="75" xfId="0" applyNumberFormat="1" applyFont="1" applyBorder="1" applyAlignment="1">
      <alignment vertical="center"/>
    </xf>
    <xf numFmtId="190" fontId="8" fillId="0" borderId="169" xfId="0" applyNumberFormat="1" applyFont="1" applyBorder="1" applyAlignment="1">
      <alignment vertical="center"/>
    </xf>
    <xf numFmtId="0" fontId="8" fillId="0" borderId="29" xfId="0" applyFont="1" applyBorder="1" applyAlignment="1">
      <alignment horizontal="center" vertical="center"/>
    </xf>
    <xf numFmtId="0" fontId="8" fillId="0" borderId="29" xfId="0" applyFont="1" applyBorder="1" applyAlignment="1">
      <alignment vertical="center" wrapText="1"/>
    </xf>
    <xf numFmtId="199" fontId="8" fillId="0" borderId="29" xfId="0" applyNumberFormat="1" applyFont="1" applyBorder="1" applyAlignment="1">
      <alignment vertical="center"/>
    </xf>
    <xf numFmtId="190" fontId="8" fillId="0" borderId="31" xfId="0" applyNumberFormat="1" applyFont="1" applyBorder="1" applyAlignment="1">
      <alignment vertical="center"/>
    </xf>
    <xf numFmtId="0" fontId="8" fillId="0" borderId="54" xfId="0" applyFont="1" applyBorder="1" applyAlignment="1">
      <alignment horizontal="center" vertical="center"/>
    </xf>
    <xf numFmtId="0" fontId="8" fillId="0" borderId="54" xfId="0" applyFont="1" applyBorder="1" applyAlignment="1">
      <alignment vertical="center" wrapText="1"/>
    </xf>
    <xf numFmtId="2" fontId="8" fillId="0" borderId="29" xfId="0" applyNumberFormat="1" applyFont="1" applyBorder="1" applyAlignment="1">
      <alignment horizontal="center" vertical="center"/>
    </xf>
    <xf numFmtId="199" fontId="8" fillId="0" borderId="54" xfId="0" applyNumberFormat="1" applyFont="1" applyBorder="1" applyAlignment="1">
      <alignment vertical="center"/>
    </xf>
    <xf numFmtId="190" fontId="8" fillId="0" borderId="159" xfId="0" applyNumberFormat="1" applyFont="1" applyBorder="1" applyAlignment="1">
      <alignment vertical="center"/>
    </xf>
    <xf numFmtId="0" fontId="9" fillId="29" borderId="163" xfId="0" applyFont="1" applyFill="1" applyBorder="1" applyAlignment="1">
      <alignment vertical="center"/>
    </xf>
    <xf numFmtId="0" fontId="9" fillId="29" borderId="165" xfId="0" applyFont="1" applyFill="1" applyBorder="1" applyAlignment="1">
      <alignment vertical="center"/>
    </xf>
    <xf numFmtId="190" fontId="9" fillId="29" borderId="34" xfId="0" applyNumberFormat="1" applyFont="1" applyFill="1" applyBorder="1" applyAlignment="1">
      <alignment vertical="center"/>
    </xf>
    <xf numFmtId="0" fontId="8" fillId="0" borderId="24" xfId="0" applyFont="1" applyBorder="1" applyAlignment="1">
      <alignment horizontal="center" vertical="center"/>
    </xf>
    <xf numFmtId="0" fontId="8" fillId="0" borderId="172" xfId="0" applyFont="1" applyBorder="1" applyAlignment="1">
      <alignment horizontal="left" vertical="center" wrapText="1"/>
    </xf>
    <xf numFmtId="2" fontId="8" fillId="0" borderId="24" xfId="0" applyNumberFormat="1" applyFont="1" applyBorder="1" applyAlignment="1">
      <alignment horizontal="center" vertical="center"/>
    </xf>
    <xf numFmtId="199" fontId="8" fillId="0" borderId="24" xfId="0" applyNumberFormat="1" applyFont="1" applyBorder="1" applyAlignment="1">
      <alignment vertical="center"/>
    </xf>
    <xf numFmtId="190" fontId="8" fillId="0" borderId="26" xfId="0" applyNumberFormat="1" applyFont="1" applyBorder="1" applyAlignment="1">
      <alignment vertical="center"/>
    </xf>
    <xf numFmtId="0" fontId="8" fillId="0" borderId="29" xfId="0" applyFont="1" applyBorder="1" applyAlignment="1">
      <alignment horizontal="left" vertical="center" wrapText="1"/>
    </xf>
    <xf numFmtId="0" fontId="8" fillId="0" borderId="54" xfId="0" applyFont="1" applyBorder="1" applyAlignment="1">
      <alignment horizontal="left" vertical="center" wrapText="1"/>
    </xf>
    <xf numFmtId="2" fontId="8" fillId="0" borderId="54" xfId="0" applyNumberFormat="1" applyFont="1" applyBorder="1" applyAlignment="1">
      <alignment horizontal="center" vertical="center"/>
    </xf>
    <xf numFmtId="0" fontId="8" fillId="0" borderId="75" xfId="0" applyFont="1" applyBorder="1" applyAlignment="1">
      <alignment horizontal="left" vertical="center" wrapText="1"/>
    </xf>
    <xf numFmtId="199" fontId="8" fillId="0" borderId="75" xfId="0" applyNumberFormat="1" applyFont="1" applyBorder="1" applyAlignment="1">
      <alignment horizontal="center" vertical="center"/>
    </xf>
    <xf numFmtId="190" fontId="8" fillId="0" borderId="169" xfId="0" applyNumberFormat="1" applyFont="1" applyBorder="1" applyAlignment="1">
      <alignment horizontal="center" vertical="center"/>
    </xf>
    <xf numFmtId="0" fontId="8" fillId="8" borderId="24" xfId="0" applyFont="1" applyFill="1" applyBorder="1" applyAlignment="1">
      <alignment horizontal="left" vertical="center" wrapText="1"/>
    </xf>
    <xf numFmtId="2" fontId="8" fillId="8" borderId="24" xfId="0" applyNumberFormat="1" applyFont="1" applyFill="1" applyBorder="1" applyAlignment="1">
      <alignment horizontal="center" vertical="center"/>
    </xf>
    <xf numFmtId="199" fontId="8" fillId="0" borderId="24" xfId="0" applyNumberFormat="1" applyFont="1" applyBorder="1" applyAlignment="1">
      <alignment horizontal="center" vertical="center"/>
    </xf>
    <xf numFmtId="190" fontId="8" fillId="0" borderId="26" xfId="0" applyNumberFormat="1" applyFont="1" applyBorder="1" applyAlignment="1">
      <alignment horizontal="center" vertical="center"/>
    </xf>
    <xf numFmtId="2" fontId="8" fillId="8" borderId="129" xfId="0" applyNumberFormat="1" applyFont="1" applyFill="1" applyBorder="1" applyAlignment="1">
      <alignment horizontal="center" vertical="center"/>
    </xf>
    <xf numFmtId="0" fontId="8" fillId="8" borderId="129" xfId="0" applyFont="1" applyFill="1" applyBorder="1" applyAlignment="1">
      <alignment horizontal="center" vertical="center"/>
    </xf>
    <xf numFmtId="0" fontId="8" fillId="8" borderId="129" xfId="0" applyFont="1" applyFill="1" applyBorder="1" applyAlignment="1">
      <alignment horizontal="left" vertical="center" wrapText="1"/>
    </xf>
    <xf numFmtId="190" fontId="8" fillId="0" borderId="178" xfId="0" applyNumberFormat="1" applyFont="1" applyBorder="1" applyAlignment="1">
      <alignment vertical="center"/>
    </xf>
    <xf numFmtId="0" fontId="8" fillId="0" borderId="24" xfId="0" applyFont="1" applyBorder="1" applyAlignment="1">
      <alignment vertical="center" wrapText="1"/>
    </xf>
    <xf numFmtId="190" fontId="8" fillId="0" borderId="31" xfId="0" applyNumberFormat="1" applyFont="1" applyBorder="1" applyAlignment="1">
      <alignment horizontal="center" vertical="center"/>
    </xf>
    <xf numFmtId="190" fontId="8" fillId="0" borderId="178" xfId="0" applyNumberFormat="1" applyFont="1" applyBorder="1" applyAlignment="1">
      <alignment horizontal="center" vertical="center"/>
    </xf>
    <xf numFmtId="199" fontId="8" fillId="8" borderId="74" xfId="0" applyNumberFormat="1" applyFont="1" applyFill="1" applyBorder="1" applyAlignment="1">
      <alignment vertical="center"/>
    </xf>
    <xf numFmtId="199" fontId="8" fillId="8" borderId="129" xfId="0" applyNumberFormat="1" applyFont="1" applyFill="1" applyBorder="1" applyAlignment="1">
      <alignment vertical="center"/>
    </xf>
    <xf numFmtId="2" fontId="8" fillId="8" borderId="74" xfId="0" applyNumberFormat="1" applyFont="1" applyFill="1" applyBorder="1" applyAlignment="1">
      <alignment horizontal="center" vertical="center"/>
    </xf>
    <xf numFmtId="200" fontId="8" fillId="0" borderId="54" xfId="0" applyNumberFormat="1" applyFont="1" applyBorder="1" applyAlignment="1">
      <alignment horizontal="center" vertical="center"/>
    </xf>
    <xf numFmtId="0" fontId="8" fillId="0" borderId="24" xfId="0" applyFont="1" applyBorder="1" applyAlignment="1">
      <alignment horizontal="left" vertical="center" wrapText="1"/>
    </xf>
    <xf numFmtId="199" fontId="8" fillId="8" borderId="24" xfId="0" applyNumberFormat="1" applyFont="1" applyFill="1" applyBorder="1" applyAlignment="1">
      <alignment vertical="center"/>
    </xf>
    <xf numFmtId="199" fontId="8" fillId="8" borderId="29" xfId="0" applyNumberFormat="1" applyFont="1" applyFill="1" applyBorder="1" applyAlignment="1">
      <alignment vertical="center"/>
    </xf>
    <xf numFmtId="0" fontId="8" fillId="0" borderId="29" xfId="0" applyFont="1" applyBorder="1" applyAlignment="1">
      <alignment horizontal="center" vertical="center" wrapText="1"/>
    </xf>
    <xf numFmtId="2" fontId="8" fillId="0" borderId="29" xfId="0" applyNumberFormat="1" applyFont="1" applyBorder="1" applyAlignment="1">
      <alignment horizontal="center" vertical="center" wrapText="1"/>
    </xf>
    <xf numFmtId="199" fontId="8" fillId="8" borderId="29" xfId="0" applyNumberFormat="1" applyFont="1" applyFill="1" applyBorder="1" applyAlignment="1">
      <alignment vertical="center" wrapText="1"/>
    </xf>
    <xf numFmtId="190" fontId="8" fillId="0" borderId="169" xfId="0" applyNumberFormat="1" applyFont="1" applyBorder="1" applyAlignment="1">
      <alignment vertical="center" wrapText="1"/>
    </xf>
    <xf numFmtId="190" fontId="8" fillId="8" borderId="40" xfId="0" applyNumberFormat="1" applyFont="1" applyFill="1" applyBorder="1" applyAlignment="1">
      <alignment vertical="center"/>
    </xf>
    <xf numFmtId="0" fontId="8" fillId="0" borderId="0" xfId="0" applyFont="1" applyAlignment="1">
      <alignment vertical="center" wrapText="1"/>
    </xf>
    <xf numFmtId="190" fontId="9" fillId="30" borderId="157" xfId="0" applyNumberFormat="1" applyFont="1" applyFill="1" applyBorder="1" applyAlignment="1">
      <alignment vertical="center"/>
    </xf>
    <xf numFmtId="0" fontId="9" fillId="8" borderId="23" xfId="0" applyFont="1" applyFill="1" applyBorder="1" applyAlignment="1">
      <alignment horizontal="left" vertical="center"/>
    </xf>
    <xf numFmtId="10" fontId="8" fillId="8" borderId="65" xfId="0" applyNumberFormat="1" applyFont="1" applyFill="1" applyBorder="1" applyAlignment="1">
      <alignment vertical="center"/>
    </xf>
    <xf numFmtId="190" fontId="8" fillId="8" borderId="26" xfId="0" applyNumberFormat="1" applyFont="1" applyFill="1" applyBorder="1" applyAlignment="1">
      <alignment vertical="center"/>
    </xf>
    <xf numFmtId="0" fontId="9" fillId="8" borderId="28" xfId="0" applyFont="1" applyFill="1" applyBorder="1" applyAlignment="1">
      <alignment horizontal="left" vertical="center"/>
    </xf>
    <xf numFmtId="10" fontId="8" fillId="8" borderId="101" xfId="0" applyNumberFormat="1" applyFont="1" applyFill="1" applyBorder="1" applyAlignment="1">
      <alignment vertical="center"/>
    </xf>
    <xf numFmtId="190" fontId="8" fillId="8" borderId="31" xfId="0" applyNumberFormat="1" applyFont="1" applyFill="1" applyBorder="1" applyAlignment="1">
      <alignment vertical="center"/>
    </xf>
    <xf numFmtId="190" fontId="8" fillId="0" borderId="0" xfId="0" applyNumberFormat="1" applyFont="1" applyAlignment="1">
      <alignment vertical="center"/>
    </xf>
    <xf numFmtId="0" fontId="9" fillId="8" borderId="182" xfId="0" applyFont="1" applyFill="1" applyBorder="1" applyAlignment="1">
      <alignment horizontal="left" vertical="center"/>
    </xf>
    <xf numFmtId="10" fontId="8" fillId="8" borderId="183" xfId="0" applyNumberFormat="1" applyFont="1" applyFill="1" applyBorder="1" applyAlignment="1">
      <alignment vertical="center"/>
    </xf>
    <xf numFmtId="190" fontId="8" fillId="8" borderId="70" xfId="0" applyNumberFormat="1" applyFont="1" applyFill="1" applyBorder="1" applyAlignment="1">
      <alignment vertical="center"/>
    </xf>
    <xf numFmtId="190" fontId="9" fillId="28" borderId="167" xfId="0" applyNumberFormat="1" applyFont="1" applyFill="1" applyBorder="1" applyAlignment="1">
      <alignment vertical="center"/>
    </xf>
    <xf numFmtId="0" fontId="9" fillId="0" borderId="0" xfId="0" applyFont="1" applyAlignment="1">
      <alignment vertical="center"/>
    </xf>
    <xf numFmtId="199" fontId="9" fillId="8" borderId="40" xfId="0" applyNumberFormat="1" applyFont="1" applyFill="1" applyBorder="1" applyAlignment="1">
      <alignment horizontal="center" vertical="center"/>
    </xf>
    <xf numFmtId="190" fontId="9" fillId="8" borderId="40" xfId="0" applyNumberFormat="1" applyFont="1" applyFill="1" applyBorder="1" applyAlignment="1">
      <alignment vertical="center"/>
    </xf>
    <xf numFmtId="0" fontId="8" fillId="0" borderId="0" xfId="0" applyFont="1" applyAlignment="1">
      <alignment horizontal="right"/>
    </xf>
    <xf numFmtId="198" fontId="70" fillId="0" borderId="0" xfId="0" applyNumberFormat="1" applyFont="1" applyAlignment="1">
      <alignment horizontal="right" vertical="center"/>
    </xf>
    <xf numFmtId="0" fontId="9" fillId="0" borderId="0" xfId="0" applyFont="1" applyAlignment="1">
      <alignment horizontal="center" vertical="center"/>
    </xf>
    <xf numFmtId="198" fontId="71" fillId="0" borderId="0" xfId="0" applyNumberFormat="1" applyFont="1" applyAlignment="1">
      <alignment horizontal="right" vertical="center"/>
    </xf>
    <xf numFmtId="0" fontId="9" fillId="0" borderId="0" xfId="0" applyFont="1" applyAlignment="1">
      <alignment horizontal="left" vertical="center"/>
    </xf>
    <xf numFmtId="202" fontId="8" fillId="0" borderId="0" xfId="0" applyNumberFormat="1" applyFont="1" applyAlignment="1">
      <alignment vertical="center"/>
    </xf>
    <xf numFmtId="199" fontId="71" fillId="0" borderId="0" xfId="0" applyNumberFormat="1" applyFont="1" applyAlignment="1">
      <alignment vertical="center"/>
    </xf>
    <xf numFmtId="190" fontId="8" fillId="0" borderId="0" xfId="0" applyNumberFormat="1" applyFont="1" applyAlignment="1">
      <alignment horizontal="center" vertical="center"/>
    </xf>
    <xf numFmtId="9" fontId="71" fillId="0" borderId="0" xfId="0" applyNumberFormat="1" applyFont="1" applyAlignment="1">
      <alignment vertical="center"/>
    </xf>
    <xf numFmtId="193" fontId="8" fillId="0" borderId="0" xfId="0" applyNumberFormat="1" applyFont="1" applyAlignment="1">
      <alignment vertical="center"/>
    </xf>
    <xf numFmtId="10" fontId="8" fillId="0" borderId="0" xfId="0" applyNumberFormat="1" applyFont="1" applyAlignment="1">
      <alignment horizontal="right" vertical="center"/>
    </xf>
    <xf numFmtId="9" fontId="8" fillId="0" borderId="0" xfId="0" applyNumberFormat="1" applyFont="1" applyAlignment="1">
      <alignment horizontal="right" vertical="center"/>
    </xf>
    <xf numFmtId="10" fontId="8" fillId="0" borderId="0" xfId="0" applyNumberFormat="1" applyFont="1" applyAlignment="1">
      <alignment vertical="center"/>
    </xf>
    <xf numFmtId="0" fontId="11" fillId="0" borderId="28" xfId="0" applyFont="1" applyBorder="1" applyAlignment="1">
      <alignment vertical="center"/>
    </xf>
    <xf numFmtId="0" fontId="11" fillId="0" borderId="29" xfId="0" applyFont="1" applyBorder="1" applyAlignment="1">
      <alignment vertical="center"/>
    </xf>
    <xf numFmtId="172" fontId="11" fillId="0" borderId="29" xfId="0" applyNumberFormat="1" applyFont="1" applyBorder="1" applyAlignment="1">
      <alignment vertical="center"/>
    </xf>
    <xf numFmtId="172" fontId="11" fillId="0" borderId="31" xfId="0" applyNumberFormat="1" applyFont="1" applyBorder="1" applyAlignment="1">
      <alignment vertical="center"/>
    </xf>
    <xf numFmtId="0" fontId="34" fillId="0" borderId="0" xfId="0" applyFont="1" applyAlignment="1">
      <alignment horizontal="center" vertical="center"/>
    </xf>
    <xf numFmtId="0" fontId="22" fillId="0" borderId="28" xfId="0" applyFont="1" applyBorder="1" applyAlignment="1">
      <alignment horizontal="center" vertical="center"/>
    </xf>
    <xf numFmtId="0" fontId="22" fillId="0" borderId="29" xfId="0" applyFont="1" applyBorder="1" applyAlignment="1">
      <alignment horizontal="center" vertical="center"/>
    </xf>
    <xf numFmtId="172" fontId="22" fillId="0" borderId="29" xfId="0" applyNumberFormat="1" applyFont="1" applyBorder="1" applyAlignment="1">
      <alignment horizontal="center" vertical="center"/>
    </xf>
    <xf numFmtId="172" fontId="22" fillId="0" borderId="31" xfId="0" applyNumberFormat="1" applyFont="1" applyBorder="1" applyAlignment="1">
      <alignment horizontal="center" vertical="center"/>
    </xf>
    <xf numFmtId="0" fontId="11" fillId="0" borderId="28" xfId="0" applyFont="1" applyBorder="1" applyAlignment="1">
      <alignment vertical="center" wrapText="1"/>
    </xf>
    <xf numFmtId="0" fontId="11" fillId="0" borderId="29" xfId="0" applyFont="1" applyBorder="1" applyAlignment="1">
      <alignment vertical="center" wrapText="1"/>
    </xf>
    <xf numFmtId="0" fontId="11" fillId="0" borderId="158" xfId="0" applyFont="1" applyBorder="1" applyAlignment="1">
      <alignment vertical="center" wrapText="1"/>
    </xf>
    <xf numFmtId="0" fontId="11" fillId="0" borderId="54" xfId="0" applyFont="1" applyBorder="1" applyAlignment="1">
      <alignment vertical="center"/>
    </xf>
    <xf numFmtId="172" fontId="11" fillId="0" borderId="54" xfId="0" applyNumberFormat="1" applyFont="1" applyBorder="1" applyAlignment="1">
      <alignment vertical="center"/>
    </xf>
    <xf numFmtId="172" fontId="11" fillId="0" borderId="159" xfId="0" applyNumberFormat="1" applyFont="1" applyBorder="1" applyAlignment="1">
      <alignment vertical="center"/>
    </xf>
    <xf numFmtId="172" fontId="22" fillId="0" borderId="157" xfId="0" applyNumberFormat="1" applyFont="1" applyBorder="1" applyAlignment="1">
      <alignment vertical="center"/>
    </xf>
    <xf numFmtId="0" fontId="11" fillId="0" borderId="0" xfId="0" applyFont="1" applyAlignment="1">
      <alignment vertical="center"/>
    </xf>
    <xf numFmtId="172" fontId="11" fillId="0" borderId="0" xfId="0" applyNumberFormat="1" applyFont="1" applyAlignment="1">
      <alignment vertical="center"/>
    </xf>
    <xf numFmtId="172" fontId="34" fillId="0" borderId="157" xfId="0" applyNumberFormat="1" applyFont="1" applyBorder="1" applyAlignment="1">
      <alignment vertical="center"/>
    </xf>
    <xf numFmtId="0" fontId="11" fillId="0" borderId="187" xfId="0" applyFont="1" applyBorder="1" applyAlignment="1">
      <alignment horizontal="left" vertical="center" wrapText="1"/>
    </xf>
    <xf numFmtId="0" fontId="11" fillId="0" borderId="158" xfId="0" applyFont="1" applyBorder="1" applyAlignment="1">
      <alignment vertical="center"/>
    </xf>
    <xf numFmtId="0" fontId="11" fillId="0" borderId="54" xfId="0" applyFont="1" applyBorder="1" applyAlignment="1">
      <alignment vertical="center" wrapText="1"/>
    </xf>
    <xf numFmtId="172" fontId="62" fillId="28" borderId="157" xfId="0" applyNumberFormat="1" applyFont="1" applyFill="1" applyBorder="1" applyAlignment="1">
      <alignment vertical="center"/>
    </xf>
    <xf numFmtId="2" fontId="9" fillId="0" borderId="6" xfId="0" applyNumberFormat="1" applyFont="1" applyBorder="1" applyAlignment="1">
      <alignment horizontal="center" vertical="center"/>
    </xf>
    <xf numFmtId="199" fontId="9" fillId="0" borderId="31" xfId="0" applyNumberFormat="1" applyFont="1" applyBorder="1" applyAlignment="1">
      <alignment vertical="center"/>
    </xf>
    <xf numFmtId="199" fontId="9" fillId="0" borderId="34" xfId="0" applyNumberFormat="1" applyFont="1" applyBorder="1" applyAlignment="1">
      <alignment vertical="center"/>
    </xf>
    <xf numFmtId="199" fontId="9" fillId="28" borderId="70" xfId="0" applyNumberFormat="1" applyFont="1" applyFill="1" applyBorder="1" applyAlignment="1">
      <alignment vertical="center"/>
    </xf>
    <xf numFmtId="9" fontId="8" fillId="8" borderId="65" xfId="0" applyNumberFormat="1" applyFont="1" applyFill="1" applyBorder="1" applyAlignment="1">
      <alignment vertical="center"/>
    </xf>
    <xf numFmtId="199" fontId="8" fillId="8" borderId="26" xfId="0" applyNumberFormat="1" applyFont="1" applyFill="1" applyBorder="1" applyAlignment="1">
      <alignment vertical="center"/>
    </xf>
    <xf numFmtId="9" fontId="8" fillId="8" borderId="101" xfId="0" applyNumberFormat="1" applyFont="1" applyFill="1" applyBorder="1" applyAlignment="1">
      <alignment vertical="center"/>
    </xf>
    <xf numFmtId="199" fontId="8" fillId="8" borderId="31" xfId="0" applyNumberFormat="1" applyFont="1" applyFill="1" applyBorder="1" applyAlignment="1">
      <alignment vertical="center"/>
    </xf>
    <xf numFmtId="9" fontId="8" fillId="8" borderId="183" xfId="0" applyNumberFormat="1" applyFont="1" applyFill="1" applyBorder="1" applyAlignment="1">
      <alignment vertical="center"/>
    </xf>
    <xf numFmtId="199" fontId="8" fillId="8" borderId="70" xfId="0" applyNumberFormat="1" applyFont="1" applyFill="1" applyBorder="1" applyAlignment="1">
      <alignment vertical="center"/>
    </xf>
    <xf numFmtId="199" fontId="9" fillId="28" borderId="157" xfId="0" applyNumberFormat="1" applyFont="1" applyFill="1" applyBorder="1" applyAlignment="1">
      <alignment vertical="center"/>
    </xf>
    <xf numFmtId="199" fontId="9" fillId="30" borderId="157" xfId="0" applyNumberFormat="1" applyFont="1" applyFill="1" applyBorder="1" applyAlignment="1">
      <alignment vertical="center"/>
    </xf>
    <xf numFmtId="199" fontId="69" fillId="31" borderId="157" xfId="0" applyNumberFormat="1" applyFont="1" applyFill="1" applyBorder="1" applyAlignment="1">
      <alignment vertical="center"/>
    </xf>
    <xf numFmtId="0" fontId="21" fillId="0" borderId="0" xfId="0" applyFont="1" applyAlignment="1">
      <alignment vertical="center"/>
    </xf>
    <xf numFmtId="0" fontId="71" fillId="0" borderId="0" xfId="0" applyFont="1" applyAlignment="1">
      <alignment vertical="center"/>
    </xf>
    <xf numFmtId="0" fontId="7" fillId="8" borderId="40" xfId="0" applyFont="1" applyFill="1" applyBorder="1" applyAlignment="1">
      <alignment horizontal="right" vertical="center" wrapText="1"/>
    </xf>
    <xf numFmtId="193" fontId="8" fillId="0" borderId="0" xfId="0" applyNumberFormat="1" applyFont="1" applyAlignment="1">
      <alignment horizontal="center" vertical="center"/>
    </xf>
    <xf numFmtId="0" fontId="13" fillId="0" borderId="0" xfId="0" applyFont="1" applyAlignment="1">
      <alignment vertical="center"/>
    </xf>
    <xf numFmtId="0" fontId="69" fillId="0" borderId="155" xfId="0" applyFont="1" applyBorder="1" applyAlignment="1">
      <alignment horizontal="center" vertical="center"/>
    </xf>
    <xf numFmtId="0" fontId="69" fillId="0" borderId="156" xfId="0" applyFont="1" applyBorder="1" applyAlignment="1">
      <alignment horizontal="center" vertical="center"/>
    </xf>
    <xf numFmtId="2" fontId="69" fillId="0" borderId="156" xfId="0" applyNumberFormat="1" applyFont="1" applyBorder="1" applyAlignment="1">
      <alignment horizontal="center" vertical="center" wrapText="1"/>
    </xf>
    <xf numFmtId="2" fontId="69" fillId="0" borderId="156" xfId="0" applyNumberFormat="1" applyFont="1" applyBorder="1" applyAlignment="1">
      <alignment horizontal="center" vertical="center"/>
    </xf>
    <xf numFmtId="199" fontId="69" fillId="0" borderId="156" xfId="0" applyNumberFormat="1" applyFont="1" applyBorder="1" applyAlignment="1">
      <alignment horizontal="center" vertical="center"/>
    </xf>
    <xf numFmtId="2" fontId="69" fillId="0" borderId="157" xfId="0" applyNumberFormat="1" applyFont="1" applyBorder="1" applyAlignment="1">
      <alignment horizontal="center" vertical="center"/>
    </xf>
    <xf numFmtId="193" fontId="13" fillId="0" borderId="0" xfId="0" applyNumberFormat="1" applyFont="1" applyAlignment="1">
      <alignment vertical="center"/>
    </xf>
    <xf numFmtId="0" fontId="25" fillId="0" borderId="0" xfId="0" applyFont="1" applyAlignment="1">
      <alignment horizontal="center" vertical="center" wrapText="1"/>
    </xf>
    <xf numFmtId="2" fontId="8" fillId="0" borderId="75" xfId="0" applyNumberFormat="1" applyFont="1" applyBorder="1" applyAlignment="1">
      <alignment horizontal="right" vertical="center"/>
    </xf>
    <xf numFmtId="199" fontId="8" fillId="0" borderId="169" xfId="0" applyNumberFormat="1" applyFont="1" applyBorder="1" applyAlignment="1">
      <alignment vertical="center"/>
    </xf>
    <xf numFmtId="199" fontId="8" fillId="0" borderId="31" xfId="0" applyNumberFormat="1" applyFont="1" applyBorder="1" applyAlignment="1">
      <alignment vertical="center"/>
    </xf>
    <xf numFmtId="2" fontId="8" fillId="0" borderId="29" xfId="0" applyNumberFormat="1" applyFont="1" applyBorder="1" applyAlignment="1">
      <alignment horizontal="right" vertical="center"/>
    </xf>
    <xf numFmtId="199" fontId="8" fillId="0" borderId="159" xfId="0" applyNumberFormat="1" applyFont="1" applyBorder="1" applyAlignment="1">
      <alignment vertical="center"/>
    </xf>
    <xf numFmtId="199" fontId="9" fillId="29" borderId="34" xfId="0" applyNumberFormat="1" applyFont="1" applyFill="1" applyBorder="1" applyAlignment="1">
      <alignment vertical="center"/>
    </xf>
    <xf numFmtId="198" fontId="8" fillId="3" borderId="40" xfId="0" applyNumberFormat="1" applyFont="1" applyFill="1" applyBorder="1" applyAlignment="1">
      <alignment horizontal="right" vertical="center"/>
    </xf>
    <xf numFmtId="198" fontId="8" fillId="3" borderId="40" xfId="0" applyNumberFormat="1" applyFont="1" applyFill="1" applyBorder="1" applyAlignment="1">
      <alignment vertical="center"/>
    </xf>
    <xf numFmtId="198" fontId="8" fillId="8" borderId="40" xfId="0" applyNumberFormat="1" applyFont="1" applyFill="1" applyBorder="1" applyAlignment="1">
      <alignment horizontal="right" vertical="center"/>
    </xf>
    <xf numFmtId="198" fontId="8" fillId="8" borderId="40" xfId="0" applyNumberFormat="1" applyFont="1" applyFill="1" applyBorder="1" applyAlignment="1">
      <alignment vertical="center"/>
    </xf>
    <xf numFmtId="198" fontId="9" fillId="0" borderId="0" xfId="0" applyNumberFormat="1" applyFont="1" applyAlignment="1">
      <alignment horizontal="right" vertical="center"/>
    </xf>
    <xf numFmtId="0" fontId="9" fillId="8" borderId="168" xfId="0" applyFont="1" applyFill="1" applyBorder="1" applyAlignment="1">
      <alignment horizontal="left" vertical="center"/>
    </xf>
    <xf numFmtId="10" fontId="8" fillId="8" borderId="48" xfId="0" applyNumberFormat="1" applyFont="1" applyFill="1" applyBorder="1" applyAlignment="1">
      <alignment vertical="center"/>
    </xf>
    <xf numFmtId="199" fontId="8" fillId="8" borderId="190" xfId="0" applyNumberFormat="1" applyFont="1" applyFill="1" applyBorder="1" applyAlignment="1">
      <alignment vertical="center"/>
    </xf>
    <xf numFmtId="199" fontId="9" fillId="28" borderId="57" xfId="0" applyNumberFormat="1" applyFont="1" applyFill="1" applyBorder="1" applyAlignment="1">
      <alignment vertical="center"/>
    </xf>
    <xf numFmtId="193" fontId="9" fillId="0" borderId="0" xfId="0" applyNumberFormat="1" applyFont="1" applyAlignment="1">
      <alignment vertical="center"/>
    </xf>
    <xf numFmtId="198" fontId="9" fillId="0" borderId="0" xfId="0" applyNumberFormat="1" applyFont="1" applyAlignment="1">
      <alignment horizontal="left" vertical="center"/>
    </xf>
    <xf numFmtId="10" fontId="9" fillId="0" borderId="0" xfId="0" applyNumberFormat="1" applyFont="1" applyAlignment="1">
      <alignment vertical="center"/>
    </xf>
    <xf numFmtId="193" fontId="9" fillId="0" borderId="0" xfId="0" applyNumberFormat="1" applyFont="1" applyAlignment="1">
      <alignment horizontal="left" vertical="center"/>
    </xf>
    <xf numFmtId="201" fontId="9" fillId="0" borderId="0" xfId="0" applyNumberFormat="1" applyFont="1" applyAlignment="1">
      <alignment vertical="center"/>
    </xf>
    <xf numFmtId="199" fontId="9" fillId="30" borderId="57" xfId="0" applyNumberFormat="1" applyFont="1" applyFill="1" applyBorder="1" applyAlignment="1">
      <alignment vertical="center"/>
    </xf>
    <xf numFmtId="10" fontId="9" fillId="0" borderId="0" xfId="0" applyNumberFormat="1" applyFont="1" applyAlignment="1">
      <alignment horizontal="left" vertical="center"/>
    </xf>
    <xf numFmtId="0" fontId="8" fillId="0" borderId="0" xfId="0" applyFont="1" applyAlignment="1">
      <alignment horizontal="left"/>
    </xf>
    <xf numFmtId="199" fontId="69" fillId="30" borderId="73" xfId="0" applyNumberFormat="1" applyFont="1" applyFill="1" applyBorder="1" applyAlignment="1">
      <alignment vertical="center"/>
    </xf>
    <xf numFmtId="0" fontId="9" fillId="8" borderId="40" xfId="0" applyFont="1" applyFill="1" applyBorder="1" applyAlignment="1">
      <alignment horizontal="right" vertical="center"/>
    </xf>
    <xf numFmtId="193" fontId="8" fillId="0" borderId="0" xfId="0" applyNumberFormat="1" applyFont="1"/>
    <xf numFmtId="0" fontId="8" fillId="0" borderId="0" xfId="0" applyFont="1" applyAlignment="1">
      <alignment horizontal="right" vertical="center"/>
    </xf>
    <xf numFmtId="0" fontId="8" fillId="29" borderId="24" xfId="0" applyFont="1" applyFill="1" applyBorder="1" applyAlignment="1">
      <alignment horizontal="center" vertical="center"/>
    </xf>
    <xf numFmtId="0" fontId="8" fillId="29" borderId="195" xfId="0" applyFont="1" applyFill="1" applyBorder="1" applyAlignment="1">
      <alignment horizontal="center" vertical="center"/>
    </xf>
    <xf numFmtId="0" fontId="8" fillId="29" borderId="195" xfId="0" applyFont="1" applyFill="1" applyBorder="1" applyAlignment="1">
      <alignment horizontal="left" vertical="center" wrapText="1"/>
    </xf>
    <xf numFmtId="0" fontId="8" fillId="29" borderId="29" xfId="0" applyFont="1" applyFill="1" applyBorder="1" applyAlignment="1">
      <alignment horizontal="center" vertical="center"/>
    </xf>
    <xf numFmtId="2" fontId="8" fillId="29" borderId="24" xfId="0" applyNumberFormat="1" applyFont="1" applyFill="1" applyBorder="1" applyAlignment="1">
      <alignment horizontal="right" vertical="center"/>
    </xf>
    <xf numFmtId="199" fontId="8" fillId="29" borderId="24" xfId="0" applyNumberFormat="1" applyFont="1" applyFill="1" applyBorder="1" applyAlignment="1">
      <alignment vertical="center"/>
    </xf>
    <xf numFmtId="199" fontId="8" fillId="29" borderId="26" xfId="0" applyNumberFormat="1" applyFont="1" applyFill="1" applyBorder="1" applyAlignment="1">
      <alignment vertical="center"/>
    </xf>
    <xf numFmtId="0" fontId="8" fillId="29" borderId="29" xfId="0" applyFont="1" applyFill="1" applyBorder="1" applyAlignment="1">
      <alignment horizontal="left" vertical="center" wrapText="1"/>
    </xf>
    <xf numFmtId="2" fontId="8" fillId="29" borderId="29" xfId="0" applyNumberFormat="1" applyFont="1" applyFill="1" applyBorder="1" applyAlignment="1">
      <alignment horizontal="right" vertical="center"/>
    </xf>
    <xf numFmtId="199" fontId="8" fillId="29" borderId="29" xfId="0" applyNumberFormat="1" applyFont="1" applyFill="1" applyBorder="1" applyAlignment="1">
      <alignment vertical="center"/>
    </xf>
    <xf numFmtId="199" fontId="8" fillId="29" borderId="31" xfId="0" applyNumberFormat="1" applyFont="1" applyFill="1" applyBorder="1" applyAlignment="1">
      <alignment vertical="center"/>
    </xf>
    <xf numFmtId="0" fontId="8" fillId="29" borderId="29" xfId="0" applyFont="1" applyFill="1" applyBorder="1" applyAlignment="1">
      <alignment vertical="center" wrapText="1"/>
    </xf>
    <xf numFmtId="0" fontId="8" fillId="29" borderId="129" xfId="0" applyFont="1" applyFill="1" applyBorder="1" applyAlignment="1">
      <alignment horizontal="center" vertical="center"/>
    </xf>
    <xf numFmtId="0" fontId="8" fillId="29" borderId="129" xfId="0" applyFont="1" applyFill="1" applyBorder="1" applyAlignment="1">
      <alignment horizontal="left" vertical="center" wrapText="1"/>
    </xf>
    <xf numFmtId="2" fontId="8" fillId="29" borderId="129" xfId="0" applyNumberFormat="1" applyFont="1" applyFill="1" applyBorder="1" applyAlignment="1">
      <alignment horizontal="right" vertical="center"/>
    </xf>
    <xf numFmtId="199" fontId="8" fillId="29" borderId="129" xfId="0" applyNumberFormat="1" applyFont="1" applyFill="1" applyBorder="1" applyAlignment="1">
      <alignment vertical="center"/>
    </xf>
    <xf numFmtId="199" fontId="8" fillId="29" borderId="196" xfId="0" applyNumberFormat="1" applyFont="1" applyFill="1" applyBorder="1" applyAlignment="1">
      <alignment vertical="center"/>
    </xf>
    <xf numFmtId="2" fontId="8" fillId="29" borderId="29" xfId="0" applyNumberFormat="1" applyFont="1" applyFill="1" applyBorder="1" applyAlignment="1">
      <alignment horizontal="center" vertical="center"/>
    </xf>
    <xf numFmtId="2" fontId="8" fillId="29" borderId="129" xfId="0" applyNumberFormat="1" applyFont="1" applyFill="1" applyBorder="1" applyAlignment="1">
      <alignment horizontal="center" vertical="center"/>
    </xf>
    <xf numFmtId="0" fontId="8" fillId="29" borderId="74" xfId="0" applyFont="1" applyFill="1" applyBorder="1" applyAlignment="1">
      <alignment horizontal="center" vertical="center"/>
    </xf>
    <xf numFmtId="0" fontId="8" fillId="29" borderId="74" xfId="0" applyFont="1" applyFill="1" applyBorder="1" applyAlignment="1">
      <alignment horizontal="left" vertical="center" wrapText="1"/>
    </xf>
    <xf numFmtId="2" fontId="8" fillId="29" borderId="74" xfId="0" applyNumberFormat="1" applyFont="1" applyFill="1" applyBorder="1" applyAlignment="1">
      <alignment horizontal="right" vertical="center"/>
    </xf>
    <xf numFmtId="199" fontId="8" fillId="29" borderId="74" xfId="0" applyNumberFormat="1" applyFont="1" applyFill="1" applyBorder="1" applyAlignment="1">
      <alignment horizontal="center" vertical="center"/>
    </xf>
    <xf numFmtId="199" fontId="8" fillId="29" borderId="77" xfId="0" applyNumberFormat="1" applyFont="1" applyFill="1" applyBorder="1" applyAlignment="1">
      <alignment horizontal="center" vertical="center"/>
    </xf>
    <xf numFmtId="0" fontId="8" fillId="29" borderId="24" xfId="0" applyFont="1" applyFill="1" applyBorder="1" applyAlignment="1">
      <alignment horizontal="left" vertical="center" wrapText="1"/>
    </xf>
    <xf numFmtId="199" fontId="8" fillId="29" borderId="24" xfId="0" applyNumberFormat="1" applyFont="1" applyFill="1" applyBorder="1" applyAlignment="1">
      <alignment horizontal="center" vertical="center"/>
    </xf>
    <xf numFmtId="199" fontId="8" fillId="29" borderId="26" xfId="0" applyNumberFormat="1" applyFont="1" applyFill="1" applyBorder="1" applyAlignment="1">
      <alignment horizontal="center" vertical="center"/>
    </xf>
    <xf numFmtId="199" fontId="8" fillId="29" borderId="77" xfId="0" applyNumberFormat="1" applyFont="1" applyFill="1" applyBorder="1" applyAlignment="1">
      <alignment vertical="center"/>
    </xf>
    <xf numFmtId="199" fontId="8" fillId="29" borderId="190" xfId="0" applyNumberFormat="1" applyFont="1" applyFill="1" applyBorder="1" applyAlignment="1">
      <alignment vertical="center"/>
    </xf>
    <xf numFmtId="0" fontId="8" fillId="29" borderId="129" xfId="0" applyFont="1" applyFill="1" applyBorder="1" applyAlignment="1">
      <alignment vertical="center" wrapText="1"/>
    </xf>
    <xf numFmtId="0" fontId="8" fillId="29" borderId="24" xfId="0" applyFont="1" applyFill="1" applyBorder="1" applyAlignment="1">
      <alignment vertical="center" wrapText="1"/>
    </xf>
    <xf numFmtId="199" fontId="8" fillId="29" borderId="31" xfId="0" applyNumberFormat="1" applyFont="1" applyFill="1" applyBorder="1" applyAlignment="1">
      <alignment horizontal="center" vertical="center"/>
    </xf>
    <xf numFmtId="0" fontId="8" fillId="29" borderId="74" xfId="0" applyFont="1" applyFill="1" applyBorder="1" applyAlignment="1">
      <alignment vertical="center" wrapText="1"/>
    </xf>
    <xf numFmtId="199" fontId="8" fillId="29" borderId="190" xfId="0" applyNumberFormat="1" applyFont="1" applyFill="1" applyBorder="1" applyAlignment="1">
      <alignment horizontal="center" vertical="center"/>
    </xf>
    <xf numFmtId="199" fontId="8" fillId="29" borderId="74" xfId="0" applyNumberFormat="1" applyFont="1" applyFill="1" applyBorder="1" applyAlignment="1">
      <alignment vertical="center"/>
    </xf>
    <xf numFmtId="200" fontId="8" fillId="29" borderId="129" xfId="0" applyNumberFormat="1" applyFont="1" applyFill="1" applyBorder="1" applyAlignment="1">
      <alignment horizontal="right" vertical="center"/>
    </xf>
    <xf numFmtId="0" fontId="8" fillId="29" borderId="29" xfId="0" applyFont="1" applyFill="1" applyBorder="1" applyAlignment="1">
      <alignment horizontal="center" vertical="center" wrapText="1"/>
    </xf>
    <xf numFmtId="2" fontId="8" fillId="29" borderId="29" xfId="0" applyNumberFormat="1" applyFont="1" applyFill="1" applyBorder="1" applyAlignment="1">
      <alignment horizontal="right" vertical="center" wrapText="1"/>
    </xf>
    <xf numFmtId="199" fontId="8" fillId="29" borderId="29" xfId="0" applyNumberFormat="1" applyFont="1" applyFill="1" applyBorder="1" applyAlignment="1">
      <alignment vertical="center" wrapText="1"/>
    </xf>
    <xf numFmtId="199" fontId="8" fillId="29" borderId="77" xfId="0" applyNumberFormat="1" applyFont="1" applyFill="1" applyBorder="1" applyAlignment="1">
      <alignment vertical="center" wrapText="1"/>
    </xf>
    <xf numFmtId="0" fontId="68" fillId="0" borderId="0" xfId="0" applyFont="1" applyAlignment="1">
      <alignment vertical="center"/>
    </xf>
    <xf numFmtId="0" fontId="72" fillId="20" borderId="57" xfId="0" applyFont="1" applyFill="1" applyBorder="1" applyAlignment="1">
      <alignment horizontal="center" vertical="center" wrapText="1"/>
    </xf>
    <xf numFmtId="0" fontId="72" fillId="20" borderId="73" xfId="0" applyFont="1" applyFill="1" applyBorder="1" applyAlignment="1">
      <alignment horizontal="center" vertical="center" wrapText="1"/>
    </xf>
    <xf numFmtId="0" fontId="68" fillId="32" borderId="28" xfId="0" applyFont="1" applyFill="1" applyBorder="1" applyAlignment="1">
      <alignment vertical="center"/>
    </xf>
    <xf numFmtId="0" fontId="68" fillId="0" borderId="29" xfId="0" applyFont="1" applyBorder="1" applyAlignment="1">
      <alignment vertical="center"/>
    </xf>
    <xf numFmtId="0" fontId="68" fillId="32" borderId="29" xfId="0" applyFont="1" applyFill="1" applyBorder="1" applyAlignment="1">
      <alignment vertical="center"/>
    </xf>
    <xf numFmtId="0" fontId="68" fillId="0" borderId="31" xfId="0" applyFont="1" applyBorder="1" applyAlignment="1">
      <alignment vertical="center"/>
    </xf>
    <xf numFmtId="0" fontId="68" fillId="0" borderId="26" xfId="0" applyFont="1" applyBorder="1" applyAlignment="1">
      <alignment vertical="center"/>
    </xf>
    <xf numFmtId="0" fontId="68" fillId="32" borderId="101" xfId="0" applyFont="1" applyFill="1" applyBorder="1" applyAlignment="1">
      <alignment vertical="center"/>
    </xf>
    <xf numFmtId="197" fontId="68" fillId="0" borderId="0" xfId="0" applyNumberFormat="1" applyFont="1" applyAlignment="1">
      <alignment vertical="center"/>
    </xf>
    <xf numFmtId="197" fontId="68" fillId="32" borderId="28" xfId="0" applyNumberFormat="1" applyFont="1" applyFill="1" applyBorder="1" applyAlignment="1">
      <alignment vertical="center"/>
    </xf>
    <xf numFmtId="197" fontId="68" fillId="0" borderId="29" xfId="0" applyNumberFormat="1" applyFont="1" applyBorder="1" applyAlignment="1">
      <alignment vertical="center"/>
    </xf>
    <xf numFmtId="197" fontId="68" fillId="32" borderId="29" xfId="0" applyNumberFormat="1" applyFont="1" applyFill="1" applyBorder="1" applyAlignment="1">
      <alignment vertical="center"/>
    </xf>
    <xf numFmtId="197" fontId="68" fillId="0" borderId="31" xfId="0" applyNumberFormat="1" applyFont="1" applyBorder="1" applyAlignment="1">
      <alignment vertical="center"/>
    </xf>
    <xf numFmtId="197" fontId="68" fillId="32" borderId="101" xfId="0" applyNumberFormat="1" applyFont="1" applyFill="1" applyBorder="1" applyAlignment="1">
      <alignment vertical="center"/>
    </xf>
    <xf numFmtId="197" fontId="68" fillId="32" borderId="66" xfId="0" applyNumberFormat="1" applyFont="1" applyFill="1" applyBorder="1" applyAlignment="1">
      <alignment vertical="center"/>
    </xf>
    <xf numFmtId="197" fontId="68" fillId="0" borderId="75" xfId="0" applyNumberFormat="1" applyFont="1" applyBorder="1" applyAlignment="1">
      <alignment vertical="center"/>
    </xf>
    <xf numFmtId="197" fontId="68" fillId="32" borderId="74" xfId="0" applyNumberFormat="1" applyFont="1" applyFill="1" applyBorder="1" applyAlignment="1">
      <alignment vertical="center"/>
    </xf>
    <xf numFmtId="197" fontId="68" fillId="0" borderId="169" xfId="0" applyNumberFormat="1" applyFont="1" applyBorder="1" applyAlignment="1">
      <alignment vertical="center"/>
    </xf>
    <xf numFmtId="197" fontId="68" fillId="32" borderId="51" xfId="0" applyNumberFormat="1" applyFont="1" applyFill="1" applyBorder="1" applyAlignment="1">
      <alignment vertical="center"/>
    </xf>
    <xf numFmtId="197" fontId="68" fillId="32" borderId="33" xfId="0" applyNumberFormat="1" applyFont="1" applyFill="1" applyBorder="1" applyAlignment="1">
      <alignment vertical="center"/>
    </xf>
    <xf numFmtId="197" fontId="68" fillId="0" borderId="67" xfId="0" applyNumberFormat="1" applyFont="1" applyBorder="1" applyAlignment="1">
      <alignment vertical="center"/>
    </xf>
    <xf numFmtId="197" fontId="68" fillId="32" borderId="67" xfId="0" applyNumberFormat="1" applyFont="1" applyFill="1" applyBorder="1" applyAlignment="1">
      <alignment vertical="center"/>
    </xf>
    <xf numFmtId="197" fontId="68" fillId="0" borderId="34" xfId="0" applyNumberFormat="1" applyFont="1" applyBorder="1" applyAlignment="1">
      <alignment vertical="center"/>
    </xf>
    <xf numFmtId="197" fontId="68" fillId="32" borderId="35" xfId="0" applyNumberFormat="1" applyFont="1" applyFill="1" applyBorder="1" applyAlignment="1">
      <alignment vertical="center"/>
    </xf>
    <xf numFmtId="0" fontId="58" fillId="0" borderId="0" xfId="0" applyFont="1" applyAlignment="1">
      <alignment vertical="center"/>
    </xf>
    <xf numFmtId="0" fontId="58" fillId="0" borderId="161" xfId="0" applyFont="1" applyBorder="1" applyAlignment="1">
      <alignment vertical="center"/>
    </xf>
    <xf numFmtId="184" fontId="58" fillId="0" borderId="21" xfId="0" applyNumberFormat="1" applyFont="1" applyBorder="1" applyAlignment="1">
      <alignment vertical="center"/>
    </xf>
    <xf numFmtId="184" fontId="58" fillId="0" borderId="162" xfId="0" applyNumberFormat="1" applyFont="1" applyBorder="1" applyAlignment="1">
      <alignment vertical="center"/>
    </xf>
    <xf numFmtId="184" fontId="58" fillId="0" borderId="0" xfId="0" applyNumberFormat="1" applyFont="1" applyAlignment="1">
      <alignment vertical="center"/>
    </xf>
    <xf numFmtId="0" fontId="72" fillId="0" borderId="162" xfId="0" applyFont="1" applyBorder="1" applyAlignment="1">
      <alignment horizontal="right" vertical="center"/>
    </xf>
    <xf numFmtId="184" fontId="66" fillId="32" borderId="57" xfId="0" applyNumberFormat="1" applyFont="1" applyFill="1" applyBorder="1" applyAlignment="1">
      <alignment horizontal="center" vertical="center"/>
    </xf>
    <xf numFmtId="184" fontId="66" fillId="32" borderId="73" xfId="0" applyNumberFormat="1" applyFont="1" applyFill="1" applyBorder="1" applyAlignment="1">
      <alignment horizontal="center" vertical="center"/>
    </xf>
    <xf numFmtId="203" fontId="66" fillId="32" borderId="57" xfId="0" applyNumberFormat="1" applyFont="1" applyFill="1" applyBorder="1" applyAlignment="1">
      <alignment horizontal="center" vertical="center"/>
    </xf>
    <xf numFmtId="0" fontId="68" fillId="0" borderId="21" xfId="0" applyFont="1" applyBorder="1" applyAlignment="1">
      <alignment vertical="center"/>
    </xf>
    <xf numFmtId="0" fontId="68" fillId="0" borderId="2" xfId="0" applyFont="1" applyBorder="1" applyAlignment="1">
      <alignment vertical="center"/>
    </xf>
    <xf numFmtId="0" fontId="68" fillId="0" borderId="139" xfId="0" applyFont="1" applyBorder="1" applyAlignment="1">
      <alignment vertical="center"/>
    </xf>
    <xf numFmtId="0" fontId="68" fillId="0" borderId="22" xfId="0" applyFont="1" applyBorder="1" applyAlignment="1">
      <alignment vertical="center"/>
    </xf>
    <xf numFmtId="0" fontId="58" fillId="0" borderId="187" xfId="0" applyFont="1" applyBorder="1" applyAlignment="1">
      <alignment vertical="center"/>
    </xf>
    <xf numFmtId="184" fontId="58" fillId="0" borderId="169" xfId="0" applyNumberFormat="1" applyFont="1" applyBorder="1" applyAlignment="1">
      <alignment vertical="center"/>
    </xf>
    <xf numFmtId="0" fontId="58" fillId="0" borderId="28" xfId="0" applyFont="1" applyBorder="1" applyAlignment="1">
      <alignment vertical="center"/>
    </xf>
    <xf numFmtId="184" fontId="58" fillId="0" borderId="31" xfId="0" applyNumberFormat="1" applyFont="1" applyBorder="1" applyAlignment="1">
      <alignment vertical="center"/>
    </xf>
    <xf numFmtId="0" fontId="62" fillId="0" borderId="0" xfId="0" applyFont="1" applyAlignment="1">
      <alignment vertical="center"/>
    </xf>
    <xf numFmtId="0" fontId="61" fillId="0" borderId="0" xfId="0" applyFont="1" applyAlignment="1">
      <alignment vertical="center"/>
    </xf>
    <xf numFmtId="0" fontId="58" fillId="0" borderId="158" xfId="0" applyFont="1" applyBorder="1" applyAlignment="1">
      <alignment vertical="center"/>
    </xf>
    <xf numFmtId="184" fontId="58" fillId="0" borderId="159" xfId="0" applyNumberFormat="1" applyFont="1" applyBorder="1" applyAlignment="1">
      <alignment vertical="center"/>
    </xf>
    <xf numFmtId="0" fontId="66" fillId="0" borderId="155" xfId="0" applyFont="1" applyBorder="1" applyAlignment="1">
      <alignment vertical="center"/>
    </xf>
    <xf numFmtId="203" fontId="66" fillId="0" borderId="157" xfId="0" applyNumberFormat="1" applyFont="1" applyBorder="1" applyAlignment="1">
      <alignment vertical="center"/>
    </xf>
    <xf numFmtId="0" fontId="68" fillId="0" borderId="140" xfId="0" applyFont="1" applyBorder="1" applyAlignment="1">
      <alignment vertical="center"/>
    </xf>
    <xf numFmtId="0" fontId="68" fillId="0" borderId="141" xfId="0" applyFont="1" applyBorder="1" applyAlignment="1">
      <alignment vertical="center"/>
    </xf>
    <xf numFmtId="0" fontId="68" fillId="0" borderId="142" xfId="0" applyFont="1" applyBorder="1" applyAlignment="1">
      <alignment vertical="center"/>
    </xf>
    <xf numFmtId="0" fontId="34" fillId="31" borderId="23" xfId="0" applyFont="1" applyFill="1" applyBorder="1" applyAlignment="1">
      <alignment horizontal="center" vertical="center"/>
    </xf>
    <xf numFmtId="0" fontId="34" fillId="31" borderId="24" xfId="0" applyFont="1" applyFill="1" applyBorder="1" applyAlignment="1">
      <alignment horizontal="center" vertical="center"/>
    </xf>
    <xf numFmtId="0" fontId="34" fillId="31" borderId="199" xfId="0" applyFont="1" applyFill="1" applyBorder="1" applyAlignment="1">
      <alignment horizontal="center" vertical="center"/>
    </xf>
    <xf numFmtId="9" fontId="34" fillId="31" borderId="201" xfId="0" applyNumberFormat="1" applyFont="1" applyFill="1" applyBorder="1" applyAlignment="1">
      <alignment horizontal="center" vertical="center"/>
    </xf>
    <xf numFmtId="9" fontId="34" fillId="31" borderId="34" xfId="0" applyNumberFormat="1" applyFont="1" applyFill="1" applyBorder="1" applyAlignment="1">
      <alignment horizontal="center" vertical="center"/>
    </xf>
    <xf numFmtId="0" fontId="49" fillId="33" borderId="165" xfId="0" applyFont="1" applyFill="1" applyBorder="1" applyAlignment="1">
      <alignment horizontal="center" vertical="center"/>
    </xf>
    <xf numFmtId="0" fontId="49" fillId="8" borderId="40" xfId="0" applyFont="1" applyFill="1" applyBorder="1" applyAlignment="1">
      <alignment vertical="center"/>
    </xf>
    <xf numFmtId="0" fontId="26" fillId="0" borderId="187" xfId="0" applyFont="1" applyBorder="1" applyAlignment="1">
      <alignment horizontal="center" vertical="center"/>
    </xf>
    <xf numFmtId="0" fontId="26" fillId="8" borderId="29" xfId="0" applyFont="1" applyFill="1" applyBorder="1" applyAlignment="1">
      <alignment horizontal="center" vertical="center"/>
    </xf>
    <xf numFmtId="1" fontId="26" fillId="0" borderId="75" xfId="0" applyNumberFormat="1" applyFont="1" applyBorder="1" applyAlignment="1">
      <alignment horizontal="center" vertical="center"/>
    </xf>
    <xf numFmtId="2" fontId="26" fillId="0" borderId="75" xfId="0" applyNumberFormat="1" applyFont="1" applyBorder="1" applyAlignment="1">
      <alignment vertical="center"/>
    </xf>
    <xf numFmtId="0" fontId="26" fillId="0" borderId="75" xfId="0" applyFont="1" applyBorder="1" applyAlignment="1">
      <alignment vertical="center"/>
    </xf>
    <xf numFmtId="2" fontId="26" fillId="0" borderId="75" xfId="0" applyNumberFormat="1" applyFont="1" applyBorder="1" applyAlignment="1">
      <alignment horizontal="center" vertical="center"/>
    </xf>
    <xf numFmtId="0" fontId="26" fillId="0" borderId="169" xfId="0" applyFont="1" applyBorder="1" applyAlignment="1">
      <alignment vertical="center"/>
    </xf>
    <xf numFmtId="2" fontId="34" fillId="29" borderId="203" xfId="0" applyNumberFormat="1" applyFont="1" applyFill="1" applyBorder="1" applyAlignment="1">
      <alignment horizontal="center" vertical="center"/>
    </xf>
    <xf numFmtId="0" fontId="26" fillId="0" borderId="53" xfId="0" applyFont="1" applyBorder="1" applyAlignment="1">
      <alignment vertical="center"/>
    </xf>
    <xf numFmtId="0" fontId="26" fillId="0" borderId="54" xfId="0" applyFont="1" applyBorder="1" applyAlignment="1">
      <alignment vertical="center"/>
    </xf>
    <xf numFmtId="0" fontId="26" fillId="0" borderId="159" xfId="0" applyFont="1" applyBorder="1" applyAlignment="1">
      <alignment vertical="center"/>
    </xf>
    <xf numFmtId="2" fontId="34" fillId="8" borderId="40" xfId="0" applyNumberFormat="1" applyFont="1" applyFill="1" applyBorder="1" applyAlignment="1">
      <alignment vertical="center"/>
    </xf>
    <xf numFmtId="0" fontId="49" fillId="33" borderId="71" xfId="0" applyFont="1" applyFill="1" applyBorder="1" applyAlignment="1">
      <alignment horizontal="center" vertical="center"/>
    </xf>
    <xf numFmtId="0" fontId="26" fillId="0" borderId="8" xfId="0" applyFont="1" applyBorder="1" applyAlignment="1">
      <alignment horizontal="center" vertical="center"/>
    </xf>
    <xf numFmtId="0" fontId="26" fillId="0" borderId="75" xfId="0" applyFont="1" applyBorder="1" applyAlignment="1">
      <alignment horizontal="center" vertical="center"/>
    </xf>
    <xf numFmtId="0" fontId="26" fillId="0" borderId="13" xfId="0" applyFont="1" applyBorder="1" applyAlignment="1">
      <alignment horizontal="center" vertical="center"/>
    </xf>
    <xf numFmtId="0" fontId="26" fillId="0" borderId="29" xfId="0" applyFont="1" applyBorder="1" applyAlignment="1">
      <alignment horizontal="center" vertical="center"/>
    </xf>
    <xf numFmtId="2" fontId="26" fillId="0" borderId="29" xfId="0" applyNumberFormat="1" applyFont="1" applyBorder="1" applyAlignment="1">
      <alignment vertical="center"/>
    </xf>
    <xf numFmtId="2" fontId="26" fillId="0" borderId="29" xfId="0" applyNumberFormat="1" applyFont="1" applyBorder="1" applyAlignment="1">
      <alignment horizontal="center" vertical="center"/>
    </xf>
    <xf numFmtId="0" fontId="26" fillId="0" borderId="31" xfId="0" applyFont="1" applyBorder="1" applyAlignment="1">
      <alignment vertical="center"/>
    </xf>
    <xf numFmtId="0" fontId="58" fillId="0" borderId="13" xfId="0" applyFont="1" applyBorder="1" applyAlignment="1">
      <alignment horizontal="center" vertical="center"/>
    </xf>
    <xf numFmtId="0" fontId="58" fillId="0" borderId="11" xfId="0" applyFont="1" applyBorder="1" applyAlignment="1">
      <alignment horizontal="center" vertical="center"/>
    </xf>
    <xf numFmtId="0" fontId="26" fillId="0" borderId="54" xfId="0" applyFont="1" applyBorder="1" applyAlignment="1">
      <alignment horizontal="center" vertical="center"/>
    </xf>
    <xf numFmtId="2" fontId="26" fillId="0" borderId="54" xfId="0" applyNumberFormat="1" applyFont="1" applyBorder="1" applyAlignment="1">
      <alignment vertical="center"/>
    </xf>
    <xf numFmtId="2" fontId="26" fillId="0" borderId="52" xfId="0" applyNumberFormat="1" applyFont="1" applyBorder="1" applyAlignment="1">
      <alignment vertical="center"/>
    </xf>
    <xf numFmtId="2" fontId="26" fillId="0" borderId="54" xfId="0" applyNumberFormat="1" applyFont="1" applyBorder="1" applyAlignment="1">
      <alignment horizontal="center" vertical="center"/>
    </xf>
    <xf numFmtId="2" fontId="34" fillId="29" borderId="157" xfId="0" applyNumberFormat="1" applyFont="1" applyFill="1" applyBorder="1" applyAlignment="1">
      <alignment vertical="center"/>
    </xf>
    <xf numFmtId="0" fontId="58" fillId="0" borderId="187" xfId="0" applyFont="1" applyBorder="1" applyAlignment="1">
      <alignment horizontal="center" vertical="center"/>
    </xf>
    <xf numFmtId="0" fontId="26" fillId="0" borderId="10" xfId="0" applyFont="1" applyBorder="1" applyAlignment="1">
      <alignment vertical="center"/>
    </xf>
    <xf numFmtId="0" fontId="26" fillId="0" borderId="204" xfId="0" applyFont="1" applyBorder="1" applyAlignment="1">
      <alignment vertical="center"/>
    </xf>
    <xf numFmtId="0" fontId="26" fillId="0" borderId="19" xfId="0" applyFont="1" applyBorder="1" applyAlignment="1">
      <alignment vertical="center"/>
    </xf>
    <xf numFmtId="0" fontId="26" fillId="0" borderId="34" xfId="0" applyFont="1" applyBorder="1" applyAlignment="1">
      <alignment vertical="center"/>
    </xf>
    <xf numFmtId="2" fontId="34" fillId="34" borderId="40" xfId="0" applyNumberFormat="1" applyFont="1" applyFill="1" applyBorder="1" applyAlignment="1">
      <alignment vertical="center"/>
    </xf>
    <xf numFmtId="0" fontId="26" fillId="0" borderId="21" xfId="0" applyFont="1" applyBorder="1" applyAlignment="1">
      <alignment vertical="center"/>
    </xf>
    <xf numFmtId="0" fontId="73" fillId="0" borderId="0" xfId="0" applyFont="1" applyAlignment="1">
      <alignment vertical="center"/>
    </xf>
    <xf numFmtId="192" fontId="34" fillId="34" borderId="40" xfId="0" applyNumberFormat="1" applyFont="1" applyFill="1" applyBorder="1" applyAlignment="1">
      <alignment vertical="center"/>
    </xf>
    <xf numFmtId="2" fontId="49" fillId="29" borderId="157" xfId="0" applyNumberFormat="1" applyFont="1" applyFill="1" applyBorder="1" applyAlignment="1">
      <alignment horizontal="center" vertical="center"/>
    </xf>
    <xf numFmtId="0" fontId="74" fillId="0" borderId="53" xfId="0" applyFont="1" applyBorder="1" applyAlignment="1">
      <alignment horizontal="center" vertical="center"/>
    </xf>
    <xf numFmtId="0" fontId="74" fillId="0" borderId="159" xfId="0" applyFont="1" applyBorder="1" applyAlignment="1">
      <alignment horizontal="center" vertical="center"/>
    </xf>
    <xf numFmtId="2" fontId="26" fillId="0" borderId="57" xfId="0" applyNumberFormat="1" applyFont="1" applyBorder="1" applyAlignment="1">
      <alignment vertical="center"/>
    </xf>
    <xf numFmtId="0" fontId="49" fillId="29" borderId="205" xfId="0" applyFont="1" applyFill="1" applyBorder="1" applyAlignment="1">
      <alignment horizontal="center" vertical="center"/>
    </xf>
    <xf numFmtId="2" fontId="26" fillId="0" borderId="75" xfId="0" applyNumberFormat="1" applyFont="1" applyBorder="1" applyAlignment="1">
      <alignment horizontal="right" vertical="center"/>
    </xf>
    <xf numFmtId="0" fontId="58" fillId="0" borderId="28" xfId="0" applyFont="1" applyBorder="1" applyAlignment="1">
      <alignment horizontal="center" vertical="center"/>
    </xf>
    <xf numFmtId="2" fontId="49" fillId="28" borderId="157" xfId="0" applyNumberFormat="1" applyFont="1" applyFill="1" applyBorder="1" applyAlignment="1">
      <alignment horizontal="center" vertical="center"/>
    </xf>
    <xf numFmtId="0" fontId="49" fillId="33" borderId="71" xfId="0" applyFont="1" applyFill="1" applyBorder="1" applyAlignment="1">
      <alignment horizontal="center" vertical="center" wrapText="1"/>
    </xf>
    <xf numFmtId="0" fontId="74" fillId="0" borderId="11" xfId="0" applyFont="1" applyBorder="1" applyAlignment="1">
      <alignment horizontal="center" vertical="center"/>
    </xf>
    <xf numFmtId="0" fontId="74" fillId="8" borderId="129" xfId="0" applyFont="1" applyFill="1" applyBorder="1" applyAlignment="1">
      <alignment horizontal="center" vertical="center" wrapText="1"/>
    </xf>
    <xf numFmtId="2" fontId="74" fillId="8" borderId="129" xfId="0" applyNumberFormat="1" applyFont="1" applyFill="1" applyBorder="1" applyAlignment="1">
      <alignment horizontal="center" vertical="center" wrapText="1"/>
    </xf>
    <xf numFmtId="0" fontId="49" fillId="8" borderId="129" xfId="0" applyFont="1" applyFill="1" applyBorder="1" applyAlignment="1">
      <alignment horizontal="center" vertical="center" wrapText="1"/>
    </xf>
    <xf numFmtId="2" fontId="74" fillId="8" borderId="129" xfId="0" applyNumberFormat="1" applyFont="1" applyFill="1" applyBorder="1" applyAlignment="1">
      <alignment horizontal="center" vertical="center"/>
    </xf>
    <xf numFmtId="0" fontId="74" fillId="8" borderId="29" xfId="0" applyFont="1" applyFill="1" applyBorder="1" applyAlignment="1">
      <alignment horizontal="center" vertical="center"/>
    </xf>
    <xf numFmtId="0" fontId="74" fillId="8" borderId="31" xfId="0" applyFont="1" applyFill="1" applyBorder="1" applyAlignment="1">
      <alignment horizontal="center" vertical="center"/>
    </xf>
    <xf numFmtId="0" fontId="74" fillId="8" borderId="43" xfId="0" applyFont="1" applyFill="1" applyBorder="1" applyAlignment="1">
      <alignment horizontal="center" vertical="center"/>
    </xf>
    <xf numFmtId="0" fontId="74" fillId="8" borderId="196" xfId="0" applyFont="1" applyFill="1" applyBorder="1" applyAlignment="1">
      <alignment horizontal="center" vertical="center"/>
    </xf>
    <xf numFmtId="0" fontId="74" fillId="0" borderId="158" xfId="0" applyFont="1" applyBorder="1" applyAlignment="1">
      <alignment horizontal="center" vertical="center"/>
    </xf>
    <xf numFmtId="0" fontId="74" fillId="0" borderId="187" xfId="0" applyFont="1" applyBorder="1" applyAlignment="1">
      <alignment horizontal="center" vertical="center" wrapText="1"/>
    </xf>
    <xf numFmtId="0" fontId="74" fillId="0" borderId="75" xfId="0" applyFont="1" applyBorder="1" applyAlignment="1">
      <alignment horizontal="center" vertical="center"/>
    </xf>
    <xf numFmtId="0" fontId="74" fillId="0" borderId="75" xfId="0" applyFont="1" applyBorder="1" applyAlignment="1">
      <alignment vertical="center"/>
    </xf>
    <xf numFmtId="2" fontId="74" fillId="0" borderId="75" xfId="0" applyNumberFormat="1" applyFont="1" applyBorder="1" applyAlignment="1">
      <alignment horizontal="right" vertical="center"/>
    </xf>
    <xf numFmtId="0" fontId="74" fillId="0" borderId="169" xfId="0" applyFont="1" applyBorder="1" applyAlignment="1">
      <alignment vertical="center"/>
    </xf>
    <xf numFmtId="0" fontId="74" fillId="0" borderId="28" xfId="0" applyFont="1" applyBorder="1" applyAlignment="1">
      <alignment horizontal="center" vertical="center" wrapText="1"/>
    </xf>
    <xf numFmtId="0" fontId="74" fillId="0" borderId="29" xfId="0" applyFont="1" applyBorder="1" applyAlignment="1">
      <alignment horizontal="center" vertical="center"/>
    </xf>
    <xf numFmtId="0" fontId="74" fillId="0" borderId="29" xfId="0" applyFont="1" applyBorder="1" applyAlignment="1">
      <alignment vertical="center"/>
    </xf>
    <xf numFmtId="2" fontId="74" fillId="0" borderId="29" xfId="0" applyNumberFormat="1" applyFont="1" applyBorder="1" applyAlignment="1">
      <alignment horizontal="right" vertical="center"/>
    </xf>
    <xf numFmtId="0" fontId="74" fillId="0" borderId="31" xfId="0" applyFont="1" applyBorder="1" applyAlignment="1">
      <alignment horizontal="right" vertical="center"/>
    </xf>
    <xf numFmtId="0" fontId="74" fillId="0" borderId="28" xfId="0" applyFont="1" applyBorder="1" applyAlignment="1">
      <alignment horizontal="center" vertical="center"/>
    </xf>
    <xf numFmtId="0" fontId="74" fillId="0" borderId="31" xfId="0" applyFont="1" applyBorder="1" applyAlignment="1">
      <alignment vertical="center"/>
    </xf>
    <xf numFmtId="2" fontId="74" fillId="0" borderId="29" xfId="0" applyNumberFormat="1" applyFont="1" applyBorder="1" applyAlignment="1">
      <alignment vertical="center"/>
    </xf>
    <xf numFmtId="0" fontId="74" fillId="0" borderId="54" xfId="0" applyFont="1" applyBorder="1" applyAlignment="1">
      <alignment horizontal="center" vertical="center"/>
    </xf>
    <xf numFmtId="0" fontId="74" fillId="0" borderId="54" xfId="0" applyFont="1" applyBorder="1" applyAlignment="1">
      <alignment vertical="center"/>
    </xf>
    <xf numFmtId="2" fontId="74" fillId="0" borderId="54" xfId="0" applyNumberFormat="1" applyFont="1" applyBorder="1" applyAlignment="1">
      <alignment horizontal="right" vertical="center"/>
    </xf>
    <xf numFmtId="0" fontId="74" fillId="0" borderId="206" xfId="0" applyFont="1" applyBorder="1" applyAlignment="1">
      <alignment vertical="center"/>
    </xf>
    <xf numFmtId="0" fontId="74" fillId="35" borderId="66" xfId="0" applyFont="1" applyFill="1" applyBorder="1" applyAlignment="1">
      <alignment horizontal="center" vertical="center"/>
    </xf>
    <xf numFmtId="0" fontId="26" fillId="35" borderId="29" xfId="0" applyFont="1" applyFill="1" applyBorder="1" applyAlignment="1">
      <alignment horizontal="center" vertical="center"/>
    </xf>
    <xf numFmtId="0" fontId="74" fillId="35" borderId="74" xfId="0" applyFont="1" applyFill="1" applyBorder="1" applyAlignment="1">
      <alignment horizontal="center" vertical="center"/>
    </xf>
    <xf numFmtId="0" fontId="74" fillId="35" borderId="74" xfId="0" applyFont="1" applyFill="1" applyBorder="1" applyAlignment="1">
      <alignment vertical="center"/>
    </xf>
    <xf numFmtId="2" fontId="74" fillId="35" borderId="74" xfId="0" applyNumberFormat="1" applyFont="1" applyFill="1" applyBorder="1" applyAlignment="1">
      <alignment vertical="center"/>
    </xf>
    <xf numFmtId="0" fontId="74" fillId="35" borderId="77" xfId="0" applyFont="1" applyFill="1" applyBorder="1" applyAlignment="1">
      <alignment vertical="center"/>
    </xf>
    <xf numFmtId="0" fontId="74" fillId="35" borderId="28" xfId="0" applyFont="1" applyFill="1" applyBorder="1" applyAlignment="1">
      <alignment horizontal="center" vertical="center"/>
    </xf>
    <xf numFmtId="0" fontId="74" fillId="35" borderId="29" xfId="0" applyFont="1" applyFill="1" applyBorder="1" applyAlignment="1">
      <alignment horizontal="center" vertical="center"/>
    </xf>
    <xf numFmtId="0" fontId="74" fillId="35" borderId="29" xfId="0" applyFont="1" applyFill="1" applyBorder="1" applyAlignment="1">
      <alignment vertical="center"/>
    </xf>
    <xf numFmtId="2" fontId="74" fillId="35" borderId="29" xfId="0" applyNumberFormat="1" applyFont="1" applyFill="1" applyBorder="1" applyAlignment="1">
      <alignment vertical="center"/>
    </xf>
    <xf numFmtId="0" fontId="74" fillId="35" borderId="31" xfId="0" applyFont="1" applyFill="1" applyBorder="1" applyAlignment="1">
      <alignment vertical="center"/>
    </xf>
    <xf numFmtId="192" fontId="34" fillId="8" borderId="40" xfId="0" applyNumberFormat="1" applyFont="1" applyFill="1" applyBorder="1" applyAlignment="1">
      <alignment vertical="center"/>
    </xf>
    <xf numFmtId="0" fontId="74" fillId="35" borderId="28" xfId="0" applyFont="1" applyFill="1" applyBorder="1" applyAlignment="1">
      <alignment horizontal="center" vertical="center" wrapText="1"/>
    </xf>
    <xf numFmtId="0" fontId="74" fillId="35" borderId="207" xfId="0" applyFont="1" applyFill="1" applyBorder="1" applyAlignment="1">
      <alignment horizontal="center" vertical="center"/>
    </xf>
    <xf numFmtId="0" fontId="74" fillId="35" borderId="129" xfId="0" applyFont="1" applyFill="1" applyBorder="1" applyAlignment="1">
      <alignment horizontal="center" vertical="center"/>
    </xf>
    <xf numFmtId="0" fontId="74" fillId="35" borderId="129" xfId="0" applyFont="1" applyFill="1" applyBorder="1" applyAlignment="1">
      <alignment vertical="center"/>
    </xf>
    <xf numFmtId="2" fontId="74" fillId="35" borderId="129" xfId="0" applyNumberFormat="1" applyFont="1" applyFill="1" applyBorder="1" applyAlignment="1">
      <alignment vertical="center"/>
    </xf>
    <xf numFmtId="2" fontId="49" fillId="28" borderId="203" xfId="0" applyNumberFormat="1" applyFont="1" applyFill="1" applyBorder="1" applyAlignment="1">
      <alignment vertical="center"/>
    </xf>
    <xf numFmtId="0" fontId="74" fillId="0" borderId="187" xfId="0" applyFont="1" applyBorder="1" applyAlignment="1">
      <alignment horizontal="center" vertical="center"/>
    </xf>
    <xf numFmtId="0" fontId="74" fillId="0" borderId="10" xfId="0" applyFont="1" applyBorder="1" applyAlignment="1">
      <alignment horizontal="center" vertical="center"/>
    </xf>
    <xf numFmtId="2" fontId="74" fillId="0" borderId="75" xfId="0" applyNumberFormat="1" applyFont="1" applyBorder="1" applyAlignment="1">
      <alignment vertical="center"/>
    </xf>
    <xf numFmtId="3" fontId="74" fillId="0" borderId="75" xfId="0" applyNumberFormat="1" applyFont="1" applyBorder="1" applyAlignment="1">
      <alignment vertical="center"/>
    </xf>
    <xf numFmtId="0" fontId="74" fillId="0" borderId="13" xfId="0" applyFont="1" applyBorder="1" applyAlignment="1">
      <alignment horizontal="center" vertical="center"/>
    </xf>
    <xf numFmtId="0" fontId="74" fillId="0" borderId="16" xfId="0" applyFont="1" applyBorder="1" applyAlignment="1">
      <alignment horizontal="center" vertical="center"/>
    </xf>
    <xf numFmtId="2" fontId="74" fillId="0" borderId="29" xfId="0" applyNumberFormat="1" applyFont="1" applyBorder="1" applyAlignment="1">
      <alignment horizontal="center" vertical="center"/>
    </xf>
    <xf numFmtId="2" fontId="49" fillId="28" borderId="156" xfId="0" applyNumberFormat="1" applyFont="1" applyFill="1" applyBorder="1" applyAlignment="1">
      <alignment vertical="center"/>
    </xf>
    <xf numFmtId="0" fontId="74" fillId="0" borderId="19" xfId="0" applyFont="1" applyBorder="1" applyAlignment="1">
      <alignment vertical="center"/>
    </xf>
    <xf numFmtId="0" fontId="74" fillId="0" borderId="34" xfId="0" applyFont="1" applyBorder="1" applyAlignment="1">
      <alignment vertical="center"/>
    </xf>
    <xf numFmtId="0" fontId="26" fillId="8" borderId="66" xfId="0" applyFont="1" applyFill="1" applyBorder="1" applyAlignment="1">
      <alignment horizontal="center" vertical="center"/>
    </xf>
    <xf numFmtId="0" fontId="26" fillId="8" borderId="24" xfId="0" applyFont="1" applyFill="1" applyBorder="1" applyAlignment="1">
      <alignment horizontal="center" vertical="center"/>
    </xf>
    <xf numFmtId="1" fontId="26" fillId="8" borderId="74" xfId="0" applyNumberFormat="1" applyFont="1" applyFill="1" applyBorder="1" applyAlignment="1">
      <alignment horizontal="center" vertical="center"/>
    </xf>
    <xf numFmtId="2" fontId="26" fillId="8" borderId="74" xfId="0" applyNumberFormat="1" applyFont="1" applyFill="1" applyBorder="1" applyAlignment="1">
      <alignment horizontal="center" vertical="center"/>
    </xf>
    <xf numFmtId="0" fontId="26" fillId="8" borderId="74" xfId="0" applyFont="1" applyFill="1" applyBorder="1" applyAlignment="1">
      <alignment horizontal="center" vertical="center"/>
    </xf>
    <xf numFmtId="0" fontId="26" fillId="8" borderId="74" xfId="0" applyFont="1" applyFill="1" applyBorder="1" applyAlignment="1">
      <alignment vertical="center"/>
    </xf>
    <xf numFmtId="2" fontId="49" fillId="28" borderId="157" xfId="0" applyNumberFormat="1" applyFont="1" applyFill="1" applyBorder="1" applyAlignment="1">
      <alignment vertical="center"/>
    </xf>
    <xf numFmtId="0" fontId="74" fillId="0" borderId="53" xfId="0" applyFont="1" applyBorder="1" applyAlignment="1">
      <alignment vertical="center"/>
    </xf>
    <xf numFmtId="0" fontId="74" fillId="0" borderId="159" xfId="0" applyFont="1" applyBorder="1" applyAlignment="1">
      <alignment vertical="center"/>
    </xf>
    <xf numFmtId="0" fontId="34" fillId="34" borderId="40" xfId="0" applyFont="1" applyFill="1" applyBorder="1" applyAlignment="1">
      <alignment vertical="center"/>
    </xf>
    <xf numFmtId="0" fontId="26" fillId="0" borderId="181" xfId="0" applyFont="1" applyBorder="1" applyAlignment="1">
      <alignment horizontal="center" vertical="center"/>
    </xf>
    <xf numFmtId="0" fontId="26" fillId="0" borderId="28" xfId="0" applyFont="1" applyBorder="1" applyAlignment="1">
      <alignment horizontal="center" vertical="center"/>
    </xf>
    <xf numFmtId="0" fontId="26" fillId="0" borderId="158" xfId="0" applyFont="1" applyBorder="1" applyAlignment="1">
      <alignment horizontal="center" vertical="center"/>
    </xf>
    <xf numFmtId="0" fontId="26" fillId="0" borderId="24" xfId="0" applyFont="1" applyBorder="1" applyAlignment="1">
      <alignment horizontal="center" vertical="center"/>
    </xf>
    <xf numFmtId="2" fontId="74" fillId="0" borderId="54" xfId="0" applyNumberFormat="1" applyFont="1" applyBorder="1" applyAlignment="1">
      <alignment vertical="center"/>
    </xf>
    <xf numFmtId="0" fontId="74" fillId="0" borderId="177" xfId="0" applyFont="1" applyBorder="1" applyAlignment="1">
      <alignment vertical="center"/>
    </xf>
    <xf numFmtId="0" fontId="74" fillId="0" borderId="181" xfId="0" applyFont="1" applyBorder="1" applyAlignment="1">
      <alignment horizontal="center" vertical="center"/>
    </xf>
    <xf numFmtId="0" fontId="74" fillId="0" borderId="181" xfId="0" applyFont="1" applyBorder="1" applyAlignment="1">
      <alignment vertical="center"/>
    </xf>
    <xf numFmtId="0" fontId="74" fillId="0" borderId="178" xfId="0" applyFont="1" applyBorder="1" applyAlignment="1">
      <alignment vertical="center"/>
    </xf>
    <xf numFmtId="200" fontId="26" fillId="0" borderId="0" xfId="0" applyNumberFormat="1" applyFont="1" applyAlignment="1">
      <alignment vertical="center"/>
    </xf>
    <xf numFmtId="0" fontId="74" fillId="0" borderId="187" xfId="0" applyFont="1" applyBorder="1" applyAlignment="1">
      <alignment vertical="center"/>
    </xf>
    <xf numFmtId="0" fontId="74" fillId="0" borderId="28" xfId="0" applyFont="1" applyBorder="1" applyAlignment="1">
      <alignment vertical="center"/>
    </xf>
    <xf numFmtId="192" fontId="26" fillId="0" borderId="0" xfId="0" applyNumberFormat="1" applyFont="1" applyAlignment="1">
      <alignment vertical="center"/>
    </xf>
    <xf numFmtId="0" fontId="74" fillId="0" borderId="158" xfId="0" applyFont="1" applyBorder="1" applyAlignment="1">
      <alignment vertical="center"/>
    </xf>
    <xf numFmtId="0" fontId="49" fillId="28" borderId="129" xfId="0" applyFont="1" applyFill="1" applyBorder="1" applyAlignment="1">
      <alignment horizontal="center" vertical="center"/>
    </xf>
    <xf numFmtId="0" fontId="26" fillId="8" borderId="40" xfId="0" applyFont="1" applyFill="1" applyBorder="1" applyAlignment="1">
      <alignment horizontal="center" vertical="center"/>
    </xf>
    <xf numFmtId="2" fontId="34" fillId="28" borderId="157" xfId="0" applyNumberFormat="1" applyFont="1" applyFill="1" applyBorder="1" applyAlignment="1">
      <alignment horizontal="center" vertical="center"/>
    </xf>
    <xf numFmtId="0" fontId="74" fillId="0" borderId="67" xfId="0" applyFont="1" applyBorder="1" applyAlignment="1">
      <alignment vertical="center"/>
    </xf>
    <xf numFmtId="0" fontId="49" fillId="8" borderId="168" xfId="0" applyFont="1" applyFill="1" applyBorder="1" applyAlignment="1">
      <alignment horizontal="center" vertical="center"/>
    </xf>
    <xf numFmtId="0" fontId="26" fillId="8" borderId="131" xfId="0" applyFont="1" applyFill="1" applyBorder="1" applyAlignment="1">
      <alignment horizontal="center" vertical="center"/>
    </xf>
    <xf numFmtId="2" fontId="26" fillId="8" borderId="131" xfId="0" applyNumberFormat="1" applyFont="1" applyFill="1" applyBorder="1" applyAlignment="1">
      <alignment horizontal="center" vertical="center"/>
    </xf>
    <xf numFmtId="0" fontId="74" fillId="8" borderId="74" xfId="0" applyFont="1" applyFill="1" applyBorder="1" applyAlignment="1">
      <alignment vertical="center"/>
    </xf>
    <xf numFmtId="0" fontId="74" fillId="8" borderId="77" xfId="0" applyFont="1" applyFill="1" applyBorder="1" applyAlignment="1">
      <alignment vertical="center"/>
    </xf>
    <xf numFmtId="0" fontId="74" fillId="8" borderId="43" xfId="0" applyFont="1" applyFill="1" applyBorder="1" applyAlignment="1">
      <alignment vertical="center"/>
    </xf>
    <xf numFmtId="0" fontId="74" fillId="8" borderId="129" xfId="0" applyFont="1" applyFill="1" applyBorder="1" applyAlignment="1">
      <alignment vertical="center"/>
    </xf>
    <xf numFmtId="0" fontId="74" fillId="8" borderId="196" xfId="0" applyFont="1" applyFill="1" applyBorder="1" applyAlignment="1">
      <alignment vertical="center"/>
    </xf>
    <xf numFmtId="0" fontId="62" fillId="34" borderId="40" xfId="0" applyFont="1" applyFill="1" applyBorder="1" applyAlignment="1">
      <alignment vertical="center"/>
    </xf>
    <xf numFmtId="0" fontId="34" fillId="31" borderId="24" xfId="0" applyFont="1" applyFill="1" applyBorder="1" applyAlignment="1">
      <alignment horizontal="center" vertical="center" wrapText="1"/>
    </xf>
    <xf numFmtId="189" fontId="26" fillId="0" borderId="10" xfId="0" applyNumberFormat="1" applyFont="1" applyBorder="1" applyAlignment="1">
      <alignment horizontal="right" vertical="center"/>
    </xf>
    <xf numFmtId="2" fontId="26" fillId="0" borderId="204" xfId="0" applyNumberFormat="1" applyFont="1" applyBorder="1" applyAlignment="1">
      <alignment horizontal="right" vertical="center"/>
    </xf>
    <xf numFmtId="2" fontId="26" fillId="0" borderId="0" xfId="0" applyNumberFormat="1" applyFont="1" applyAlignment="1">
      <alignment horizontal="right" vertical="center"/>
    </xf>
    <xf numFmtId="0" fontId="26" fillId="0" borderId="177" xfId="0" applyFont="1" applyBorder="1" applyAlignment="1">
      <alignment horizontal="center" vertical="center"/>
    </xf>
    <xf numFmtId="2" fontId="26" fillId="0" borderId="181" xfId="0" applyNumberFormat="1" applyFont="1" applyBorder="1" applyAlignment="1">
      <alignment horizontal="right" vertical="center"/>
    </xf>
    <xf numFmtId="2" fontId="34" fillId="29" borderId="73" xfId="0" applyNumberFormat="1" applyFont="1" applyFill="1" applyBorder="1" applyAlignment="1">
      <alignment vertical="center"/>
    </xf>
    <xf numFmtId="0" fontId="74" fillId="0" borderId="160" xfId="0" applyFont="1" applyBorder="1" applyAlignment="1">
      <alignment vertical="center"/>
    </xf>
    <xf numFmtId="0" fontId="26" fillId="0" borderId="68" xfId="0" applyFont="1" applyBorder="1" applyAlignment="1">
      <alignment horizontal="center" vertical="center"/>
    </xf>
    <xf numFmtId="0" fontId="74" fillId="0" borderId="68" xfId="0" applyFont="1" applyBorder="1" applyAlignment="1">
      <alignment horizontal="center" vertical="center"/>
    </xf>
    <xf numFmtId="0" fontId="74" fillId="0" borderId="68" xfId="0" applyFont="1" applyBorder="1" applyAlignment="1">
      <alignment vertical="center"/>
    </xf>
    <xf numFmtId="0" fontId="74" fillId="0" borderId="209" xfId="0" applyFont="1" applyBorder="1" applyAlignment="1">
      <alignment vertical="center"/>
    </xf>
    <xf numFmtId="2" fontId="49" fillId="29" borderId="157" xfId="0" applyNumberFormat="1" applyFont="1" applyFill="1" applyBorder="1" applyAlignment="1">
      <alignment vertical="center"/>
    </xf>
    <xf numFmtId="2" fontId="74" fillId="0" borderId="181" xfId="0" applyNumberFormat="1" applyFont="1" applyBorder="1" applyAlignment="1">
      <alignment vertical="center"/>
    </xf>
    <xf numFmtId="192" fontId="74" fillId="0" borderId="181" xfId="0" applyNumberFormat="1" applyFont="1" applyBorder="1" applyAlignment="1">
      <alignment vertical="center"/>
    </xf>
    <xf numFmtId="192" fontId="34" fillId="29" borderId="157" xfId="0" applyNumberFormat="1" applyFont="1" applyFill="1" applyBorder="1" applyAlignment="1">
      <alignment vertical="center"/>
    </xf>
    <xf numFmtId="0" fontId="49" fillId="33" borderId="155" xfId="0" applyFont="1" applyFill="1" applyBorder="1" applyAlignment="1">
      <alignment horizontal="center" vertical="center"/>
    </xf>
    <xf numFmtId="0" fontId="26" fillId="0" borderId="176" xfId="0" applyFont="1" applyBorder="1" applyAlignment="1">
      <alignment horizontal="center" vertical="center"/>
    </xf>
    <xf numFmtId="0" fontId="26" fillId="8" borderId="74" xfId="0" applyFont="1" applyFill="1" applyBorder="1" applyAlignment="1">
      <alignment horizontal="center" vertical="center" wrapText="1"/>
    </xf>
    <xf numFmtId="2" fontId="26" fillId="8" borderId="74" xfId="0" applyNumberFormat="1" applyFont="1" applyFill="1" applyBorder="1" applyAlignment="1">
      <alignment horizontal="center" vertical="center" wrapText="1"/>
    </xf>
    <xf numFmtId="0" fontId="49" fillId="8" borderId="74" xfId="0" applyFont="1" applyFill="1" applyBorder="1" applyAlignment="1">
      <alignment horizontal="center" vertical="center" wrapText="1"/>
    </xf>
    <xf numFmtId="2" fontId="26" fillId="8" borderId="74" xfId="0" applyNumberFormat="1" applyFont="1" applyFill="1" applyBorder="1" applyAlignment="1">
      <alignment vertical="center"/>
    </xf>
    <xf numFmtId="0" fontId="49" fillId="8" borderId="77" xfId="0" applyFont="1" applyFill="1" applyBorder="1" applyAlignment="1">
      <alignment horizontal="center" vertical="center" wrapText="1"/>
    </xf>
    <xf numFmtId="0" fontId="74" fillId="8" borderId="29" xfId="0" applyFont="1" applyFill="1" applyBorder="1" applyAlignment="1">
      <alignment horizontal="center" vertical="center" wrapText="1"/>
    </xf>
    <xf numFmtId="0" fontId="49" fillId="8" borderId="29" xfId="0" applyFont="1" applyFill="1" applyBorder="1" applyAlignment="1">
      <alignment horizontal="center" vertical="center" wrapText="1"/>
    </xf>
    <xf numFmtId="0" fontId="26" fillId="8" borderId="29" xfId="0" applyFont="1" applyFill="1" applyBorder="1" applyAlignment="1">
      <alignment horizontal="center" vertical="center" wrapText="1"/>
    </xf>
    <xf numFmtId="2" fontId="26" fillId="8" borderId="29" xfId="0" applyNumberFormat="1" applyFont="1" applyFill="1" applyBorder="1" applyAlignment="1">
      <alignment horizontal="center" vertical="center" wrapText="1"/>
    </xf>
    <xf numFmtId="0" fontId="49" fillId="8" borderId="31" xfId="0" applyFont="1" applyFill="1" applyBorder="1" applyAlignment="1">
      <alignment horizontal="center" vertical="center" wrapText="1"/>
    </xf>
    <xf numFmtId="2" fontId="34" fillId="28" borderId="203" xfId="0" applyNumberFormat="1" applyFont="1" applyFill="1" applyBorder="1" applyAlignment="1">
      <alignment vertical="center"/>
    </xf>
    <xf numFmtId="0" fontId="26" fillId="0" borderId="0" xfId="0" applyFont="1" applyAlignment="1">
      <alignment horizontal="center" vertical="center"/>
    </xf>
    <xf numFmtId="0" fontId="74" fillId="0" borderId="0" xfId="0" applyFont="1" applyAlignment="1">
      <alignment horizontal="left" vertical="center"/>
    </xf>
    <xf numFmtId="0" fontId="34" fillId="0" borderId="0" xfId="0" applyFont="1" applyAlignment="1">
      <alignment horizontal="left" vertical="center"/>
    </xf>
    <xf numFmtId="0" fontId="82" fillId="0" borderId="0" xfId="0" applyFont="1"/>
    <xf numFmtId="0" fontId="82" fillId="0" borderId="60" xfId="0" applyFont="1" applyBorder="1" applyAlignment="1">
      <alignment vertical="center"/>
    </xf>
    <xf numFmtId="0" fontId="82" fillId="0" borderId="226" xfId="0" applyFont="1" applyBorder="1" applyAlignment="1">
      <alignment vertical="center"/>
    </xf>
    <xf numFmtId="0" fontId="82" fillId="0" borderId="0" xfId="0" applyFont="1" applyAlignment="1">
      <alignment horizontal="left"/>
    </xf>
    <xf numFmtId="0" fontId="8" fillId="0" borderId="210" xfId="0" applyFont="1" applyBorder="1" applyAlignment="1">
      <alignment horizontal="center" vertical="center"/>
    </xf>
    <xf numFmtId="0" fontId="0" fillId="0" borderId="0" xfId="0" applyAlignment="1">
      <alignment vertical="center"/>
    </xf>
    <xf numFmtId="205" fontId="0" fillId="0" borderId="0" xfId="11" applyNumberFormat="1" applyFont="1" applyAlignment="1">
      <alignment vertical="center"/>
    </xf>
    <xf numFmtId="0" fontId="0" fillId="0" borderId="0" xfId="0" applyAlignment="1">
      <alignment vertical="center" wrapText="1"/>
    </xf>
    <xf numFmtId="0" fontId="0" fillId="0" borderId="0" xfId="0" applyAlignment="1">
      <alignment horizontal="right" vertical="center"/>
    </xf>
    <xf numFmtId="206" fontId="8" fillId="0" borderId="0" xfId="0" applyNumberFormat="1" applyFont="1" applyAlignment="1">
      <alignment vertical="center"/>
    </xf>
    <xf numFmtId="10" fontId="88" fillId="8" borderId="65" xfId="0" applyNumberFormat="1" applyFont="1" applyFill="1" applyBorder="1" applyAlignment="1">
      <alignment vertical="center"/>
    </xf>
    <xf numFmtId="0" fontId="81" fillId="0" borderId="60" xfId="0" applyFont="1" applyBorder="1"/>
    <xf numFmtId="0" fontId="82" fillId="0" borderId="0" xfId="0" applyFont="1" applyAlignment="1">
      <alignment wrapText="1"/>
    </xf>
    <xf numFmtId="0" fontId="82" fillId="0" borderId="60" xfId="0" applyFont="1" applyBorder="1"/>
    <xf numFmtId="0" fontId="80" fillId="0" borderId="60" xfId="0" applyFont="1" applyBorder="1" applyAlignment="1">
      <alignment vertical="center"/>
    </xf>
    <xf numFmtId="0" fontId="9" fillId="0" borderId="60" xfId="0" applyFont="1" applyBorder="1" applyAlignment="1">
      <alignment horizontal="center" vertical="center"/>
    </xf>
    <xf numFmtId="0" fontId="9" fillId="0" borderId="232" xfId="0" applyFont="1" applyBorder="1" applyAlignment="1">
      <alignment horizontal="center" vertical="center"/>
    </xf>
    <xf numFmtId="2" fontId="9" fillId="0" borderId="232" xfId="0" applyNumberFormat="1" applyFont="1" applyBorder="1" applyAlignment="1">
      <alignment horizontal="center" vertical="center" wrapText="1"/>
    </xf>
    <xf numFmtId="2" fontId="9" fillId="0" borderId="232" xfId="0" applyNumberFormat="1" applyFont="1" applyBorder="1" applyAlignment="1">
      <alignment horizontal="center" vertical="center"/>
    </xf>
    <xf numFmtId="199" fontId="9" fillId="0" borderId="232" xfId="0" applyNumberFormat="1" applyFont="1" applyBorder="1" applyAlignment="1">
      <alignment horizontal="center" vertical="center"/>
    </xf>
    <xf numFmtId="205" fontId="9" fillId="0" borderId="233" xfId="11" applyNumberFormat="1" applyFont="1" applyBorder="1" applyAlignment="1">
      <alignment horizontal="center" vertical="center"/>
    </xf>
    <xf numFmtId="0" fontId="8" fillId="0" borderId="211" xfId="0" applyFont="1" applyBorder="1" applyAlignment="1">
      <alignment horizontal="left" vertical="center" wrapText="1"/>
    </xf>
    <xf numFmtId="2" fontId="82" fillId="0" borderId="211" xfId="0" applyNumberFormat="1" applyFont="1" applyBorder="1" applyAlignment="1">
      <alignment vertical="center"/>
    </xf>
    <xf numFmtId="0" fontId="82" fillId="0" borderId="211" xfId="0" applyFont="1" applyBorder="1" applyAlignment="1">
      <alignment vertical="center"/>
    </xf>
    <xf numFmtId="0" fontId="82" fillId="0" borderId="216" xfId="0" applyFont="1" applyBorder="1" applyAlignment="1">
      <alignment vertical="center"/>
    </xf>
    <xf numFmtId="2" fontId="80" fillId="0" borderId="228" xfId="0" applyNumberFormat="1" applyFont="1" applyBorder="1" applyAlignment="1">
      <alignment vertical="center"/>
    </xf>
    <xf numFmtId="0" fontId="81" fillId="0" borderId="217" xfId="0" applyFont="1" applyBorder="1"/>
    <xf numFmtId="0" fontId="82" fillId="0" borderId="217" xfId="0" applyFont="1" applyBorder="1" applyAlignment="1">
      <alignment vertical="center"/>
    </xf>
    <xf numFmtId="0" fontId="82" fillId="0" borderId="218" xfId="0" applyFont="1" applyBorder="1" applyAlignment="1">
      <alignment vertical="center"/>
    </xf>
    <xf numFmtId="0" fontId="80" fillId="0" borderId="60" xfId="0" applyFont="1" applyBorder="1" applyAlignment="1">
      <alignment horizontal="center" vertical="center"/>
    </xf>
    <xf numFmtId="2" fontId="80" fillId="0" borderId="60" xfId="0" applyNumberFormat="1" applyFont="1" applyBorder="1" applyAlignment="1">
      <alignment vertical="center"/>
    </xf>
    <xf numFmtId="0" fontId="82" fillId="0" borderId="229" xfId="0" applyFont="1" applyBorder="1" applyAlignment="1">
      <alignment horizontal="left" vertical="center"/>
    </xf>
    <xf numFmtId="0" fontId="82" fillId="0" borderId="215" xfId="0" applyFont="1" applyBorder="1" applyAlignment="1">
      <alignment horizontal="center" vertical="center"/>
    </xf>
    <xf numFmtId="2" fontId="82" fillId="0" borderId="215" xfId="0" applyNumberFormat="1" applyFont="1" applyBorder="1" applyAlignment="1">
      <alignment vertical="center"/>
    </xf>
    <xf numFmtId="0" fontId="82" fillId="0" borderId="215" xfId="0" applyFont="1" applyBorder="1" applyAlignment="1">
      <alignment vertical="center"/>
    </xf>
    <xf numFmtId="0" fontId="82" fillId="0" borderId="219" xfId="0" applyFont="1" applyBorder="1" applyAlignment="1">
      <alignment vertical="center"/>
    </xf>
    <xf numFmtId="0" fontId="80" fillId="39" borderId="220" xfId="0" applyFont="1" applyFill="1" applyBorder="1" applyAlignment="1">
      <alignment horizontal="left" vertical="center"/>
    </xf>
    <xf numFmtId="0" fontId="80" fillId="39" borderId="234" xfId="0" applyFont="1" applyFill="1" applyBorder="1" applyAlignment="1">
      <alignment horizontal="left" vertical="center"/>
    </xf>
    <xf numFmtId="0" fontId="80" fillId="39" borderId="235" xfId="0" applyFont="1" applyFill="1" applyBorder="1" applyAlignment="1">
      <alignment horizontal="center" vertical="center"/>
    </xf>
    <xf numFmtId="0" fontId="80" fillId="39" borderId="235" xfId="0" applyFont="1" applyFill="1" applyBorder="1" applyAlignment="1">
      <alignment horizontal="center" vertical="center" wrapText="1"/>
    </xf>
    <xf numFmtId="0" fontId="80" fillId="39" borderId="236" xfId="0" applyFont="1" applyFill="1" applyBorder="1" applyAlignment="1">
      <alignment horizontal="center" vertical="center"/>
    </xf>
    <xf numFmtId="0" fontId="80" fillId="0" borderId="223" xfId="0" applyFont="1" applyBorder="1" applyAlignment="1">
      <alignment horizontal="center" vertical="center"/>
    </xf>
    <xf numFmtId="2" fontId="82" fillId="0" borderId="231" xfId="0" applyNumberFormat="1" applyFont="1" applyBorder="1" applyAlignment="1">
      <alignment vertical="center"/>
    </xf>
    <xf numFmtId="0" fontId="82" fillId="0" borderId="231" xfId="0" applyFont="1" applyBorder="1" applyAlignment="1">
      <alignment vertical="center"/>
    </xf>
    <xf numFmtId="0" fontId="80" fillId="39" borderId="237" xfId="0" applyFont="1" applyFill="1" applyBorder="1" applyAlignment="1">
      <alignment horizontal="left" vertical="center"/>
    </xf>
    <xf numFmtId="0" fontId="80" fillId="39" borderId="238" xfId="0" applyFont="1" applyFill="1" applyBorder="1" applyAlignment="1">
      <alignment horizontal="center" vertical="center"/>
    </xf>
    <xf numFmtId="0" fontId="80" fillId="39" borderId="238" xfId="0" applyFont="1" applyFill="1" applyBorder="1" applyAlignment="1">
      <alignment horizontal="center" vertical="center" wrapText="1"/>
    </xf>
    <xf numFmtId="0" fontId="80" fillId="39" borderId="239" xfId="0" applyFont="1" applyFill="1" applyBorder="1" applyAlignment="1">
      <alignment horizontal="center" vertical="center"/>
    </xf>
    <xf numFmtId="0" fontId="80" fillId="39" borderId="223" xfId="0" applyFont="1" applyFill="1" applyBorder="1" applyAlignment="1">
      <alignment horizontal="left" vertical="center"/>
    </xf>
    <xf numFmtId="0" fontId="80" fillId="0" borderId="224" xfId="0" applyFont="1" applyBorder="1" applyAlignment="1">
      <alignment horizontal="center" vertical="center"/>
    </xf>
    <xf numFmtId="2" fontId="80" fillId="0" borderId="224" xfId="0" applyNumberFormat="1" applyFont="1" applyBorder="1" applyAlignment="1">
      <alignment vertical="center"/>
    </xf>
    <xf numFmtId="205" fontId="88" fillId="8" borderId="242" xfId="11" applyNumberFormat="1" applyFont="1" applyFill="1" applyBorder="1" applyAlignment="1">
      <alignment vertical="center"/>
    </xf>
    <xf numFmtId="10" fontId="88" fillId="8" borderId="188" xfId="0" applyNumberFormat="1" applyFont="1" applyFill="1" applyBorder="1" applyAlignment="1">
      <alignment vertical="center"/>
    </xf>
    <xf numFmtId="205" fontId="88" fillId="8" borderId="244" xfId="11" applyNumberFormat="1" applyFont="1" applyFill="1" applyBorder="1" applyAlignment="1">
      <alignment vertical="center"/>
    </xf>
    <xf numFmtId="207" fontId="87" fillId="37" borderId="247" xfId="11" applyNumberFormat="1" applyFont="1" applyFill="1" applyBorder="1" applyAlignment="1">
      <alignment vertical="center"/>
    </xf>
    <xf numFmtId="0" fontId="82" fillId="0" borderId="248" xfId="0" applyFont="1" applyBorder="1" applyAlignment="1">
      <alignment vertical="center"/>
    </xf>
    <xf numFmtId="0" fontId="8" fillId="0" borderId="210" xfId="0" applyFont="1" applyBorder="1" applyAlignment="1">
      <alignment horizontal="left" vertical="center" wrapText="1"/>
    </xf>
    <xf numFmtId="206" fontId="8" fillId="0" borderId="0" xfId="0" applyNumberFormat="1" applyFont="1" applyAlignment="1">
      <alignment vertical="center" wrapText="1"/>
    </xf>
    <xf numFmtId="0" fontId="93" fillId="0" borderId="0" xfId="0" applyFont="1" applyAlignment="1">
      <alignment horizontal="center" vertical="center" wrapText="1"/>
    </xf>
    <xf numFmtId="0" fontId="93" fillId="0" borderId="223" xfId="0" applyFont="1" applyBorder="1" applyAlignment="1">
      <alignment horizontal="center" vertical="center" wrapText="1"/>
    </xf>
    <xf numFmtId="0" fontId="93" fillId="0" borderId="224" xfId="0" applyFont="1" applyBorder="1" applyAlignment="1">
      <alignment horizontal="center" vertical="center" wrapText="1"/>
    </xf>
    <xf numFmtId="0" fontId="93" fillId="0" borderId="249" xfId="0" applyFont="1" applyBorder="1" applyAlignment="1">
      <alignment horizontal="center" vertical="center"/>
    </xf>
    <xf numFmtId="0" fontId="93" fillId="0" borderId="249" xfId="0" applyFont="1" applyBorder="1" applyAlignment="1">
      <alignment vertical="center"/>
    </xf>
    <xf numFmtId="0" fontId="8" fillId="0" borderId="211" xfId="0" applyFont="1" applyBorder="1" applyAlignment="1">
      <alignment horizontal="center" vertical="center" wrapText="1"/>
    </xf>
    <xf numFmtId="206" fontId="8" fillId="0" borderId="0" xfId="0" applyNumberFormat="1" applyFont="1" applyAlignment="1">
      <alignment horizontal="center" vertical="center"/>
    </xf>
    <xf numFmtId="0" fontId="0" fillId="0" borderId="0" xfId="0" applyAlignment="1">
      <alignment horizontal="center" vertical="center"/>
    </xf>
    <xf numFmtId="0" fontId="86" fillId="8" borderId="241" xfId="0" applyFont="1" applyFill="1" applyBorder="1" applyAlignment="1">
      <alignment horizontal="center" vertical="center"/>
    </xf>
    <xf numFmtId="0" fontId="86" fillId="8" borderId="243" xfId="0" applyFont="1" applyFill="1" applyBorder="1" applyAlignment="1">
      <alignment horizontal="center" vertical="center"/>
    </xf>
    <xf numFmtId="208" fontId="8" fillId="0" borderId="210" xfId="0" applyNumberFormat="1" applyFont="1" applyBorder="1" applyAlignment="1">
      <alignment horizontal="center" vertical="center"/>
    </xf>
    <xf numFmtId="208" fontId="8" fillId="0" borderId="211" xfId="0" applyNumberFormat="1" applyFont="1" applyBorder="1" applyAlignment="1">
      <alignment horizontal="center" vertical="center" wrapText="1"/>
    </xf>
    <xf numFmtId="0" fontId="94" fillId="0" borderId="224" xfId="0" applyFont="1" applyBorder="1" applyAlignment="1">
      <alignment vertical="center" wrapText="1"/>
    </xf>
    <xf numFmtId="0" fontId="94" fillId="0" borderId="224" xfId="0" applyFont="1" applyBorder="1" applyAlignment="1">
      <alignment vertical="center"/>
    </xf>
    <xf numFmtId="0" fontId="3" fillId="0" borderId="0" xfId="0" applyFont="1" applyAlignment="1">
      <alignment vertical="center"/>
    </xf>
    <xf numFmtId="0" fontId="93" fillId="0" borderId="60" xfId="0" applyFont="1" applyBorder="1" applyAlignment="1">
      <alignment horizontal="center" vertical="center"/>
    </xf>
    <xf numFmtId="0" fontId="0" fillId="0" borderId="60" xfId="0" applyBorder="1" applyAlignment="1">
      <alignment vertical="center"/>
    </xf>
    <xf numFmtId="0" fontId="0" fillId="0" borderId="246" xfId="0" applyBorder="1" applyAlignment="1">
      <alignment vertical="center"/>
    </xf>
    <xf numFmtId="0" fontId="2" fillId="0" borderId="246" xfId="0" applyFont="1" applyBorder="1" applyAlignment="1">
      <alignment vertical="center"/>
    </xf>
    <xf numFmtId="205" fontId="93" fillId="0" borderId="224" xfId="11" applyNumberFormat="1" applyFont="1" applyBorder="1" applyAlignment="1">
      <alignment horizontal="center" vertical="center" wrapText="1"/>
    </xf>
    <xf numFmtId="205" fontId="93" fillId="0" borderId="225" xfId="11" applyNumberFormat="1" applyFont="1" applyBorder="1" applyAlignment="1">
      <alignment horizontal="center" vertical="center" wrapText="1"/>
    </xf>
    <xf numFmtId="205" fontId="94" fillId="0" borderId="224" xfId="11" applyNumberFormat="1" applyFont="1" applyBorder="1" applyAlignment="1">
      <alignment vertical="center"/>
    </xf>
    <xf numFmtId="205" fontId="94" fillId="0" borderId="225" xfId="11" applyNumberFormat="1" applyFont="1" applyBorder="1" applyAlignment="1">
      <alignment vertical="center"/>
    </xf>
    <xf numFmtId="205" fontId="0" fillId="0" borderId="60" xfId="11" applyNumberFormat="1" applyFont="1" applyBorder="1" applyAlignment="1">
      <alignment vertical="center"/>
    </xf>
    <xf numFmtId="205" fontId="0" fillId="0" borderId="226" xfId="11" applyNumberFormat="1" applyFont="1" applyBorder="1" applyAlignment="1">
      <alignment vertical="center"/>
    </xf>
    <xf numFmtId="205" fontId="0" fillId="0" borderId="246" xfId="11" applyNumberFormat="1" applyFont="1" applyBorder="1" applyAlignment="1">
      <alignment vertical="center"/>
    </xf>
    <xf numFmtId="205" fontId="0" fillId="0" borderId="250" xfId="11" applyNumberFormat="1" applyFont="1" applyBorder="1" applyAlignment="1">
      <alignment vertical="center"/>
    </xf>
    <xf numFmtId="165" fontId="8" fillId="0" borderId="0" xfId="11" applyFont="1" applyAlignment="1">
      <alignment vertical="center"/>
    </xf>
    <xf numFmtId="209" fontId="1" fillId="0" borderId="60" xfId="19"/>
    <xf numFmtId="209" fontId="96" fillId="0" borderId="212" xfId="18" applyFont="1" applyBorder="1" applyAlignment="1">
      <alignment horizontal="center" vertical="center"/>
    </xf>
    <xf numFmtId="209" fontId="96" fillId="0" borderId="213" xfId="18" applyFont="1" applyBorder="1" applyAlignment="1">
      <alignment horizontal="center" vertical="center"/>
    </xf>
    <xf numFmtId="209" fontId="96" fillId="0" borderId="214" xfId="18" applyFont="1" applyBorder="1" applyAlignment="1">
      <alignment horizontal="center" vertical="center"/>
    </xf>
    <xf numFmtId="209" fontId="97" fillId="0" borderId="249" xfId="18" applyFont="1" applyBorder="1"/>
    <xf numFmtId="209" fontId="1" fillId="0" borderId="60" xfId="19" applyAlignment="1">
      <alignment horizontal="center" vertical="center"/>
    </xf>
    <xf numFmtId="209" fontId="1" fillId="0" borderId="60" xfId="19" applyAlignment="1">
      <alignment horizontal="center"/>
    </xf>
    <xf numFmtId="209" fontId="1" fillId="0" borderId="226" xfId="19" applyBorder="1" applyAlignment="1">
      <alignment horizontal="center"/>
    </xf>
    <xf numFmtId="209" fontId="1" fillId="0" borderId="249" xfId="19" applyBorder="1"/>
    <xf numFmtId="209" fontId="1" fillId="0" borderId="255" xfId="19" applyBorder="1" applyAlignment="1">
      <alignment horizontal="right"/>
    </xf>
    <xf numFmtId="10" fontId="1" fillId="0" borderId="227" xfId="19" applyNumberFormat="1" applyBorder="1" applyAlignment="1">
      <alignment horizontal="center"/>
    </xf>
    <xf numFmtId="209" fontId="1" fillId="0" borderId="227" xfId="19" applyBorder="1" applyAlignment="1">
      <alignment horizontal="right"/>
    </xf>
    <xf numFmtId="2" fontId="98" fillId="0" borderId="256" xfId="19" applyNumberFormat="1" applyFont="1" applyBorder="1" applyAlignment="1">
      <alignment horizontal="center"/>
    </xf>
    <xf numFmtId="210" fontId="1" fillId="0" borderId="60" xfId="19" applyNumberFormat="1"/>
    <xf numFmtId="209" fontId="1" fillId="0" borderId="258" xfId="19" applyBorder="1" applyAlignment="1">
      <alignment horizontal="right"/>
    </xf>
    <xf numFmtId="211" fontId="1" fillId="0" borderId="231" xfId="19" applyNumberFormat="1" applyBorder="1" applyAlignment="1">
      <alignment horizontal="right"/>
    </xf>
    <xf numFmtId="209" fontId="1" fillId="0" borderId="231" xfId="19" applyBorder="1" applyAlignment="1">
      <alignment horizontal="right"/>
    </xf>
    <xf numFmtId="9" fontId="98" fillId="0" borderId="256" xfId="19" applyNumberFormat="1" applyFont="1" applyBorder="1" applyAlignment="1">
      <alignment horizontal="center"/>
    </xf>
    <xf numFmtId="209" fontId="1" fillId="0" borderId="258" xfId="19" applyBorder="1" applyAlignment="1">
      <alignment horizontal="right" wrapText="1"/>
    </xf>
    <xf numFmtId="211" fontId="1" fillId="0" borderId="231" xfId="19" applyNumberFormat="1" applyBorder="1" applyAlignment="1">
      <alignment horizontal="center" vertical="center"/>
    </xf>
    <xf numFmtId="211" fontId="1" fillId="0" borderId="256" xfId="19" applyNumberFormat="1" applyBorder="1" applyAlignment="1">
      <alignment horizontal="center"/>
    </xf>
    <xf numFmtId="209" fontId="1" fillId="0" borderId="259" xfId="19" applyBorder="1"/>
    <xf numFmtId="209" fontId="1" fillId="0" borderId="215" xfId="19" applyBorder="1" applyAlignment="1">
      <alignment horizontal="center" vertical="center"/>
    </xf>
    <xf numFmtId="209" fontId="1" fillId="0" borderId="215" xfId="19" applyBorder="1"/>
    <xf numFmtId="209" fontId="1" fillId="0" borderId="226" xfId="19" applyBorder="1"/>
    <xf numFmtId="209" fontId="99" fillId="38" borderId="260" xfId="19" applyFont="1" applyFill="1" applyBorder="1" applyAlignment="1">
      <alignment horizontal="center" vertical="center" wrapText="1"/>
    </xf>
    <xf numFmtId="209" fontId="99" fillId="38" borderId="211" xfId="19" applyFont="1" applyFill="1" applyBorder="1" applyAlignment="1">
      <alignment horizontal="center" vertical="center" wrapText="1"/>
    </xf>
    <xf numFmtId="2" fontId="99" fillId="38" borderId="211" xfId="19" applyNumberFormat="1" applyFont="1" applyFill="1" applyBorder="1" applyAlignment="1">
      <alignment horizontal="center" vertical="center" wrapText="1"/>
    </xf>
    <xf numFmtId="209" fontId="99" fillId="38" borderId="216" xfId="19" applyFont="1" applyFill="1" applyBorder="1" applyAlignment="1">
      <alignment horizontal="center" vertical="center" wrapText="1"/>
    </xf>
    <xf numFmtId="209" fontId="98" fillId="0" borderId="249" xfId="19" applyFont="1" applyBorder="1"/>
    <xf numFmtId="209" fontId="98" fillId="0" borderId="227" xfId="18" applyFont="1" applyBorder="1"/>
    <xf numFmtId="2" fontId="98" fillId="0" borderId="231" xfId="19" applyNumberFormat="1" applyFont="1" applyBorder="1" applyAlignment="1">
      <alignment horizontal="center"/>
    </xf>
    <xf numFmtId="209" fontId="98" fillId="0" borderId="248" xfId="19" applyFont="1" applyBorder="1"/>
    <xf numFmtId="209" fontId="98" fillId="0" borderId="211" xfId="18" applyFont="1" applyBorder="1"/>
    <xf numFmtId="209" fontId="98" fillId="0" borderId="261" xfId="19" applyFont="1" applyBorder="1"/>
    <xf numFmtId="209" fontId="98" fillId="0" borderId="262" xfId="19" applyFont="1" applyBorder="1"/>
    <xf numFmtId="209" fontId="98" fillId="0" borderId="262" xfId="19" applyFont="1" applyBorder="1" applyAlignment="1">
      <alignment horizontal="center" vertical="center"/>
    </xf>
    <xf numFmtId="2" fontId="98" fillId="0" borderId="263" xfId="19" applyNumberFormat="1" applyFont="1" applyBorder="1" applyAlignment="1">
      <alignment horizontal="center"/>
    </xf>
    <xf numFmtId="209" fontId="99" fillId="0" borderId="216" xfId="19" applyFont="1" applyBorder="1"/>
    <xf numFmtId="209" fontId="1" fillId="0" borderId="60" xfId="18"/>
    <xf numFmtId="10" fontId="99" fillId="43" borderId="263" xfId="20" applyNumberFormat="1" applyFont="1" applyFill="1" applyBorder="1" applyAlignment="1">
      <alignment horizontal="center"/>
    </xf>
    <xf numFmtId="209" fontId="98" fillId="0" borderId="60" xfId="19" applyFont="1"/>
    <xf numFmtId="209" fontId="98" fillId="0" borderId="60" xfId="19" applyFont="1" applyAlignment="1">
      <alignment horizontal="center" vertical="center"/>
    </xf>
    <xf numFmtId="2" fontId="98" fillId="0" borderId="60" xfId="19" applyNumberFormat="1" applyFont="1" applyAlignment="1">
      <alignment horizontal="center"/>
    </xf>
    <xf numFmtId="209" fontId="98" fillId="0" borderId="226" xfId="19" applyFont="1" applyBorder="1"/>
    <xf numFmtId="209" fontId="99" fillId="0" borderId="226" xfId="19" applyFont="1" applyBorder="1"/>
    <xf numFmtId="209" fontId="98" fillId="0" borderId="211" xfId="18" applyFont="1" applyBorder="1" applyAlignment="1">
      <alignment horizontal="right"/>
    </xf>
    <xf numFmtId="10" fontId="98" fillId="0" borderId="211" xfId="20" applyNumberFormat="1" applyFont="1" applyBorder="1" applyAlignment="1">
      <alignment horizontal="center" vertical="center"/>
    </xf>
    <xf numFmtId="2" fontId="98" fillId="0" borderId="211" xfId="18" applyNumberFormat="1" applyFont="1" applyBorder="1" applyAlignment="1">
      <alignment horizontal="center"/>
    </xf>
    <xf numFmtId="209" fontId="1" fillId="0" borderId="211" xfId="18" applyBorder="1"/>
    <xf numFmtId="209" fontId="1" fillId="0" borderId="211" xfId="18" applyBorder="1" applyAlignment="1">
      <alignment horizontal="right"/>
    </xf>
    <xf numFmtId="10" fontId="1" fillId="0" borderId="211" xfId="20" applyNumberFormat="1" applyFont="1" applyBorder="1" applyAlignment="1">
      <alignment horizontal="center" vertical="center"/>
    </xf>
    <xf numFmtId="2" fontId="1" fillId="0" borderId="211" xfId="18" applyNumberFormat="1" applyBorder="1" applyAlignment="1">
      <alignment horizontal="center"/>
    </xf>
    <xf numFmtId="10" fontId="1" fillId="0" borderId="60" xfId="20" applyNumberFormat="1" applyFont="1"/>
    <xf numFmtId="209" fontId="1" fillId="0" borderId="261" xfId="19" applyBorder="1"/>
    <xf numFmtId="209" fontId="1" fillId="0" borderId="262" xfId="19" applyBorder="1"/>
    <xf numFmtId="2" fontId="1" fillId="0" borderId="262" xfId="19" applyNumberFormat="1" applyBorder="1" applyAlignment="1">
      <alignment horizontal="center" vertical="center"/>
    </xf>
    <xf numFmtId="2" fontId="1" fillId="0" borderId="262" xfId="19" applyNumberFormat="1" applyBorder="1" applyAlignment="1">
      <alignment horizontal="center"/>
    </xf>
    <xf numFmtId="209" fontId="1" fillId="0" borderId="256" xfId="19" applyBorder="1"/>
    <xf numFmtId="212" fontId="1" fillId="0" borderId="60" xfId="19" applyNumberFormat="1"/>
    <xf numFmtId="209" fontId="99" fillId="0" borderId="261" xfId="19" applyFont="1" applyBorder="1"/>
    <xf numFmtId="209" fontId="99" fillId="43" borderId="256" xfId="18" applyFont="1" applyFill="1" applyBorder="1"/>
    <xf numFmtId="213" fontId="1" fillId="0" borderId="60" xfId="19" applyNumberFormat="1"/>
    <xf numFmtId="10" fontId="99" fillId="0" borderId="60" xfId="19" applyNumberFormat="1" applyFont="1" applyAlignment="1">
      <alignment horizontal="center"/>
    </xf>
    <xf numFmtId="209" fontId="99" fillId="0" borderId="256" xfId="19" applyFont="1" applyBorder="1"/>
    <xf numFmtId="209" fontId="99" fillId="0" borderId="264" xfId="19" applyFont="1" applyBorder="1"/>
    <xf numFmtId="209" fontId="98" fillId="0" borderId="265" xfId="19" applyFont="1" applyBorder="1"/>
    <xf numFmtId="209" fontId="98" fillId="0" borderId="265" xfId="19" applyFont="1" applyBorder="1" applyAlignment="1">
      <alignment horizontal="center" vertical="center"/>
    </xf>
    <xf numFmtId="209" fontId="99" fillId="0" borderId="266" xfId="19" applyFont="1" applyBorder="1"/>
    <xf numFmtId="209" fontId="99" fillId="0" borderId="60" xfId="19" applyFont="1"/>
    <xf numFmtId="0" fontId="100" fillId="43" borderId="60" xfId="21" applyFont="1" applyFill="1"/>
    <xf numFmtId="0" fontId="101" fillId="43" borderId="60" xfId="21" applyFont="1" applyFill="1"/>
    <xf numFmtId="0" fontId="95" fillId="0" borderId="0" xfId="0" applyFont="1" applyAlignment="1">
      <alignment vertical="center"/>
    </xf>
    <xf numFmtId="0" fontId="1" fillId="0" borderId="0" xfId="0" applyFont="1" applyAlignment="1">
      <alignment vertical="center"/>
    </xf>
    <xf numFmtId="0" fontId="79" fillId="0" borderId="60" xfId="22" applyAlignment="1">
      <alignment horizontal="justify" vertical="center" wrapText="1"/>
    </xf>
    <xf numFmtId="0" fontId="0" fillId="0" borderId="60" xfId="0" applyBorder="1" applyAlignment="1">
      <alignment horizontal="center" vertical="center"/>
    </xf>
    <xf numFmtId="0" fontId="0" fillId="0" borderId="246" xfId="0" applyBorder="1" applyAlignment="1">
      <alignment horizontal="center" vertical="center"/>
    </xf>
    <xf numFmtId="0" fontId="1" fillId="0" borderId="246" xfId="0" applyFont="1" applyBorder="1" applyAlignment="1">
      <alignment vertical="center"/>
    </xf>
    <xf numFmtId="0" fontId="94" fillId="0" borderId="224" xfId="0" applyFont="1" applyBorder="1" applyAlignment="1">
      <alignment horizontal="center" vertical="center"/>
    </xf>
    <xf numFmtId="205" fontId="94" fillId="0" borderId="224" xfId="11" applyNumberFormat="1" applyFont="1" applyBorder="1" applyAlignment="1">
      <alignment horizontal="center" vertical="center"/>
    </xf>
    <xf numFmtId="205" fontId="94" fillId="0" borderId="225" xfId="11" applyNumberFormat="1" applyFont="1" applyBorder="1" applyAlignment="1">
      <alignment horizontal="center" vertical="center"/>
    </xf>
    <xf numFmtId="205" fontId="0" fillId="0" borderId="60" xfId="11" applyNumberFormat="1" applyFont="1" applyBorder="1" applyAlignment="1">
      <alignment horizontal="center" vertical="center"/>
    </xf>
    <xf numFmtId="205" fontId="0" fillId="0" borderId="226" xfId="11" applyNumberFormat="1" applyFont="1" applyBorder="1" applyAlignment="1">
      <alignment horizontal="center" vertical="center"/>
    </xf>
    <xf numFmtId="0" fontId="1" fillId="0" borderId="246" xfId="0" applyFont="1" applyBorder="1" applyAlignment="1">
      <alignment horizontal="center" vertical="center"/>
    </xf>
    <xf numFmtId="205" fontId="0" fillId="0" borderId="246" xfId="11" applyNumberFormat="1" applyFont="1" applyBorder="1" applyAlignment="1">
      <alignment horizontal="center" vertical="center"/>
    </xf>
    <xf numFmtId="205" fontId="0" fillId="0" borderId="250" xfId="11" applyNumberFormat="1" applyFont="1" applyBorder="1" applyAlignment="1">
      <alignment horizontal="center" vertical="center"/>
    </xf>
    <xf numFmtId="0" fontId="1" fillId="0" borderId="60" xfId="0" applyFont="1" applyBorder="1" applyAlignment="1">
      <alignment vertical="center"/>
    </xf>
    <xf numFmtId="192" fontId="0" fillId="0" borderId="60" xfId="0" applyNumberFormat="1" applyBorder="1" applyAlignment="1">
      <alignment horizontal="center" vertical="center"/>
    </xf>
    <xf numFmtId="0" fontId="1" fillId="0" borderId="60" xfId="0" applyFont="1" applyBorder="1" applyAlignment="1">
      <alignment vertical="center" wrapText="1"/>
    </xf>
    <xf numFmtId="0" fontId="95" fillId="0" borderId="60" xfId="0" applyFont="1" applyBorder="1" applyAlignment="1">
      <alignment vertical="center"/>
    </xf>
    <xf numFmtId="205" fontId="95" fillId="0" borderId="60" xfId="11" applyNumberFormat="1" applyFont="1" applyBorder="1" applyAlignment="1">
      <alignment vertical="center"/>
    </xf>
    <xf numFmtId="205" fontId="95" fillId="0" borderId="226" xfId="11" applyNumberFormat="1" applyFont="1" applyBorder="1" applyAlignment="1">
      <alignment vertical="center"/>
    </xf>
    <xf numFmtId="205" fontId="95" fillId="0" borderId="0" xfId="11" applyNumberFormat="1" applyFont="1" applyAlignment="1">
      <alignment vertical="center"/>
    </xf>
    <xf numFmtId="0" fontId="102" fillId="0" borderId="249" xfId="0" applyFont="1" applyBorder="1" applyAlignment="1">
      <alignment horizontal="center" vertical="center"/>
    </xf>
    <xf numFmtId="0" fontId="102" fillId="0" borderId="249" xfId="0" applyFont="1" applyBorder="1" applyAlignment="1">
      <alignment vertical="center"/>
    </xf>
    <xf numFmtId="0" fontId="22" fillId="0" borderId="224" xfId="0" applyFont="1" applyBorder="1" applyAlignment="1">
      <alignment vertical="center" wrapText="1"/>
    </xf>
    <xf numFmtId="0" fontId="22" fillId="0" borderId="224" xfId="0" applyFont="1" applyBorder="1" applyAlignment="1">
      <alignment vertical="center"/>
    </xf>
    <xf numFmtId="205" fontId="22" fillId="0" borderId="224" xfId="11" applyNumberFormat="1" applyFont="1" applyBorder="1" applyAlignment="1">
      <alignment vertical="center"/>
    </xf>
    <xf numFmtId="205" fontId="22" fillId="0" borderId="225" xfId="11" applyNumberFormat="1" applyFont="1" applyBorder="1" applyAlignment="1">
      <alignment vertical="center"/>
    </xf>
    <xf numFmtId="0" fontId="1" fillId="0" borderId="60" xfId="0" applyFont="1" applyBorder="1" applyAlignment="1">
      <alignment horizontal="center" vertical="center"/>
    </xf>
    <xf numFmtId="205" fontId="1" fillId="0" borderId="60" xfId="11" applyNumberFormat="1" applyFont="1" applyBorder="1" applyAlignment="1">
      <alignment vertical="center"/>
    </xf>
    <xf numFmtId="205" fontId="1" fillId="0" borderId="226" xfId="11" applyNumberFormat="1" applyFont="1" applyBorder="1" applyAlignment="1">
      <alignment vertical="center"/>
    </xf>
    <xf numFmtId="192" fontId="1" fillId="0" borderId="246" xfId="0" applyNumberFormat="1" applyFont="1" applyBorder="1" applyAlignment="1">
      <alignment horizontal="center" vertical="center"/>
    </xf>
    <xf numFmtId="205" fontId="1" fillId="0" borderId="246" xfId="11" applyNumberFormat="1" applyFont="1" applyBorder="1" applyAlignment="1">
      <alignment vertical="center"/>
    </xf>
    <xf numFmtId="205" fontId="1" fillId="0" borderId="250" xfId="11" applyNumberFormat="1" applyFont="1" applyBorder="1" applyAlignment="1">
      <alignment vertical="center"/>
    </xf>
    <xf numFmtId="0" fontId="22" fillId="0" borderId="223" xfId="0" applyFont="1" applyBorder="1" applyAlignment="1">
      <alignment vertical="center" wrapText="1"/>
    </xf>
    <xf numFmtId="205" fontId="1" fillId="0" borderId="0" xfId="11" applyNumberFormat="1" applyFont="1" applyFill="1" applyAlignment="1">
      <alignment vertical="center"/>
    </xf>
    <xf numFmtId="165" fontId="1" fillId="0" borderId="0" xfId="11" applyFont="1" applyFill="1" applyAlignment="1">
      <alignment vertical="center"/>
    </xf>
    <xf numFmtId="0" fontId="1" fillId="0" borderId="0" xfId="0" applyFont="1" applyAlignment="1">
      <alignment horizontal="center" vertical="center"/>
    </xf>
    <xf numFmtId="0" fontId="22" fillId="0" borderId="224" xfId="0" applyFont="1" applyBorder="1" applyAlignment="1">
      <alignment horizontal="center" vertical="center"/>
    </xf>
    <xf numFmtId="205" fontId="1" fillId="0" borderId="0" xfId="11" applyNumberFormat="1" applyFont="1" applyAlignment="1">
      <alignment vertical="center"/>
    </xf>
    <xf numFmtId="165" fontId="1" fillId="0" borderId="0" xfId="11" applyFont="1" applyAlignment="1">
      <alignment vertical="center"/>
    </xf>
    <xf numFmtId="0" fontId="1" fillId="0" borderId="249" xfId="0" applyFont="1" applyBorder="1" applyAlignment="1">
      <alignment vertical="center"/>
    </xf>
    <xf numFmtId="192" fontId="1" fillId="0" borderId="60" xfId="0" applyNumberFormat="1" applyFont="1" applyBorder="1" applyAlignment="1">
      <alignment horizontal="center" vertical="center"/>
    </xf>
    <xf numFmtId="165" fontId="1" fillId="0" borderId="0" xfId="0" applyNumberFormat="1" applyFont="1" applyAlignment="1">
      <alignment vertical="center"/>
    </xf>
    <xf numFmtId="0" fontId="1" fillId="0" borderId="245" xfId="0" applyFont="1" applyBorder="1" applyAlignment="1">
      <alignment vertical="center"/>
    </xf>
    <xf numFmtId="0" fontId="79" fillId="43" borderId="60" xfId="9" applyFill="1" applyAlignment="1" applyProtection="1">
      <alignment vertical="center"/>
      <protection hidden="1"/>
    </xf>
    <xf numFmtId="0" fontId="79" fillId="0" borderId="60" xfId="9" applyAlignment="1" applyProtection="1">
      <alignment vertical="center"/>
      <protection hidden="1"/>
    </xf>
    <xf numFmtId="0" fontId="94" fillId="43" borderId="60" xfId="9" applyFont="1" applyFill="1"/>
    <xf numFmtId="0" fontId="79" fillId="43" borderId="211" xfId="9" applyFill="1" applyBorder="1" applyAlignment="1" applyProtection="1">
      <alignment horizontal="left" vertical="center" indent="1"/>
      <protection hidden="1"/>
    </xf>
    <xf numFmtId="0" fontId="79" fillId="43" borderId="211" xfId="9" applyFill="1" applyBorder="1" applyAlignment="1" applyProtection="1">
      <alignment horizontal="right" vertical="center"/>
      <protection hidden="1"/>
    </xf>
    <xf numFmtId="0" fontId="79" fillId="43" borderId="60" xfId="9" applyFill="1" applyAlignment="1" applyProtection="1">
      <alignment horizontal="right" vertical="center"/>
      <protection hidden="1"/>
    </xf>
    <xf numFmtId="0" fontId="79" fillId="43" borderId="60" xfId="9" applyFill="1"/>
    <xf numFmtId="167" fontId="11" fillId="44" borderId="211" xfId="23" applyNumberFormat="1" applyFont="1" applyFill="1" applyBorder="1" applyAlignment="1" applyProtection="1">
      <alignment horizontal="right" vertical="center"/>
      <protection hidden="1"/>
    </xf>
    <xf numFmtId="167" fontId="11" fillId="43" borderId="60" xfId="23" applyNumberFormat="1" applyFont="1" applyFill="1" applyBorder="1" applyAlignment="1" applyProtection="1">
      <alignment horizontal="right" vertical="center"/>
      <protection hidden="1"/>
    </xf>
    <xf numFmtId="10" fontId="11" fillId="44" borderId="211" xfId="24" applyNumberFormat="1" applyFont="1" applyFill="1" applyBorder="1" applyAlignment="1" applyProtection="1">
      <alignment horizontal="right" vertical="center"/>
      <protection hidden="1"/>
    </xf>
    <xf numFmtId="167" fontId="79" fillId="0" borderId="60" xfId="9" applyNumberFormat="1" applyAlignment="1" applyProtection="1">
      <alignment vertical="center"/>
      <protection hidden="1"/>
    </xf>
    <xf numFmtId="0" fontId="103" fillId="0" borderId="60" xfId="25" applyAlignment="1" applyProtection="1">
      <alignment vertical="center"/>
      <protection hidden="1"/>
    </xf>
    <xf numFmtId="0" fontId="22" fillId="43" borderId="60" xfId="9" applyFont="1" applyFill="1" applyAlignment="1" applyProtection="1">
      <alignment vertical="center"/>
      <protection hidden="1"/>
    </xf>
    <xf numFmtId="0" fontId="22" fillId="43" borderId="211" xfId="9" applyFont="1" applyFill="1" applyBorder="1" applyAlignment="1" applyProtection="1">
      <alignment horizontal="left" vertical="center" indent="1"/>
      <protection hidden="1"/>
    </xf>
    <xf numFmtId="0" fontId="22" fillId="43" borderId="211" xfId="9" applyFont="1" applyFill="1" applyBorder="1" applyAlignment="1" applyProtection="1">
      <alignment horizontal="center" vertical="center"/>
      <protection hidden="1"/>
    </xf>
    <xf numFmtId="10" fontId="79" fillId="43" borderId="211" xfId="9" applyNumberFormat="1" applyFill="1" applyBorder="1"/>
    <xf numFmtId="215" fontId="79" fillId="0" borderId="60" xfId="9" applyNumberFormat="1" applyAlignment="1" applyProtection="1">
      <alignment vertical="center"/>
      <protection hidden="1"/>
    </xf>
    <xf numFmtId="0" fontId="94" fillId="43" borderId="215" xfId="9" applyFont="1" applyFill="1" applyBorder="1" applyAlignment="1" applyProtection="1">
      <alignment horizontal="left" vertical="center" wrapText="1"/>
      <protection hidden="1"/>
    </xf>
    <xf numFmtId="10" fontId="79" fillId="43" borderId="211" xfId="9" applyNumberFormat="1" applyFill="1" applyBorder="1" applyAlignment="1">
      <alignment horizontal="right"/>
    </xf>
    <xf numFmtId="0" fontId="79" fillId="43" borderId="267" xfId="9" applyFill="1" applyBorder="1" applyAlignment="1" applyProtection="1">
      <alignment horizontal="left" vertical="center" wrapText="1" indent="1"/>
      <protection hidden="1"/>
    </xf>
    <xf numFmtId="0" fontId="79" fillId="43" borderId="267" xfId="9" applyFill="1" applyBorder="1" applyAlignment="1" applyProtection="1">
      <alignment vertical="center"/>
      <protection hidden="1"/>
    </xf>
    <xf numFmtId="0" fontId="94" fillId="43" borderId="268" xfId="9" applyFont="1" applyFill="1" applyBorder="1" applyAlignment="1" applyProtection="1">
      <alignment horizontal="left" vertical="center" indent="1"/>
      <protection hidden="1"/>
    </xf>
    <xf numFmtId="0" fontId="79" fillId="43" borderId="262" xfId="9" applyFill="1" applyBorder="1" applyAlignment="1" applyProtection="1">
      <alignment vertical="center"/>
      <protection hidden="1"/>
    </xf>
    <xf numFmtId="216" fontId="94" fillId="43" borderId="211" xfId="9" applyNumberFormat="1" applyFont="1" applyFill="1" applyBorder="1" applyAlignment="1" applyProtection="1">
      <alignment vertical="center"/>
      <protection hidden="1"/>
    </xf>
    <xf numFmtId="2" fontId="8" fillId="0" borderId="210" xfId="0" applyNumberFormat="1" applyFont="1" applyBorder="1" applyAlignment="1">
      <alignment horizontal="center" vertical="center"/>
    </xf>
    <xf numFmtId="2" fontId="8" fillId="0" borderId="211" xfId="0" applyNumberFormat="1" applyFont="1" applyBorder="1" applyAlignment="1">
      <alignment horizontal="center" vertical="center"/>
    </xf>
    <xf numFmtId="2" fontId="8" fillId="0" borderId="227" xfId="0" applyNumberFormat="1" applyFont="1" applyBorder="1" applyAlignment="1">
      <alignment horizontal="center" vertical="center"/>
    </xf>
    <xf numFmtId="0" fontId="82" fillId="0" borderId="60" xfId="0" applyFont="1" applyBorder="1" applyAlignment="1">
      <alignment horizontal="center" vertical="center"/>
    </xf>
    <xf numFmtId="0" fontId="87" fillId="37" borderId="245" xfId="0" applyFont="1" applyFill="1" applyBorder="1" applyAlignment="1">
      <alignment horizontal="center" vertical="center"/>
    </xf>
    <xf numFmtId="0" fontId="87" fillId="37" borderId="246" xfId="0" applyFont="1" applyFill="1" applyBorder="1" applyAlignment="1">
      <alignment horizontal="center" vertical="center"/>
    </xf>
    <xf numFmtId="0" fontId="89" fillId="38" borderId="246" xfId="0" applyFont="1" applyFill="1" applyBorder="1" applyAlignment="1">
      <alignment vertical="center"/>
    </xf>
    <xf numFmtId="10" fontId="86" fillId="8" borderId="195" xfId="0" applyNumberFormat="1" applyFont="1" applyFill="1" applyBorder="1" applyAlignment="1">
      <alignment horizontal="right" vertical="center"/>
    </xf>
    <xf numFmtId="0" fontId="90" fillId="0" borderId="69" xfId="0" applyFont="1" applyBorder="1" applyAlignment="1">
      <alignment horizontal="right" vertical="center"/>
    </xf>
    <xf numFmtId="0" fontId="9" fillId="40" borderId="212" xfId="0" applyFont="1" applyFill="1" applyBorder="1" applyAlignment="1">
      <alignment horizontal="center" vertical="center"/>
    </xf>
    <xf numFmtId="0" fontId="9" fillId="40" borderId="213" xfId="0" applyFont="1" applyFill="1" applyBorder="1" applyAlignment="1">
      <alignment horizontal="center" vertical="center"/>
    </xf>
    <xf numFmtId="0" fontId="9" fillId="40" borderId="214" xfId="0" applyFont="1" applyFill="1" applyBorder="1" applyAlignment="1">
      <alignment horizontal="center" vertical="center"/>
    </xf>
    <xf numFmtId="0" fontId="91" fillId="36" borderId="221" xfId="0" applyFont="1" applyFill="1" applyBorder="1" applyAlignment="1">
      <alignment horizontal="center" vertical="center"/>
    </xf>
    <xf numFmtId="0" fontId="92" fillId="36" borderId="221" xfId="0" applyFont="1" applyFill="1" applyBorder="1" applyAlignment="1">
      <alignment horizontal="center" vertical="center"/>
    </xf>
    <xf numFmtId="0" fontId="92" fillId="36" borderId="222" xfId="0" applyFont="1" applyFill="1" applyBorder="1" applyAlignment="1">
      <alignment horizontal="center" vertical="center"/>
    </xf>
    <xf numFmtId="0" fontId="8" fillId="0" borderId="0" xfId="0" applyFont="1" applyAlignment="1">
      <alignment horizontal="center" vertical="center"/>
    </xf>
    <xf numFmtId="0" fontId="9" fillId="30" borderId="220" xfId="0" applyFont="1" applyFill="1" applyBorder="1" applyAlignment="1">
      <alignment horizontal="center" vertical="center"/>
    </xf>
    <xf numFmtId="0" fontId="9" fillId="30" borderId="221" xfId="0" applyFont="1" applyFill="1" applyBorder="1" applyAlignment="1">
      <alignment horizontal="center" vertical="center"/>
    </xf>
    <xf numFmtId="0" fontId="9" fillId="30" borderId="230" xfId="0" applyFont="1" applyFill="1" applyBorder="1" applyAlignment="1">
      <alignment horizontal="center" vertical="center"/>
    </xf>
    <xf numFmtId="0" fontId="9" fillId="0" borderId="17" xfId="0" applyFont="1" applyBorder="1" applyAlignment="1">
      <alignment horizontal="center"/>
    </xf>
    <xf numFmtId="0" fontId="10" fillId="0" borderId="18" xfId="0" applyFont="1" applyBorder="1"/>
    <xf numFmtId="0" fontId="10" fillId="0" borderId="19" xfId="0" applyFont="1" applyBorder="1"/>
    <xf numFmtId="167" fontId="11" fillId="0" borderId="18" xfId="0" applyNumberFormat="1" applyFont="1" applyBorder="1"/>
    <xf numFmtId="0" fontId="10" fillId="0" borderId="20" xfId="0" applyFont="1" applyBorder="1"/>
    <xf numFmtId="167" fontId="11" fillId="0" borderId="18" xfId="0" applyNumberFormat="1" applyFont="1" applyBorder="1" applyAlignment="1">
      <alignment horizontal="right"/>
    </xf>
    <xf numFmtId="0" fontId="8" fillId="0" borderId="21" xfId="0" applyFont="1" applyBorder="1" applyAlignment="1">
      <alignment horizontal="center"/>
    </xf>
    <xf numFmtId="0" fontId="0" fillId="0" borderId="0" xfId="0"/>
    <xf numFmtId="0" fontId="9" fillId="2" borderId="4" xfId="0" applyFont="1" applyFill="1" applyBorder="1" applyAlignment="1">
      <alignment horizontal="center" vertical="center"/>
    </xf>
    <xf numFmtId="0" fontId="10" fillId="0" borderId="5" xfId="0" applyFont="1" applyBorder="1"/>
    <xf numFmtId="166" fontId="9" fillId="0" borderId="11" xfId="0" applyNumberFormat="1" applyFont="1" applyBorder="1" applyAlignment="1">
      <alignment horizontal="center" vertical="center"/>
    </xf>
    <xf numFmtId="0" fontId="10" fillId="0" borderId="12" xfId="0" applyFont="1" applyBorder="1"/>
    <xf numFmtId="0" fontId="8" fillId="0" borderId="13" xfId="0" applyFont="1" applyBorder="1" applyAlignment="1">
      <alignment horizontal="center"/>
    </xf>
    <xf numFmtId="0" fontId="10" fillId="0" borderId="14" xfId="0" applyFont="1" applyBorder="1"/>
    <xf numFmtId="0" fontId="10" fillId="0" borderId="16" xfId="0" applyFont="1" applyBorder="1"/>
    <xf numFmtId="167" fontId="11" fillId="0" borderId="13" xfId="0" applyNumberFormat="1" applyFont="1" applyBorder="1"/>
    <xf numFmtId="0" fontId="8" fillId="0" borderId="17" xfId="0" applyFont="1" applyBorder="1" applyAlignment="1">
      <alignment horizontal="center"/>
    </xf>
    <xf numFmtId="167" fontId="11" fillId="0" borderId="17" xfId="0" applyNumberFormat="1" applyFont="1" applyBorder="1" applyAlignment="1">
      <alignment horizontal="right"/>
    </xf>
    <xf numFmtId="167" fontId="11" fillId="0" borderId="17" xfId="0" applyNumberFormat="1" applyFont="1" applyBorder="1"/>
    <xf numFmtId="167" fontId="11" fillId="0" borderId="14" xfId="0" applyNumberFormat="1" applyFont="1" applyBorder="1"/>
    <xf numFmtId="0" fontId="10" fillId="0" borderId="15" xfId="0" applyFont="1" applyBorder="1"/>
    <xf numFmtId="167" fontId="11" fillId="0" borderId="14" xfId="0" applyNumberFormat="1" applyFont="1" applyBorder="1" applyAlignment="1">
      <alignment horizontal="center" vertical="center"/>
    </xf>
    <xf numFmtId="167" fontId="11" fillId="0" borderId="14" xfId="0" applyNumberFormat="1" applyFont="1" applyBorder="1" applyAlignment="1">
      <alignment horizontal="center"/>
    </xf>
    <xf numFmtId="166" fontId="9" fillId="0" borderId="14" xfId="0" applyNumberFormat="1" applyFont="1" applyBorder="1" applyAlignment="1">
      <alignment horizontal="center" vertical="center"/>
    </xf>
    <xf numFmtId="0" fontId="7" fillId="0" borderId="0" xfId="0" applyFont="1" applyAlignment="1">
      <alignment horizontal="center"/>
    </xf>
    <xf numFmtId="0" fontId="9" fillId="0" borderId="1" xfId="0" applyFont="1" applyBorder="1" applyAlignment="1">
      <alignment horizontal="center" vertical="center"/>
    </xf>
    <xf numFmtId="0" fontId="10" fillId="0" borderId="2" xfId="0" applyFont="1" applyBorder="1"/>
    <xf numFmtId="0" fontId="10" fillId="0" borderId="3" xfId="0" applyFont="1" applyBorder="1"/>
    <xf numFmtId="0" fontId="10" fillId="0" borderId="8" xfId="0" applyFont="1" applyBorder="1"/>
    <xf numFmtId="0" fontId="10" fillId="0" borderId="9" xfId="0" applyFont="1" applyBorder="1"/>
    <xf numFmtId="0" fontId="10" fillId="0" borderId="10" xfId="0" applyFont="1" applyBorder="1"/>
    <xf numFmtId="0" fontId="9" fillId="3" borderId="4" xfId="0" applyFont="1" applyFill="1" applyBorder="1" applyAlignment="1">
      <alignment horizontal="center" vertical="center"/>
    </xf>
    <xf numFmtId="0" fontId="9" fillId="4" borderId="4" xfId="0" applyFont="1" applyFill="1" applyBorder="1" applyAlignment="1">
      <alignment horizontal="center" vertical="center"/>
    </xf>
    <xf numFmtId="0" fontId="10" fillId="0" borderId="6" xfId="0" applyFont="1" applyBorder="1"/>
    <xf numFmtId="0" fontId="9" fillId="5" borderId="7" xfId="0" applyFont="1" applyFill="1" applyBorder="1" applyAlignment="1">
      <alignment horizontal="center" vertical="center"/>
    </xf>
    <xf numFmtId="0" fontId="9" fillId="6" borderId="7" xfId="0" applyFont="1" applyFill="1" applyBorder="1" applyAlignment="1">
      <alignment horizontal="center" vertical="center"/>
    </xf>
    <xf numFmtId="0" fontId="9" fillId="7" borderId="7" xfId="0" applyFont="1" applyFill="1" applyBorder="1" applyAlignment="1">
      <alignment horizontal="center" vertical="center"/>
    </xf>
    <xf numFmtId="0" fontId="9" fillId="0" borderId="13" xfId="0" applyFont="1" applyBorder="1" applyAlignment="1">
      <alignment horizontal="center" vertical="center"/>
    </xf>
    <xf numFmtId="166" fontId="9" fillId="0" borderId="13" xfId="0" applyNumberFormat="1" applyFont="1" applyBorder="1" applyAlignment="1">
      <alignment horizontal="center" vertical="center"/>
    </xf>
    <xf numFmtId="0" fontId="9" fillId="10" borderId="37" xfId="0" applyFont="1" applyFill="1" applyBorder="1" applyAlignment="1">
      <alignment horizontal="center"/>
    </xf>
    <xf numFmtId="0" fontId="10" fillId="0" borderId="38" xfId="0" applyFont="1" applyBorder="1"/>
    <xf numFmtId="0" fontId="10" fillId="0" borderId="39" xfId="0" applyFont="1" applyBorder="1"/>
    <xf numFmtId="0" fontId="9" fillId="10" borderId="37" xfId="0" applyFont="1" applyFill="1" applyBorder="1" applyAlignment="1">
      <alignment horizontal="left"/>
    </xf>
    <xf numFmtId="182" fontId="8" fillId="10" borderId="76" xfId="0" applyNumberFormat="1" applyFont="1" applyFill="1" applyBorder="1" applyAlignment="1">
      <alignment horizontal="center" vertical="center"/>
    </xf>
    <xf numFmtId="0" fontId="10" fillId="0" borderId="68" xfId="0" applyFont="1" applyBorder="1"/>
    <xf numFmtId="0" fontId="21" fillId="8" borderId="30" xfId="0" applyFont="1" applyFill="1" applyBorder="1" applyAlignment="1">
      <alignment horizontal="center"/>
    </xf>
    <xf numFmtId="0" fontId="7" fillId="10" borderId="62" xfId="0" applyFont="1" applyFill="1" applyBorder="1" applyAlignment="1">
      <alignment horizontal="center" vertical="center"/>
    </xf>
    <xf numFmtId="0" fontId="10" fillId="0" borderId="63" xfId="0" applyFont="1" applyBorder="1"/>
    <xf numFmtId="0" fontId="10" fillId="0" borderId="64" xfId="0" applyFont="1" applyBorder="1"/>
    <xf numFmtId="182" fontId="8" fillId="10" borderId="54" xfId="0" applyNumberFormat="1" applyFont="1" applyFill="1" applyBorder="1" applyAlignment="1">
      <alignment horizontal="center" vertical="center"/>
    </xf>
    <xf numFmtId="0" fontId="9" fillId="10" borderId="30" xfId="0" applyFont="1" applyFill="1" applyBorder="1" applyAlignment="1">
      <alignment horizontal="center" vertical="center" wrapText="1"/>
    </xf>
    <xf numFmtId="0" fontId="9" fillId="10" borderId="52" xfId="0" applyFont="1" applyFill="1" applyBorder="1" applyAlignment="1">
      <alignment horizontal="center" vertical="center" wrapText="1"/>
    </xf>
    <xf numFmtId="0" fontId="10" fillId="0" borderId="53" xfId="0" applyFont="1" applyBorder="1"/>
    <xf numFmtId="0" fontId="10" fillId="0" borderId="55" xfId="0" applyFont="1" applyBorder="1"/>
    <xf numFmtId="0" fontId="10" fillId="0" borderId="56" xfId="0" applyFont="1" applyBorder="1"/>
    <xf numFmtId="0" fontId="10" fillId="0" borderId="58" xfId="0" applyFont="1" applyBorder="1"/>
    <xf numFmtId="0" fontId="9" fillId="10" borderId="52" xfId="0" applyFont="1" applyFill="1" applyBorder="1" applyAlignment="1">
      <alignment horizontal="center" vertical="center"/>
    </xf>
    <xf numFmtId="0" fontId="10" fillId="0" borderId="59" xfId="0" applyFont="1" applyBorder="1"/>
    <xf numFmtId="0" fontId="10" fillId="0" borderId="60" xfId="0" applyFont="1" applyBorder="1"/>
    <xf numFmtId="0" fontId="10" fillId="0" borderId="61" xfId="0" applyFont="1" applyBorder="1"/>
    <xf numFmtId="0" fontId="8" fillId="10" borderId="30" xfId="0" applyFont="1" applyFill="1" applyBorder="1" applyAlignment="1">
      <alignment horizontal="left"/>
    </xf>
    <xf numFmtId="0" fontId="14" fillId="9" borderId="37" xfId="0" applyFont="1" applyFill="1" applyBorder="1" applyAlignment="1">
      <alignment horizontal="center"/>
    </xf>
    <xf numFmtId="0" fontId="17" fillId="9" borderId="37" xfId="0" applyFont="1" applyFill="1" applyBorder="1" applyAlignment="1">
      <alignment horizontal="center"/>
    </xf>
    <xf numFmtId="0" fontId="9" fillId="10" borderId="30" xfId="0" applyFont="1" applyFill="1" applyBorder="1" applyAlignment="1">
      <alignment horizontal="center" vertical="center"/>
    </xf>
    <xf numFmtId="0" fontId="8" fillId="10" borderId="30" xfId="0" applyFont="1" applyFill="1" applyBorder="1" applyAlignment="1">
      <alignment horizontal="center"/>
    </xf>
    <xf numFmtId="0" fontId="8" fillId="10" borderId="44" xfId="0" applyFont="1" applyFill="1" applyBorder="1" applyAlignment="1">
      <alignment horizontal="left"/>
    </xf>
    <xf numFmtId="0" fontId="10" fillId="0" borderId="45" xfId="0" applyFont="1" applyBorder="1"/>
    <xf numFmtId="0" fontId="10" fillId="0" borderId="46" xfId="0" applyFont="1" applyBorder="1"/>
    <xf numFmtId="0" fontId="27" fillId="10" borderId="90" xfId="0" applyFont="1" applyFill="1" applyBorder="1" applyAlignment="1">
      <alignment horizontal="left" vertical="center"/>
    </xf>
    <xf numFmtId="0" fontId="10" fillId="0" borderId="91" xfId="0" applyFont="1" applyBorder="1"/>
    <xf numFmtId="0" fontId="28" fillId="10" borderId="93" xfId="0" applyFont="1" applyFill="1" applyBorder="1" applyAlignment="1">
      <alignment horizontal="center" vertical="center"/>
    </xf>
    <xf numFmtId="0" fontId="10" fillId="0" borderId="94" xfId="0" applyFont="1" applyBorder="1"/>
    <xf numFmtId="0" fontId="10" fillId="0" borderId="95" xfId="0" applyFont="1" applyBorder="1"/>
    <xf numFmtId="0" fontId="16" fillId="10" borderId="97" xfId="0" applyFont="1" applyFill="1" applyBorder="1" applyAlignment="1">
      <alignment horizontal="left" vertical="center"/>
    </xf>
    <xf numFmtId="0" fontId="16" fillId="10" borderId="107" xfId="0" applyFont="1" applyFill="1" applyBorder="1" applyAlignment="1">
      <alignment horizontal="left" vertical="center"/>
    </xf>
    <xf numFmtId="0" fontId="10" fillId="0" borderId="108" xfId="0" applyFont="1" applyBorder="1"/>
    <xf numFmtId="0" fontId="10" fillId="0" borderId="109" xfId="0" applyFont="1" applyBorder="1"/>
    <xf numFmtId="0" fontId="28" fillId="10" borderId="84" xfId="0" applyFont="1" applyFill="1" applyBorder="1" applyAlignment="1">
      <alignment horizontal="right" vertical="center"/>
    </xf>
    <xf numFmtId="0" fontId="10" fillId="0" borderId="87" xfId="0" applyFont="1" applyBorder="1"/>
    <xf numFmtId="0" fontId="10" fillId="0" borderId="88" xfId="0" applyFont="1" applyBorder="1"/>
    <xf numFmtId="0" fontId="28" fillId="10" borderId="90" xfId="0" applyFont="1" applyFill="1" applyBorder="1" applyAlignment="1">
      <alignment horizontal="right" vertical="center"/>
    </xf>
    <xf numFmtId="0" fontId="10" fillId="0" borderId="102" xfId="0" applyFont="1" applyBorder="1"/>
    <xf numFmtId="0" fontId="28" fillId="10" borderId="116" xfId="0" applyFont="1" applyFill="1" applyBorder="1" applyAlignment="1">
      <alignment horizontal="center" vertical="center"/>
    </xf>
    <xf numFmtId="0" fontId="16" fillId="10" borderId="37" xfId="0" applyFont="1" applyFill="1" applyBorder="1" applyAlignment="1">
      <alignment horizontal="left" vertical="center"/>
    </xf>
    <xf numFmtId="0" fontId="10" fillId="0" borderId="82" xfId="0" applyFont="1" applyBorder="1"/>
    <xf numFmtId="0" fontId="25" fillId="10" borderId="37" xfId="0" applyFont="1" applyFill="1" applyBorder="1" applyAlignment="1">
      <alignment horizontal="left" vertical="center" wrapText="1"/>
    </xf>
    <xf numFmtId="0" fontId="23" fillId="10" borderId="37" xfId="0" applyFont="1" applyFill="1" applyBorder="1" applyAlignment="1">
      <alignment horizontal="left" vertical="center" wrapText="1"/>
    </xf>
    <xf numFmtId="0" fontId="25" fillId="10" borderId="86" xfId="0" applyFont="1" applyFill="1" applyBorder="1" applyAlignment="1">
      <alignment horizontal="left" vertical="center"/>
    </xf>
    <xf numFmtId="0" fontId="25" fillId="10" borderId="90" xfId="0" applyFont="1" applyFill="1" applyBorder="1" applyAlignment="1">
      <alignment horizontal="right" vertical="center"/>
    </xf>
    <xf numFmtId="0" fontId="25" fillId="10" borderId="81" xfId="0" applyFont="1" applyFill="1" applyBorder="1" applyAlignment="1">
      <alignment horizontal="left" vertical="center"/>
    </xf>
    <xf numFmtId="0" fontId="25" fillId="10" borderId="84" xfId="0" applyFont="1" applyFill="1" applyBorder="1" applyAlignment="1">
      <alignment horizontal="left" vertical="center"/>
    </xf>
    <xf numFmtId="0" fontId="10" fillId="0" borderId="85" xfId="0" applyFont="1" applyBorder="1"/>
    <xf numFmtId="0" fontId="16" fillId="10" borderId="97" xfId="0" applyFont="1" applyFill="1" applyBorder="1" applyAlignment="1">
      <alignment horizontal="left" vertical="center" wrapText="1"/>
    </xf>
    <xf numFmtId="0" fontId="16" fillId="10" borderId="30" xfId="0" applyFont="1" applyFill="1" applyBorder="1" applyAlignment="1">
      <alignment horizontal="left" vertical="center"/>
    </xf>
    <xf numFmtId="0" fontId="16" fillId="10" borderId="134" xfId="0" applyFont="1" applyFill="1" applyBorder="1" applyAlignment="1">
      <alignment horizontal="left" vertical="center"/>
    </xf>
    <xf numFmtId="0" fontId="26" fillId="0" borderId="97" xfId="0" applyFont="1" applyBorder="1" applyAlignment="1">
      <alignment vertical="center"/>
    </xf>
    <xf numFmtId="0" fontId="16" fillId="10" borderId="30" xfId="0" applyFont="1" applyFill="1" applyBorder="1" applyAlignment="1">
      <alignment horizontal="left" vertical="center" wrapText="1"/>
    </xf>
    <xf numFmtId="0" fontId="26" fillId="0" borderId="97" xfId="0" applyFont="1" applyBorder="1" applyAlignment="1">
      <alignment horizontal="center" vertical="center"/>
    </xf>
    <xf numFmtId="0" fontId="28" fillId="10" borderId="97" xfId="0" applyFont="1" applyFill="1" applyBorder="1" applyAlignment="1">
      <alignment horizontal="center" vertical="center"/>
    </xf>
    <xf numFmtId="0" fontId="10" fillId="0" borderId="118" xfId="0" applyFont="1" applyBorder="1"/>
    <xf numFmtId="0" fontId="32" fillId="10" borderId="113" xfId="0" applyFont="1" applyFill="1" applyBorder="1" applyAlignment="1">
      <alignment horizontal="left" vertical="center"/>
    </xf>
    <xf numFmtId="0" fontId="10" fillId="0" borderId="114" xfId="0" applyFont="1" applyBorder="1"/>
    <xf numFmtId="0" fontId="28" fillId="10" borderId="90" xfId="0" applyFont="1" applyFill="1" applyBorder="1" applyAlignment="1">
      <alignment horizontal="center" vertical="center"/>
    </xf>
    <xf numFmtId="0" fontId="10" fillId="0" borderId="130" xfId="0" applyFont="1" applyBorder="1"/>
    <xf numFmtId="0" fontId="16" fillId="10" borderId="93" xfId="0" applyFont="1" applyFill="1" applyBorder="1" applyAlignment="1">
      <alignment horizontal="left" vertical="center"/>
    </xf>
    <xf numFmtId="0" fontId="16" fillId="0" borderId="97" xfId="0" applyFont="1" applyBorder="1" applyAlignment="1">
      <alignment horizontal="left" vertical="center" wrapText="1"/>
    </xf>
    <xf numFmtId="0" fontId="16" fillId="0" borderId="97" xfId="0" applyFont="1" applyBorder="1" applyAlignment="1">
      <alignment horizontal="left" vertical="center"/>
    </xf>
    <xf numFmtId="0" fontId="28" fillId="10" borderId="113" xfId="0" applyFont="1" applyFill="1" applyBorder="1" applyAlignment="1">
      <alignment horizontal="center" vertical="center"/>
    </xf>
    <xf numFmtId="0" fontId="10" fillId="0" borderId="135" xfId="0" applyFont="1" applyBorder="1"/>
    <xf numFmtId="0" fontId="28" fillId="10" borderId="136" xfId="0" applyFont="1" applyFill="1" applyBorder="1" applyAlignment="1">
      <alignment horizontal="center" vertical="center"/>
    </xf>
    <xf numFmtId="193" fontId="16" fillId="8" borderId="97" xfId="0" applyNumberFormat="1" applyFont="1" applyFill="1" applyBorder="1" applyAlignment="1">
      <alignment horizontal="left" vertical="center"/>
    </xf>
    <xf numFmtId="0" fontId="16" fillId="8" borderId="97" xfId="0" applyFont="1" applyFill="1" applyBorder="1" applyAlignment="1">
      <alignment horizontal="left" vertical="center"/>
    </xf>
    <xf numFmtId="0" fontId="16" fillId="8" borderId="107" xfId="0" applyFont="1" applyFill="1" applyBorder="1" applyAlignment="1">
      <alignment horizontal="left" vertical="center"/>
    </xf>
    <xf numFmtId="0" fontId="25" fillId="8" borderId="81" xfId="0" applyFont="1" applyFill="1" applyBorder="1" applyAlignment="1">
      <alignment horizontal="left" vertical="center"/>
    </xf>
    <xf numFmtId="0" fontId="25" fillId="8" borderId="84" xfId="0" applyFont="1" applyFill="1" applyBorder="1" applyAlignment="1">
      <alignment horizontal="left" vertical="center"/>
    </xf>
    <xf numFmtId="0" fontId="35" fillId="8" borderId="90" xfId="0" applyFont="1" applyFill="1" applyBorder="1" applyAlignment="1">
      <alignment horizontal="left" vertical="center"/>
    </xf>
    <xf numFmtId="0" fontId="28" fillId="8" borderId="93" xfId="0" applyFont="1" applyFill="1" applyBorder="1" applyAlignment="1">
      <alignment horizontal="center" vertical="center"/>
    </xf>
    <xf numFmtId="0" fontId="28" fillId="8" borderId="84" xfId="0" applyFont="1" applyFill="1" applyBorder="1" applyAlignment="1">
      <alignment horizontal="right" vertical="center"/>
    </xf>
    <xf numFmtId="0" fontId="25" fillId="8" borderId="90" xfId="0" applyFont="1" applyFill="1" applyBorder="1" applyAlignment="1">
      <alignment horizontal="right" vertical="center"/>
    </xf>
    <xf numFmtId="0" fontId="28" fillId="8" borderId="90" xfId="0" applyFont="1" applyFill="1" applyBorder="1" applyAlignment="1">
      <alignment horizontal="right" vertical="center"/>
    </xf>
    <xf numFmtId="0" fontId="40" fillId="8" borderId="113" xfId="0" applyFont="1" applyFill="1" applyBorder="1" applyAlignment="1">
      <alignment horizontal="left" vertical="center"/>
    </xf>
    <xf numFmtId="0" fontId="28" fillId="8" borderId="116" xfId="0" applyFont="1" applyFill="1" applyBorder="1" applyAlignment="1">
      <alignment horizontal="center" vertical="center"/>
    </xf>
    <xf numFmtId="0" fontId="25" fillId="8" borderId="37" xfId="0" applyFont="1" applyFill="1" applyBorder="1" applyAlignment="1">
      <alignment horizontal="left" vertical="center" wrapText="1"/>
    </xf>
    <xf numFmtId="0" fontId="23" fillId="8" borderId="37" xfId="0" applyFont="1" applyFill="1" applyBorder="1" applyAlignment="1">
      <alignment horizontal="left" vertical="center" wrapText="1"/>
    </xf>
    <xf numFmtId="0" fontId="25" fillId="8" borderId="86" xfId="0" applyFont="1" applyFill="1" applyBorder="1" applyAlignment="1">
      <alignment horizontal="left" vertical="center"/>
    </xf>
    <xf numFmtId="0" fontId="16" fillId="8" borderId="37" xfId="0" applyFont="1" applyFill="1" applyBorder="1" applyAlignment="1">
      <alignment horizontal="left" vertical="center"/>
    </xf>
    <xf numFmtId="0" fontId="16" fillId="10" borderId="97" xfId="0" applyFont="1" applyFill="1" applyBorder="1" applyAlignment="1">
      <alignment vertical="center"/>
    </xf>
    <xf numFmtId="0" fontId="8" fillId="10" borderId="97" xfId="0" applyFont="1" applyFill="1" applyBorder="1" applyAlignment="1">
      <alignment horizontal="left" vertical="center"/>
    </xf>
    <xf numFmtId="0" fontId="10" fillId="0" borderId="125" xfId="0" applyFont="1" applyBorder="1"/>
    <xf numFmtId="0" fontId="25" fillId="10" borderId="126" xfId="0" applyFont="1" applyFill="1" applyBorder="1" applyAlignment="1">
      <alignment horizontal="left" vertical="center"/>
    </xf>
    <xf numFmtId="0" fontId="10" fillId="0" borderId="127" xfId="0" applyFont="1" applyBorder="1"/>
    <xf numFmtId="0" fontId="26" fillId="0" borderId="30" xfId="0" applyFont="1" applyBorder="1" applyAlignment="1">
      <alignment horizontal="center" vertical="center"/>
    </xf>
    <xf numFmtId="0" fontId="16" fillId="10" borderId="107" xfId="0" applyFont="1" applyFill="1" applyBorder="1" applyAlignment="1">
      <alignment vertical="center"/>
    </xf>
    <xf numFmtId="0" fontId="16" fillId="10" borderId="97" xfId="0" applyFont="1" applyFill="1" applyBorder="1" applyAlignment="1">
      <alignment horizontal="center" vertical="center"/>
    </xf>
    <xf numFmtId="0" fontId="41" fillId="13" borderId="1" xfId="0" applyFont="1" applyFill="1" applyBorder="1" applyAlignment="1">
      <alignment horizontal="center" vertical="center"/>
    </xf>
    <xf numFmtId="0" fontId="10" fillId="0" borderId="139" xfId="0" applyFont="1" applyBorder="1"/>
    <xf numFmtId="0" fontId="10" fillId="0" borderId="21" xfId="0" applyFont="1" applyBorder="1"/>
    <xf numFmtId="0" fontId="10" fillId="0" borderId="22" xfId="0" applyFont="1" applyBorder="1"/>
    <xf numFmtId="0" fontId="10" fillId="0" borderId="140" xfId="0" applyFont="1" applyBorder="1"/>
    <xf numFmtId="0" fontId="10" fillId="0" borderId="141" xfId="0" applyFont="1" applyBorder="1"/>
    <xf numFmtId="0" fontId="10" fillId="0" borderId="142" xfId="0" applyFont="1" applyBorder="1"/>
    <xf numFmtId="0" fontId="48" fillId="0" borderId="1" xfId="0" applyFont="1" applyBorder="1" applyAlignment="1">
      <alignment horizontal="center" vertical="center"/>
    </xf>
    <xf numFmtId="0" fontId="49" fillId="13" borderId="62" xfId="0" applyFont="1" applyFill="1" applyBorder="1" applyAlignment="1">
      <alignment horizontal="center"/>
    </xf>
    <xf numFmtId="0" fontId="64" fillId="0" borderId="62" xfId="0" applyFont="1" applyBorder="1" applyAlignment="1">
      <alignment horizontal="left" vertical="center" wrapText="1"/>
    </xf>
    <xf numFmtId="0" fontId="66" fillId="0" borderId="63" xfId="0" applyFont="1" applyBorder="1" applyAlignment="1">
      <alignment horizontal="left" vertical="center" wrapText="1"/>
    </xf>
    <xf numFmtId="4" fontId="46" fillId="0" borderId="62" xfId="0" applyNumberFormat="1" applyFont="1" applyBorder="1" applyAlignment="1">
      <alignment horizontal="center" vertical="center" wrapText="1"/>
    </xf>
    <xf numFmtId="0" fontId="61" fillId="13" borderId="62" xfId="0" applyFont="1" applyFill="1" applyBorder="1" applyAlignment="1">
      <alignment horizontal="center" vertical="center" wrapText="1"/>
    </xf>
    <xf numFmtId="0" fontId="46" fillId="0" borderId="62" xfId="0" applyFont="1" applyBorder="1" applyAlignment="1">
      <alignment horizontal="left" vertical="center" wrapText="1"/>
    </xf>
    <xf numFmtId="178" fontId="48" fillId="0" borderId="62" xfId="0" applyNumberFormat="1" applyFont="1" applyBorder="1" applyAlignment="1">
      <alignment horizontal="center" vertical="center" wrapText="1"/>
    </xf>
    <xf numFmtId="0" fontId="62" fillId="0" borderId="1" xfId="0" applyFont="1" applyBorder="1" applyAlignment="1">
      <alignment horizontal="center" vertical="center" wrapText="1"/>
    </xf>
    <xf numFmtId="0" fontId="48" fillId="0" borderId="62" xfId="0" applyFont="1" applyBorder="1" applyAlignment="1">
      <alignment horizontal="left" vertical="center" wrapText="1"/>
    </xf>
    <xf numFmtId="0" fontId="48" fillId="0" borderId="62" xfId="0" applyFont="1" applyBorder="1" applyAlignment="1">
      <alignment horizontal="center" vertical="center" wrapText="1"/>
    </xf>
    <xf numFmtId="0" fontId="9" fillId="28" borderId="184" xfId="0" applyFont="1" applyFill="1" applyBorder="1" applyAlignment="1">
      <alignment horizontal="center" vertical="center"/>
    </xf>
    <xf numFmtId="0" fontId="10" fillId="0" borderId="185" xfId="0" applyFont="1" applyBorder="1"/>
    <xf numFmtId="0" fontId="9" fillId="0" borderId="0" xfId="0" applyFont="1" applyAlignment="1">
      <alignment horizontal="center" vertical="center"/>
    </xf>
    <xf numFmtId="0" fontId="9" fillId="8" borderId="37" xfId="0" applyFont="1" applyFill="1" applyBorder="1" applyAlignment="1">
      <alignment horizontal="center" vertical="center"/>
    </xf>
    <xf numFmtId="0" fontId="9" fillId="29" borderId="170" xfId="0" applyFont="1" applyFill="1" applyBorder="1" applyAlignment="1">
      <alignment horizontal="right" vertical="center"/>
    </xf>
    <xf numFmtId="0" fontId="9" fillId="29" borderId="170" xfId="0" applyFont="1" applyFill="1" applyBorder="1" applyAlignment="1">
      <alignment horizontal="center" vertical="center"/>
    </xf>
    <xf numFmtId="0" fontId="9" fillId="30" borderId="62" xfId="0" applyFont="1" applyFill="1" applyBorder="1" applyAlignment="1">
      <alignment horizontal="center" vertical="center"/>
    </xf>
    <xf numFmtId="0" fontId="10" fillId="0" borderId="180" xfId="0" applyFont="1" applyBorder="1"/>
    <xf numFmtId="10" fontId="9" fillId="8" borderId="172" xfId="0" applyNumberFormat="1" applyFont="1" applyFill="1" applyBorder="1" applyAlignment="1">
      <alignment horizontal="center" vertical="center"/>
    </xf>
    <xf numFmtId="0" fontId="10" fillId="0" borderId="181" xfId="0" applyFont="1" applyBorder="1"/>
    <xf numFmtId="0" fontId="9" fillId="29" borderId="179" xfId="0" applyFont="1" applyFill="1" applyBorder="1" applyAlignment="1">
      <alignment horizontal="center" vertical="center" wrapText="1"/>
    </xf>
    <xf numFmtId="0" fontId="10" fillId="0" borderId="160" xfId="0" applyFont="1" applyBorder="1"/>
    <xf numFmtId="0" fontId="10" fillId="0" borderId="177" xfId="0" applyFont="1" applyBorder="1"/>
    <xf numFmtId="0" fontId="9" fillId="29" borderId="176" xfId="0" applyFont="1" applyFill="1" applyBorder="1" applyAlignment="1">
      <alignment horizontal="center" vertical="center" wrapText="1"/>
    </xf>
    <xf numFmtId="0" fontId="9" fillId="0" borderId="0" xfId="0" applyFont="1" applyAlignment="1">
      <alignment horizontal="left" vertical="center"/>
    </xf>
    <xf numFmtId="0" fontId="9" fillId="29" borderId="175" xfId="0" applyFont="1" applyFill="1" applyBorder="1" applyAlignment="1">
      <alignment horizontal="center" vertical="center"/>
    </xf>
    <xf numFmtId="0" fontId="10" fillId="0" borderId="173" xfId="0" applyFont="1" applyBorder="1"/>
    <xf numFmtId="0" fontId="10" fillId="0" borderId="174" xfId="0" applyFont="1" applyBorder="1"/>
    <xf numFmtId="0" fontId="9" fillId="29" borderId="171" xfId="0" applyFont="1" applyFill="1" applyBorder="1" applyAlignment="1">
      <alignment horizontal="center" vertical="center"/>
    </xf>
    <xf numFmtId="0" fontId="9" fillId="29" borderId="176" xfId="0" applyFont="1" applyFill="1" applyBorder="1" applyAlignment="1">
      <alignment horizontal="center" vertical="center"/>
    </xf>
    <xf numFmtId="0" fontId="7" fillId="8" borderId="62" xfId="0" applyFont="1" applyFill="1" applyBorder="1" applyAlignment="1">
      <alignment horizontal="center" vertical="center" wrapText="1"/>
    </xf>
    <xf numFmtId="0" fontId="22" fillId="0" borderId="62" xfId="0" applyFont="1" applyBorder="1" applyAlignment="1">
      <alignment horizontal="left" vertical="center"/>
    </xf>
    <xf numFmtId="0" fontId="62" fillId="28" borderId="62" xfId="0" applyFont="1" applyFill="1" applyBorder="1" applyAlignment="1">
      <alignment horizontal="center" vertical="center"/>
    </xf>
    <xf numFmtId="0" fontId="46" fillId="28" borderId="4" xfId="0" applyFont="1" applyFill="1" applyBorder="1" applyAlignment="1">
      <alignment horizontal="center" vertical="center"/>
    </xf>
    <xf numFmtId="0" fontId="10" fillId="0" borderId="186" xfId="0" applyFont="1" applyBorder="1"/>
    <xf numFmtId="0" fontId="69" fillId="31" borderId="62" xfId="0" applyFont="1" applyFill="1" applyBorder="1" applyAlignment="1">
      <alignment horizontal="center" vertical="center"/>
    </xf>
    <xf numFmtId="0" fontId="8" fillId="0" borderId="13" xfId="0" applyFont="1" applyBorder="1" applyAlignment="1">
      <alignment horizontal="left" vertical="center" wrapText="1"/>
    </xf>
    <xf numFmtId="0" fontId="8" fillId="0" borderId="17" xfId="0" applyFont="1" applyBorder="1" applyAlignment="1">
      <alignment horizontal="left" vertical="center" wrapText="1"/>
    </xf>
    <xf numFmtId="0" fontId="10" fillId="0" borderId="188" xfId="0" applyFont="1" applyBorder="1"/>
    <xf numFmtId="0" fontId="8" fillId="0" borderId="13" xfId="0" applyFont="1" applyBorder="1" applyAlignment="1">
      <alignment horizontal="left" vertical="center"/>
    </xf>
    <xf numFmtId="0" fontId="9" fillId="8" borderId="172" xfId="0" applyFont="1" applyFill="1" applyBorder="1" applyAlignment="1">
      <alignment horizontal="center" vertical="center"/>
    </xf>
    <xf numFmtId="0" fontId="9" fillId="28" borderId="62" xfId="0" applyFont="1" applyFill="1" applyBorder="1" applyAlignment="1">
      <alignment horizontal="center" vertical="center"/>
    </xf>
    <xf numFmtId="0" fontId="9" fillId="0" borderId="4" xfId="0" applyFont="1" applyBorder="1" applyAlignment="1">
      <alignment horizontal="center" vertical="center"/>
    </xf>
    <xf numFmtId="0" fontId="10" fillId="0" borderId="27" xfId="0" applyFont="1" applyBorder="1"/>
    <xf numFmtId="0" fontId="9" fillId="30" borderId="62" xfId="0" applyFont="1" applyFill="1" applyBorder="1" applyAlignment="1">
      <alignment horizontal="right" vertical="center"/>
    </xf>
    <xf numFmtId="0" fontId="10" fillId="0" borderId="194" xfId="0" applyFont="1" applyBorder="1"/>
    <xf numFmtId="0" fontId="69" fillId="30" borderId="62" xfId="0" applyFont="1" applyFill="1" applyBorder="1" applyAlignment="1">
      <alignment horizontal="right" vertical="center"/>
    </xf>
    <xf numFmtId="0" fontId="9" fillId="28" borderId="62" xfId="0" applyFont="1" applyFill="1" applyBorder="1" applyAlignment="1">
      <alignment horizontal="right" vertical="center"/>
    </xf>
    <xf numFmtId="10" fontId="9" fillId="8" borderId="172" xfId="0" applyNumberFormat="1" applyFont="1" applyFill="1" applyBorder="1" applyAlignment="1">
      <alignment horizontal="right" vertical="center"/>
    </xf>
    <xf numFmtId="0" fontId="10" fillId="0" borderId="189" xfId="0" applyFont="1" applyBorder="1"/>
    <xf numFmtId="0" fontId="9" fillId="28" borderId="191" xfId="0" applyFont="1" applyFill="1" applyBorder="1" applyAlignment="1">
      <alignment horizontal="right" vertical="center"/>
    </xf>
    <xf numFmtId="0" fontId="10" fillId="0" borderId="192" xfId="0" applyFont="1" applyBorder="1"/>
    <xf numFmtId="0" fontId="10" fillId="0" borderId="193" xfId="0" applyFont="1" applyBorder="1"/>
    <xf numFmtId="0" fontId="9" fillId="30" borderId="191" xfId="0" applyFont="1" applyFill="1" applyBorder="1" applyAlignment="1">
      <alignment horizontal="right" vertical="center"/>
    </xf>
    <xf numFmtId="0" fontId="62" fillId="0" borderId="0" xfId="0" applyFont="1" applyAlignment="1">
      <alignment horizontal="center" vertical="center"/>
    </xf>
    <xf numFmtId="184" fontId="66" fillId="0" borderId="161" xfId="0" applyNumberFormat="1" applyFont="1" applyBorder="1" applyAlignment="1">
      <alignment vertical="center"/>
    </xf>
    <xf numFmtId="0" fontId="10" fillId="0" borderId="198" xfId="0" applyFont="1" applyBorder="1"/>
    <xf numFmtId="184" fontId="66" fillId="0" borderId="1" xfId="0" applyNumberFormat="1" applyFont="1" applyBorder="1" applyAlignment="1">
      <alignment horizontal="center" vertical="center"/>
    </xf>
    <xf numFmtId="203" fontId="62" fillId="0" borderId="161" xfId="0" applyNumberFormat="1" applyFont="1" applyBorder="1" applyAlignment="1">
      <alignment horizontal="center" vertical="center"/>
    </xf>
    <xf numFmtId="0" fontId="66" fillId="0" borderId="62" xfId="0" applyFont="1" applyBorder="1" applyAlignment="1">
      <alignment horizontal="center" vertical="center"/>
    </xf>
    <xf numFmtId="0" fontId="68" fillId="0" borderId="161" xfId="0" applyFont="1" applyBorder="1" applyAlignment="1">
      <alignment vertical="center" wrapText="1"/>
    </xf>
    <xf numFmtId="0" fontId="34" fillId="0" borderId="161" xfId="0" applyFont="1" applyBorder="1" applyAlignment="1">
      <alignment horizontal="right" vertical="center" wrapText="1"/>
    </xf>
    <xf numFmtId="0" fontId="10" fillId="0" borderId="162" xfId="0" applyFont="1" applyBorder="1"/>
    <xf numFmtId="184" fontId="66" fillId="0" borderId="21" xfId="0" applyNumberFormat="1" applyFont="1" applyBorder="1" applyAlignment="1">
      <alignment vertical="center"/>
    </xf>
    <xf numFmtId="0" fontId="62" fillId="0" borderId="161" xfId="0" applyFont="1" applyBorder="1" applyAlignment="1">
      <alignment horizontal="center" vertical="center" wrapText="1"/>
    </xf>
    <xf numFmtId="0" fontId="34" fillId="0" borderId="161" xfId="0" applyFont="1" applyBorder="1" applyAlignment="1">
      <alignment horizontal="center" vertical="center" wrapText="1"/>
    </xf>
    <xf numFmtId="0" fontId="62" fillId="13" borderId="191" xfId="0" applyFont="1" applyFill="1" applyBorder="1" applyAlignment="1">
      <alignment horizontal="center" vertical="center" wrapText="1"/>
    </xf>
    <xf numFmtId="0" fontId="10" fillId="0" borderId="197" xfId="0" applyFont="1" applyBorder="1"/>
    <xf numFmtId="0" fontId="62" fillId="13" borderId="62" xfId="0" applyFont="1" applyFill="1" applyBorder="1" applyAlignment="1">
      <alignment horizontal="left" vertical="center" wrapText="1"/>
    </xf>
    <xf numFmtId="0" fontId="49" fillId="33" borderId="62" xfId="0" applyFont="1" applyFill="1" applyBorder="1" applyAlignment="1">
      <alignment horizontal="center" vertical="center" wrapText="1"/>
    </xf>
    <xf numFmtId="0" fontId="26" fillId="0" borderId="0" xfId="0" applyFont="1" applyAlignment="1">
      <alignment horizontal="center" vertical="center"/>
    </xf>
    <xf numFmtId="0" fontId="62" fillId="31" borderId="62" xfId="0" applyFont="1" applyFill="1" applyBorder="1" applyAlignment="1">
      <alignment horizontal="center" vertical="center" wrapText="1"/>
    </xf>
    <xf numFmtId="0" fontId="34" fillId="29" borderId="62" xfId="0" applyFont="1" applyFill="1" applyBorder="1" applyAlignment="1">
      <alignment horizontal="center" vertical="center"/>
    </xf>
    <xf numFmtId="0" fontId="49" fillId="29" borderId="62" xfId="0" applyFont="1" applyFill="1" applyBorder="1" applyAlignment="1">
      <alignment horizontal="center" vertical="center"/>
    </xf>
    <xf numFmtId="0" fontId="34" fillId="28" borderId="191" xfId="0" applyFont="1" applyFill="1" applyBorder="1" applyAlignment="1">
      <alignment horizontal="center" vertical="center"/>
    </xf>
    <xf numFmtId="0" fontId="10" fillId="0" borderId="202" xfId="0" applyFont="1" applyBorder="1"/>
    <xf numFmtId="0" fontId="49" fillId="28" borderId="62" xfId="0" applyFont="1" applyFill="1" applyBorder="1" applyAlignment="1">
      <alignment horizontal="center" vertical="center"/>
    </xf>
    <xf numFmtId="0" fontId="62" fillId="31" borderId="62" xfId="0" applyFont="1" applyFill="1" applyBorder="1" applyAlignment="1">
      <alignment horizontal="center" vertical="center"/>
    </xf>
    <xf numFmtId="0" fontId="49" fillId="28" borderId="17" xfId="0" applyFont="1" applyFill="1" applyBorder="1" applyAlignment="1">
      <alignment horizontal="center" vertical="center"/>
    </xf>
    <xf numFmtId="0" fontId="34" fillId="28" borderId="62" xfId="0" applyFont="1" applyFill="1" applyBorder="1" applyAlignment="1">
      <alignment horizontal="center" vertical="center"/>
    </xf>
    <xf numFmtId="0" fontId="49" fillId="33" borderId="208" xfId="0" applyFont="1" applyFill="1" applyBorder="1" applyAlignment="1">
      <alignment horizontal="center" vertical="center" wrapText="1"/>
    </xf>
    <xf numFmtId="0" fontId="49" fillId="28" borderId="62" xfId="0" applyFont="1" applyFill="1" applyBorder="1" applyAlignment="1">
      <alignment horizontal="right" vertical="center"/>
    </xf>
    <xf numFmtId="0" fontId="49" fillId="28" borderId="191" xfId="0" applyFont="1" applyFill="1" applyBorder="1" applyAlignment="1">
      <alignment horizontal="center" vertical="center"/>
    </xf>
    <xf numFmtId="0" fontId="49" fillId="28" borderId="62" xfId="0" applyFont="1" applyFill="1" applyBorder="1" applyAlignment="1">
      <alignment horizontal="center" vertical="center" wrapText="1"/>
    </xf>
    <xf numFmtId="0" fontId="34" fillId="31" borderId="191" xfId="0" applyFont="1" applyFill="1" applyBorder="1" applyAlignment="1">
      <alignment horizontal="center" vertical="center"/>
    </xf>
    <xf numFmtId="0" fontId="62" fillId="31" borderId="17" xfId="0" applyFont="1" applyFill="1" applyBorder="1" applyAlignment="1">
      <alignment horizontal="center" vertical="center"/>
    </xf>
    <xf numFmtId="0" fontId="10" fillId="0" borderId="200" xfId="0" applyFont="1" applyBorder="1"/>
    <xf numFmtId="0" fontId="49" fillId="33" borderId="62" xfId="0" applyFont="1" applyFill="1" applyBorder="1" applyAlignment="1">
      <alignment horizontal="center" vertical="center"/>
    </xf>
    <xf numFmtId="0" fontId="34" fillId="29" borderId="191" xfId="0" applyFont="1" applyFill="1" applyBorder="1" applyAlignment="1">
      <alignment horizontal="center" vertical="center"/>
    </xf>
    <xf numFmtId="209" fontId="96" fillId="0" borderId="223" xfId="18" applyFont="1" applyBorder="1" applyAlignment="1">
      <alignment horizontal="center" vertical="center"/>
    </xf>
    <xf numFmtId="209" fontId="96" fillId="0" borderId="224" xfId="18" applyFont="1" applyBorder="1" applyAlignment="1">
      <alignment horizontal="center" vertical="center"/>
    </xf>
    <xf numFmtId="209" fontId="96" fillId="0" borderId="225" xfId="18" applyFont="1" applyBorder="1" applyAlignment="1">
      <alignment horizontal="center" vertical="center"/>
    </xf>
    <xf numFmtId="209" fontId="96" fillId="0" borderId="245" xfId="18" applyFont="1" applyBorder="1" applyAlignment="1">
      <alignment horizontal="center" vertical="center"/>
    </xf>
    <xf numFmtId="209" fontId="96" fillId="0" borderId="246" xfId="18" applyFont="1" applyBorder="1" applyAlignment="1">
      <alignment horizontal="center" vertical="center"/>
    </xf>
    <xf numFmtId="209" fontId="96" fillId="0" borderId="250" xfId="18" applyFont="1" applyBorder="1" applyAlignment="1">
      <alignment horizontal="center" vertical="center"/>
    </xf>
    <xf numFmtId="209" fontId="1" fillId="43" borderId="254" xfId="19" applyFill="1" applyBorder="1" applyAlignment="1">
      <alignment horizontal="left" vertical="center" wrapText="1"/>
    </xf>
    <xf numFmtId="209" fontId="1" fillId="43" borderId="257" xfId="19" applyFill="1" applyBorder="1" applyAlignment="1">
      <alignment horizontal="left" vertical="center" wrapText="1"/>
    </xf>
    <xf numFmtId="209" fontId="1" fillId="43" borderId="229" xfId="19" applyFill="1" applyBorder="1" applyAlignment="1">
      <alignment horizontal="left" vertical="center" wrapText="1"/>
    </xf>
    <xf numFmtId="0" fontId="93" fillId="0" borderId="251" xfId="0" applyFont="1" applyBorder="1" applyAlignment="1">
      <alignment horizontal="center" vertical="center"/>
    </xf>
    <xf numFmtId="0" fontId="93" fillId="0" borderId="252" xfId="0" applyFont="1" applyBorder="1" applyAlignment="1">
      <alignment horizontal="center" vertical="center"/>
    </xf>
    <xf numFmtId="0" fontId="93" fillId="0" borderId="253" xfId="0" applyFont="1" applyBorder="1" applyAlignment="1">
      <alignment horizontal="center" vertical="center"/>
    </xf>
    <xf numFmtId="0" fontId="80" fillId="0" borderId="212" xfId="0" applyFont="1" applyBorder="1" applyAlignment="1">
      <alignment horizontal="center" vertical="center"/>
    </xf>
    <xf numFmtId="0" fontId="80" fillId="0" borderId="213" xfId="0" applyFont="1" applyBorder="1" applyAlignment="1">
      <alignment horizontal="center" vertical="center"/>
    </xf>
    <xf numFmtId="0" fontId="80" fillId="0" borderId="214" xfId="0" applyFont="1" applyBorder="1" applyAlignment="1">
      <alignment horizontal="center" vertical="center"/>
    </xf>
    <xf numFmtId="0" fontId="80" fillId="39" borderId="220" xfId="0" applyFont="1" applyFill="1" applyBorder="1" applyAlignment="1">
      <alignment horizontal="center" vertical="center" wrapText="1"/>
    </xf>
    <xf numFmtId="0" fontId="80" fillId="39" borderId="221" xfId="0" applyFont="1" applyFill="1" applyBorder="1" applyAlignment="1">
      <alignment horizontal="center" vertical="center" wrapText="1"/>
    </xf>
    <xf numFmtId="0" fontId="80" fillId="39" borderId="222" xfId="0" applyFont="1" applyFill="1" applyBorder="1" applyAlignment="1">
      <alignment horizontal="center" vertical="center" wrapText="1"/>
    </xf>
    <xf numFmtId="0" fontId="80" fillId="39" borderId="223" xfId="0" applyFont="1" applyFill="1" applyBorder="1" applyAlignment="1">
      <alignment horizontal="center" vertical="center" wrapText="1"/>
    </xf>
    <xf numFmtId="0" fontId="80" fillId="39" borderId="224" xfId="0" applyFont="1" applyFill="1" applyBorder="1" applyAlignment="1">
      <alignment horizontal="center" vertical="center" wrapText="1"/>
    </xf>
    <xf numFmtId="0" fontId="80" fillId="39" borderId="225" xfId="0" applyFont="1" applyFill="1" applyBorder="1" applyAlignment="1">
      <alignment horizontal="center" vertical="center" wrapText="1"/>
    </xf>
    <xf numFmtId="0" fontId="80" fillId="41" borderId="212" xfId="0" applyFont="1" applyFill="1" applyBorder="1" applyAlignment="1">
      <alignment horizontal="center" vertical="center"/>
    </xf>
    <xf numFmtId="0" fontId="80" fillId="41" borderId="213" xfId="0" applyFont="1" applyFill="1" applyBorder="1" applyAlignment="1">
      <alignment horizontal="center" vertical="center"/>
    </xf>
    <xf numFmtId="0" fontId="80" fillId="41" borderId="214" xfId="0" applyFont="1" applyFill="1" applyBorder="1" applyAlignment="1">
      <alignment horizontal="center" vertical="center"/>
    </xf>
    <xf numFmtId="0" fontId="80" fillId="39" borderId="220" xfId="0" applyFont="1" applyFill="1" applyBorder="1" applyAlignment="1">
      <alignment horizontal="center" vertical="center"/>
    </xf>
    <xf numFmtId="0" fontId="80" fillId="39" borderId="221" xfId="0" applyFont="1" applyFill="1" applyBorder="1" applyAlignment="1">
      <alignment horizontal="center" vertical="center"/>
    </xf>
    <xf numFmtId="0" fontId="80" fillId="39" borderId="222" xfId="0" applyFont="1" applyFill="1" applyBorder="1" applyAlignment="1">
      <alignment horizontal="center" vertical="center"/>
    </xf>
    <xf numFmtId="0" fontId="80" fillId="42" borderId="212" xfId="0" applyFont="1" applyFill="1" applyBorder="1" applyAlignment="1">
      <alignment horizontal="center" vertical="center"/>
    </xf>
    <xf numFmtId="0" fontId="80" fillId="42" borderId="213" xfId="0" applyFont="1" applyFill="1" applyBorder="1" applyAlignment="1">
      <alignment horizontal="center" vertical="center"/>
    </xf>
    <xf numFmtId="0" fontId="80" fillId="42" borderId="214" xfId="0" applyFont="1" applyFill="1" applyBorder="1" applyAlignment="1">
      <alignment horizontal="center" vertical="center"/>
    </xf>
    <xf numFmtId="0" fontId="94" fillId="43" borderId="211" xfId="9" applyFont="1" applyFill="1" applyBorder="1" applyAlignment="1" applyProtection="1">
      <alignment horizontal="left" vertical="center" wrapText="1"/>
      <protection hidden="1"/>
    </xf>
    <xf numFmtId="167" fontId="94" fillId="43" borderId="60" xfId="9" applyNumberFormat="1" applyFont="1" applyFill="1" applyAlignment="1" applyProtection="1">
      <alignment horizontal="center" vertical="center"/>
      <protection hidden="1"/>
    </xf>
    <xf numFmtId="0" fontId="94" fillId="43" borderId="211" xfId="9" applyFont="1" applyFill="1" applyBorder="1" applyAlignment="1" applyProtection="1">
      <alignment horizontal="center" vertical="center" wrapText="1"/>
      <protection hidden="1"/>
    </xf>
    <xf numFmtId="0" fontId="22" fillId="43" borderId="211" xfId="9" applyFont="1" applyFill="1" applyBorder="1" applyAlignment="1" applyProtection="1">
      <alignment horizontal="center" vertical="center"/>
      <protection hidden="1"/>
    </xf>
    <xf numFmtId="0" fontId="94" fillId="43" borderId="211" xfId="9" applyFont="1" applyFill="1" applyBorder="1" applyAlignment="1" applyProtection="1">
      <alignment horizontal="left" vertical="center"/>
      <protection hidden="1"/>
    </xf>
    <xf numFmtId="0" fontId="94" fillId="43" borderId="227" xfId="9" applyFont="1" applyFill="1" applyBorder="1" applyAlignment="1" applyProtection="1">
      <alignment horizontal="left" vertical="center" wrapText="1"/>
      <protection hidden="1"/>
    </xf>
    <xf numFmtId="0" fontId="94" fillId="43" borderId="231" xfId="9" applyFont="1" applyFill="1" applyBorder="1" applyAlignment="1" applyProtection="1">
      <alignment horizontal="left" vertical="center" wrapText="1"/>
      <protection hidden="1"/>
    </xf>
    <xf numFmtId="0" fontId="94" fillId="43" borderId="215" xfId="9" applyFont="1" applyFill="1" applyBorder="1" applyAlignment="1" applyProtection="1">
      <alignment horizontal="left" vertical="center" wrapText="1"/>
      <protection hidden="1"/>
    </xf>
    <xf numFmtId="165" fontId="8" fillId="0" borderId="211" xfId="11" applyNumberFormat="1" applyFont="1" applyBorder="1" applyAlignment="1">
      <alignment vertical="center"/>
    </xf>
    <xf numFmtId="165" fontId="9" fillId="40" borderId="253" xfId="11" applyNumberFormat="1" applyFont="1" applyFill="1" applyBorder="1" applyAlignment="1">
      <alignment vertical="center"/>
    </xf>
    <xf numFmtId="165" fontId="9" fillId="30" borderId="240" xfId="11" applyNumberFormat="1" applyFont="1" applyFill="1" applyBorder="1" applyAlignment="1">
      <alignment vertical="center"/>
    </xf>
    <xf numFmtId="173" fontId="99" fillId="43" borderId="265" xfId="19" applyNumberFormat="1" applyFont="1" applyFill="1" applyBorder="1" applyAlignment="1">
      <alignment horizontal="center"/>
    </xf>
    <xf numFmtId="173" fontId="99" fillId="0" borderId="262" xfId="19" applyNumberFormat="1" applyFont="1" applyBorder="1" applyAlignment="1">
      <alignment horizontal="center"/>
    </xf>
    <xf numFmtId="173" fontId="99" fillId="0" borderId="60" xfId="19" applyNumberFormat="1" applyFont="1" applyAlignment="1">
      <alignment horizontal="center"/>
    </xf>
  </cellXfs>
  <cellStyles count="26">
    <cellStyle name="Hipervínculo 2" xfId="25" xr:uid="{546B9703-CA53-45D2-927B-3F9419E89EB9}"/>
    <cellStyle name="Millares 2" xfId="6" xr:uid="{00000000-0005-0000-0000-000000000000}"/>
    <cellStyle name="Millares 7" xfId="23" xr:uid="{00F8EEFF-4BA8-406F-9004-1D0B4F3F89DC}"/>
    <cellStyle name="Moneda" xfId="11" builtinId="4"/>
    <cellStyle name="Moneda [0] 5 2" xfId="16" xr:uid="{00000000-0005-0000-0000-000002000000}"/>
    <cellStyle name="Moneda [0] 7" xfId="10" xr:uid="{00000000-0005-0000-0000-000003000000}"/>
    <cellStyle name="Moneda 2" xfId="5" xr:uid="{00000000-0005-0000-0000-000004000000}"/>
    <cellStyle name="Moneda 2 2" xfId="17" xr:uid="{00000000-0005-0000-0000-000005000000}"/>
    <cellStyle name="Moneda 2 2 2 3" xfId="2" xr:uid="{00000000-0005-0000-0000-000006000000}"/>
    <cellStyle name="Moneda 3" xfId="13" xr:uid="{00000000-0005-0000-0000-000007000000}"/>
    <cellStyle name="Normal" xfId="0" builtinId="0"/>
    <cellStyle name="Normal 10 3" xfId="9" xr:uid="{00000000-0005-0000-0000-000009000000}"/>
    <cellStyle name="Normal 15" xfId="8" xr:uid="{00000000-0005-0000-0000-00000A000000}"/>
    <cellStyle name="Normal 2" xfId="4" xr:uid="{00000000-0005-0000-0000-00000B000000}"/>
    <cellStyle name="Normal 2 10 2 2" xfId="22" xr:uid="{782BFBB1-4FBE-42FB-95D0-800EF98D3879}"/>
    <cellStyle name="Normal 2 2 2" xfId="3" xr:uid="{00000000-0005-0000-0000-00000C000000}"/>
    <cellStyle name="Normal 2 3" xfId="18" xr:uid="{542AF7EB-7BF9-43A3-9F0A-6E6E75F47DF4}"/>
    <cellStyle name="Normal 2 3 3" xfId="1" xr:uid="{00000000-0005-0000-0000-00000D000000}"/>
    <cellStyle name="Normal 3" xfId="12" xr:uid="{00000000-0005-0000-0000-00000E000000}"/>
    <cellStyle name="Normal 3 2" xfId="15" xr:uid="{00000000-0005-0000-0000-00000F000000}"/>
    <cellStyle name="Normal 3 2 2" xfId="19" xr:uid="{E48E3F50-E847-428C-B321-48C74B7E1592}"/>
    <cellStyle name="Normal 6" xfId="21" xr:uid="{7CB33CF2-CACB-478A-BB2D-AC60221CABAE}"/>
    <cellStyle name="Porcentaje 2" xfId="7" xr:uid="{00000000-0005-0000-0000-000010000000}"/>
    <cellStyle name="Porcentaje 2 2 5" xfId="24" xr:uid="{51FDC5BE-2B76-4800-B40A-21B893C2675D}"/>
    <cellStyle name="Porcentaje 3" xfId="14" xr:uid="{00000000-0005-0000-0000-000011000000}"/>
    <cellStyle name="Porcentaje 3 2" xfId="20" xr:uid="{FC19B6A2-5D9B-4082-8CDA-6051D17FFF3F}"/>
  </cellStyles>
  <dxfs count="0"/>
  <tableStyles count="0" defaultTableStyle="TableStyleMedium2" defaultPivotStyle="PivotStyleLight16"/>
  <colors>
    <mruColors>
      <color rgb="FFCCFFFF"/>
      <color rgb="FFC3FDE3"/>
      <color rgb="FFFFCCFF"/>
      <color rgb="FF98F4FE"/>
      <color rgb="FF00FF00"/>
      <color rgb="FFFEE9DA"/>
      <color rgb="FFF9FEDA"/>
      <color rgb="FFD9E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4.xml"/><Relationship Id="rId19" Type="http://schemas.openxmlformats.org/officeDocument/2006/relationships/externalLink" Target="externalLinks/externalLink2.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customschemas.google.com/relationships/workbookmetadata" Target="metadata"/><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calcChain" Target="calcChain.xml"/><Relationship Id="rId7" Type="http://schemas.openxmlformats.org/officeDocument/2006/relationships/worksheet" Target="worksheets/sheet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7</xdr:col>
      <xdr:colOff>9525</xdr:colOff>
      <xdr:row>37</xdr:row>
      <xdr:rowOff>19050</xdr:rowOff>
    </xdr:from>
    <xdr:ext cx="2971800" cy="16573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885825</xdr:colOff>
      <xdr:row>68</xdr:row>
      <xdr:rowOff>76200</xdr:rowOff>
    </xdr:from>
    <xdr:ext cx="2971800" cy="1657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52</xdr:row>
      <xdr:rowOff>142875</xdr:rowOff>
    </xdr:from>
    <xdr:ext cx="2305050" cy="128587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19050</xdr:colOff>
      <xdr:row>31</xdr:row>
      <xdr:rowOff>76200</xdr:rowOff>
    </xdr:from>
    <xdr:ext cx="2305050" cy="12858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412750" y="5676900"/>
          <a:ext cx="2305050" cy="12858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42</xdr:row>
      <xdr:rowOff>28575</xdr:rowOff>
    </xdr:from>
    <xdr:ext cx="1996440" cy="106870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853440" y="5850255"/>
          <a:ext cx="1996440" cy="106870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1438275</xdr:colOff>
      <xdr:row>78</xdr:row>
      <xdr:rowOff>76200</xdr:rowOff>
    </xdr:from>
    <xdr:ext cx="2905125" cy="16192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9525</xdr:colOff>
      <xdr:row>34</xdr:row>
      <xdr:rowOff>0</xdr:rowOff>
    </xdr:from>
    <xdr:ext cx="2905125" cy="161925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2295525</xdr:colOff>
      <xdr:row>23</xdr:row>
      <xdr:rowOff>19050</xdr:rowOff>
    </xdr:from>
    <xdr:ext cx="2752725"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2</xdr:col>
      <xdr:colOff>0</xdr:colOff>
      <xdr:row>74</xdr:row>
      <xdr:rowOff>0</xdr:rowOff>
    </xdr:from>
    <xdr:ext cx="2905125" cy="161925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3</xdr:col>
      <xdr:colOff>9525</xdr:colOff>
      <xdr:row>3</xdr:row>
      <xdr:rowOff>28575</xdr:rowOff>
    </xdr:from>
    <xdr:ext cx="13830300" cy="123825"/>
    <xdr:sp macro="" textlink="">
      <xdr:nvSpPr>
        <xdr:cNvPr id="3" name="Shape 3">
          <a:extLst>
            <a:ext uri="{FF2B5EF4-FFF2-40B4-BE49-F238E27FC236}">
              <a16:creationId xmlns:a16="http://schemas.microsoft.com/office/drawing/2014/main" id="{00000000-0008-0000-0A00-000003000000}"/>
            </a:ext>
          </a:extLst>
        </xdr:cNvPr>
        <xdr:cNvSpPr/>
      </xdr:nvSpPr>
      <xdr:spPr>
        <a:xfrm>
          <a:off x="0" y="3732375"/>
          <a:ext cx="10692000" cy="95250"/>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xdr:col>
      <xdr:colOff>38100</xdr:colOff>
      <xdr:row>5</xdr:row>
      <xdr:rowOff>47625</xdr:rowOff>
    </xdr:from>
    <xdr:ext cx="13973175" cy="114300"/>
    <xdr:sp macro="" textlink="">
      <xdr:nvSpPr>
        <xdr:cNvPr id="4" name="Shape 4">
          <a:extLst>
            <a:ext uri="{FF2B5EF4-FFF2-40B4-BE49-F238E27FC236}">
              <a16:creationId xmlns:a16="http://schemas.microsoft.com/office/drawing/2014/main" id="{00000000-0008-0000-0A00-000004000000}"/>
            </a:ext>
          </a:extLst>
        </xdr:cNvPr>
        <xdr:cNvSpPr/>
      </xdr:nvSpPr>
      <xdr:spPr>
        <a:xfrm>
          <a:off x="0" y="3732375"/>
          <a:ext cx="10692000" cy="95250"/>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9525</xdr:colOff>
      <xdr:row>7</xdr:row>
      <xdr:rowOff>38100</xdr:rowOff>
    </xdr:from>
    <xdr:ext cx="14125575" cy="114300"/>
    <xdr:sp macro="" textlink="">
      <xdr:nvSpPr>
        <xdr:cNvPr id="5" name="Shape 5">
          <a:extLst>
            <a:ext uri="{FF2B5EF4-FFF2-40B4-BE49-F238E27FC236}">
              <a16:creationId xmlns:a16="http://schemas.microsoft.com/office/drawing/2014/main" id="{00000000-0008-0000-0A00-000005000000}"/>
            </a:ext>
          </a:extLst>
        </xdr:cNvPr>
        <xdr:cNvSpPr/>
      </xdr:nvSpPr>
      <xdr:spPr>
        <a:xfrm>
          <a:off x="0" y="3737138"/>
          <a:ext cx="10692000" cy="8572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0</xdr:colOff>
      <xdr:row>9</xdr:row>
      <xdr:rowOff>47625</xdr:rowOff>
    </xdr:from>
    <xdr:ext cx="14144625" cy="114300"/>
    <xdr:sp macro="" textlink="">
      <xdr:nvSpPr>
        <xdr:cNvPr id="2" name="Shape 4">
          <a:extLst>
            <a:ext uri="{FF2B5EF4-FFF2-40B4-BE49-F238E27FC236}">
              <a16:creationId xmlns:a16="http://schemas.microsoft.com/office/drawing/2014/main" id="{00000000-0008-0000-0A00-000002000000}"/>
            </a:ext>
          </a:extLst>
        </xdr:cNvPr>
        <xdr:cNvSpPr/>
      </xdr:nvSpPr>
      <xdr:spPr>
        <a:xfrm>
          <a:off x="0" y="3732375"/>
          <a:ext cx="10692000" cy="95250"/>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1143000</xdr:colOff>
      <xdr:row>11</xdr:row>
      <xdr:rowOff>47625</xdr:rowOff>
    </xdr:from>
    <xdr:ext cx="11944350" cy="114300"/>
    <xdr:sp macro="" textlink="">
      <xdr:nvSpPr>
        <xdr:cNvPr id="6" name="Shape 5">
          <a:extLst>
            <a:ext uri="{FF2B5EF4-FFF2-40B4-BE49-F238E27FC236}">
              <a16:creationId xmlns:a16="http://schemas.microsoft.com/office/drawing/2014/main" id="{00000000-0008-0000-0A00-000006000000}"/>
            </a:ext>
          </a:extLst>
        </xdr:cNvPr>
        <xdr:cNvSpPr/>
      </xdr:nvSpPr>
      <xdr:spPr>
        <a:xfrm>
          <a:off x="0" y="3737138"/>
          <a:ext cx="10692000" cy="8572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-9525</xdr:colOff>
      <xdr:row>13</xdr:row>
      <xdr:rowOff>47625</xdr:rowOff>
    </xdr:from>
    <xdr:ext cx="17487900" cy="114300"/>
    <xdr:sp macro="" textlink="">
      <xdr:nvSpPr>
        <xdr:cNvPr id="7" name="Shape 6">
          <a:extLst>
            <a:ext uri="{FF2B5EF4-FFF2-40B4-BE49-F238E27FC236}">
              <a16:creationId xmlns:a16="http://schemas.microsoft.com/office/drawing/2014/main" id="{00000000-0008-0000-0A00-000007000000}"/>
            </a:ext>
          </a:extLst>
        </xdr:cNvPr>
        <xdr:cNvSpPr/>
      </xdr:nvSpPr>
      <xdr:spPr>
        <a:xfrm>
          <a:off x="0" y="3737138"/>
          <a:ext cx="10692000" cy="8572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0</xdr:colOff>
      <xdr:row>15</xdr:row>
      <xdr:rowOff>38100</xdr:rowOff>
    </xdr:from>
    <xdr:ext cx="13182600" cy="114300"/>
    <xdr:sp macro="" textlink="">
      <xdr:nvSpPr>
        <xdr:cNvPr id="8" name="Shape 3">
          <a:extLst>
            <a:ext uri="{FF2B5EF4-FFF2-40B4-BE49-F238E27FC236}">
              <a16:creationId xmlns:a16="http://schemas.microsoft.com/office/drawing/2014/main" id="{00000000-0008-0000-0A00-000008000000}"/>
            </a:ext>
          </a:extLst>
        </xdr:cNvPr>
        <xdr:cNvSpPr/>
      </xdr:nvSpPr>
      <xdr:spPr>
        <a:xfrm>
          <a:off x="0" y="3732375"/>
          <a:ext cx="10692000" cy="95250"/>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-9525</xdr:colOff>
      <xdr:row>17</xdr:row>
      <xdr:rowOff>47625</xdr:rowOff>
    </xdr:from>
    <xdr:ext cx="14201775" cy="95250"/>
    <xdr:sp macro="" textlink="">
      <xdr:nvSpPr>
        <xdr:cNvPr id="9" name="Shape 7">
          <a:extLst>
            <a:ext uri="{FF2B5EF4-FFF2-40B4-BE49-F238E27FC236}">
              <a16:creationId xmlns:a16="http://schemas.microsoft.com/office/drawing/2014/main" id="{00000000-0008-0000-0A00-000009000000}"/>
            </a:ext>
          </a:extLst>
        </xdr:cNvPr>
        <xdr:cNvSpPr/>
      </xdr:nvSpPr>
      <xdr:spPr>
        <a:xfrm>
          <a:off x="0" y="3746663"/>
          <a:ext cx="10692000" cy="6667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9525</xdr:colOff>
      <xdr:row>19</xdr:row>
      <xdr:rowOff>47625</xdr:rowOff>
    </xdr:from>
    <xdr:ext cx="14125575" cy="85725"/>
    <xdr:sp macro="" textlink="">
      <xdr:nvSpPr>
        <xdr:cNvPr id="10" name="Shape 8">
          <a:extLst>
            <a:ext uri="{FF2B5EF4-FFF2-40B4-BE49-F238E27FC236}">
              <a16:creationId xmlns:a16="http://schemas.microsoft.com/office/drawing/2014/main" id="{00000000-0008-0000-0A00-00000A000000}"/>
            </a:ext>
          </a:extLst>
        </xdr:cNvPr>
        <xdr:cNvSpPr/>
      </xdr:nvSpPr>
      <xdr:spPr>
        <a:xfrm>
          <a:off x="0" y="3746663"/>
          <a:ext cx="10692000" cy="6667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9525</xdr:colOff>
      <xdr:row>21</xdr:row>
      <xdr:rowOff>47625</xdr:rowOff>
    </xdr:from>
    <xdr:ext cx="14125575" cy="85725"/>
    <xdr:sp macro="" textlink="">
      <xdr:nvSpPr>
        <xdr:cNvPr id="11" name="Shape 8">
          <a:extLst>
            <a:ext uri="{FF2B5EF4-FFF2-40B4-BE49-F238E27FC236}">
              <a16:creationId xmlns:a16="http://schemas.microsoft.com/office/drawing/2014/main" id="{00000000-0008-0000-0A00-00000B000000}"/>
            </a:ext>
          </a:extLst>
        </xdr:cNvPr>
        <xdr:cNvSpPr/>
      </xdr:nvSpPr>
      <xdr:spPr>
        <a:xfrm>
          <a:off x="0" y="3746663"/>
          <a:ext cx="10692000" cy="6667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28575</xdr:colOff>
      <xdr:row>23</xdr:row>
      <xdr:rowOff>47625</xdr:rowOff>
    </xdr:from>
    <xdr:ext cx="11925300" cy="114300"/>
    <xdr:sp macro="" textlink="">
      <xdr:nvSpPr>
        <xdr:cNvPr id="12" name="Shape 6">
          <a:extLst>
            <a:ext uri="{FF2B5EF4-FFF2-40B4-BE49-F238E27FC236}">
              <a16:creationId xmlns:a16="http://schemas.microsoft.com/office/drawing/2014/main" id="{00000000-0008-0000-0A00-00000C000000}"/>
            </a:ext>
          </a:extLst>
        </xdr:cNvPr>
        <xdr:cNvSpPr/>
      </xdr:nvSpPr>
      <xdr:spPr>
        <a:xfrm>
          <a:off x="0" y="3737138"/>
          <a:ext cx="10692000" cy="8572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38100</xdr:colOff>
      <xdr:row>25</xdr:row>
      <xdr:rowOff>47625</xdr:rowOff>
    </xdr:from>
    <xdr:ext cx="12020550" cy="95250"/>
    <xdr:sp macro="" textlink="">
      <xdr:nvSpPr>
        <xdr:cNvPr id="13" name="Shape 9">
          <a:extLst>
            <a:ext uri="{FF2B5EF4-FFF2-40B4-BE49-F238E27FC236}">
              <a16:creationId xmlns:a16="http://schemas.microsoft.com/office/drawing/2014/main" id="{00000000-0008-0000-0A00-00000D000000}"/>
            </a:ext>
          </a:extLst>
        </xdr:cNvPr>
        <xdr:cNvSpPr/>
      </xdr:nvSpPr>
      <xdr:spPr>
        <a:xfrm>
          <a:off x="0" y="3746663"/>
          <a:ext cx="10692000" cy="6667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-9525</xdr:colOff>
      <xdr:row>29</xdr:row>
      <xdr:rowOff>38100</xdr:rowOff>
    </xdr:from>
    <xdr:ext cx="18754725" cy="114300"/>
    <xdr:sp macro="" textlink="">
      <xdr:nvSpPr>
        <xdr:cNvPr id="14" name="Shape 10">
          <a:extLst>
            <a:ext uri="{FF2B5EF4-FFF2-40B4-BE49-F238E27FC236}">
              <a16:creationId xmlns:a16="http://schemas.microsoft.com/office/drawing/2014/main" id="{00000000-0008-0000-0A00-00000E000000}"/>
            </a:ext>
          </a:extLst>
        </xdr:cNvPr>
        <xdr:cNvSpPr/>
      </xdr:nvSpPr>
      <xdr:spPr>
        <a:xfrm>
          <a:off x="0" y="3737138"/>
          <a:ext cx="10692000" cy="8572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-9525</xdr:colOff>
      <xdr:row>27</xdr:row>
      <xdr:rowOff>38100</xdr:rowOff>
    </xdr:from>
    <xdr:ext cx="18754725" cy="114300"/>
    <xdr:sp macro="" textlink="">
      <xdr:nvSpPr>
        <xdr:cNvPr id="15" name="Shape 10">
          <a:extLst>
            <a:ext uri="{FF2B5EF4-FFF2-40B4-BE49-F238E27FC236}">
              <a16:creationId xmlns:a16="http://schemas.microsoft.com/office/drawing/2014/main" id="{00000000-0008-0000-0A00-00000F000000}"/>
            </a:ext>
          </a:extLst>
        </xdr:cNvPr>
        <xdr:cNvSpPr/>
      </xdr:nvSpPr>
      <xdr:spPr>
        <a:xfrm>
          <a:off x="0" y="3737138"/>
          <a:ext cx="10692000" cy="85725"/>
        </a:xfrm>
        <a:prstGeom prst="rect">
          <a:avLst/>
        </a:prstGeom>
        <a:solidFill>
          <a:schemeClr val="accent2"/>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47625</xdr:colOff>
      <xdr:row>35</xdr:row>
      <xdr:rowOff>114300</xdr:rowOff>
    </xdr:from>
    <xdr:ext cx="3657600" cy="2228850"/>
    <xdr:pic>
      <xdr:nvPicPr>
        <xdr:cNvPr id="16" name="image1.png">
          <a:extLst>
            <a:ext uri="{FF2B5EF4-FFF2-40B4-BE49-F238E27FC236}">
              <a16:creationId xmlns:a16="http://schemas.microsoft.com/office/drawing/2014/main" id="{00000000-0008-0000-0A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12700</xdr:colOff>
          <xdr:row>3</xdr:row>
          <xdr:rowOff>63500</xdr:rowOff>
        </xdr:from>
        <xdr:to>
          <xdr:col>6</xdr:col>
          <xdr:colOff>1092200</xdr:colOff>
          <xdr:row>5</xdr:row>
          <xdr:rowOff>50800</xdr:rowOff>
        </xdr:to>
        <xdr:sp macro="" textlink="">
          <xdr:nvSpPr>
            <xdr:cNvPr id="11265" name="ajustar_au" hidden="1">
              <a:extLst>
                <a:ext uri="{63B3BB69-23CF-44E3-9099-C40C66FF867C}">
                  <a14:compatExt spid="_x0000_s11265"/>
                </a:ext>
                <a:ext uri="{FF2B5EF4-FFF2-40B4-BE49-F238E27FC236}">
                  <a16:creationId xmlns:a16="http://schemas.microsoft.com/office/drawing/2014/main" id="{00000000-0008-0000-0C00-000001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hormanherrera/Downloads/Proyectos/datos%20felipe/WINDOWS/Escritorio/Juan%20Pablo%20II/WINDOWS/TEMP/Contrato%20SOP%20185-02%20FINAL/2%20YACOPI-GALAPAGOS/2%20%20YAC%20-%20GUAD%20PRESUP%20FINAL/CRONOGR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PROYECTOS%20CARLOS/PROYECTOS%20CAQUETA/PROYECTO%20MALVINAS/AJUSTE%20DE%20PRESUPUESTO/PRESUPUESTO%20OFICIAL%20MALVIN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HOSPITAL%20TIMANA/claudia/APU%20PLANEACION%20MUNICIPAL%20NEIVA/ing.%20CLAUDIA/PRESUPUESTO%20ANDEN%20CARRERA%204%20ENTRE%20CALLE%2021%20Y%20AV%20LA%20TO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claudia/APU%20PLANEACION%20MUNICIPAL%20NEIVA/ing.%20CLAUDIA/Presupuesto%20%20+%20APU%20GRANJ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Jaime/E/Misdocumentos/Estudio%20Dico-Inser/QLa%20Dulcera/DISDULCE%203/CANTIDADES/cantidades%20QdulceMD%200404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claudia/APU%20PLANEACION%20MUNICIPAL%20NEIVA/PRESUPUESTO%20ANDEN%20CARRERA%204%20ENTRE%20CALLE%2021%20Y%20AV%20LA%20TOM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cbookair/Library/Containers/com.microsoft.Excel/Data/Documents/about:blank"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F:/HOSPITAL%20TIMANA/DOCUMENTACION%20ALCALDIA%20NEIVA%202011/AULA%20MULTI%20PERSONERIA%2017-ENE-2011/Presupuesto%20Auditorio%20Persone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Nasly/buzon/Users/Usuario/Desktop/Documents%20and%20Settings/Juan%20Arrubla/APU%20Secundaria%20Corvid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abriel/Proyectos/Pereira%20Colectores%20Quebrada%20Letras/Dise&#241;o%20y%20Chequeo%20Hidraulico%20Interceptor%20Q%20Letr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Gabriel/Proyectos/Pereira%20Colectores%20Quebrada%20Letras/Dise&#241;o%20y%20Chequeo%20Hidraulico%20Interceptor%20Q%20Letras%20V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DISCO%20CHEPE/ESPACIO%20PUBLICO%20FINAL/Los%20Pinos/PRESUPUESTO%20OFICIAL%20-%20FORTALECILLAS_JULIO%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Gabriel/Proyectos/Pereira%20Colectores%20Quebrada%20Letras/Dise&#241;o%20y%20Chequeo%20Hidraulico%20Interceptor%20Q%20Letras%20V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Alvaro/AppData/Local/Microsoft/Windows/Temporary%20Internet%20Files/Content.Outlook/V9FAS21G/Rural/Lista%20de%20precios%20Valrex%202013.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E/Para%20presupuesto/Documents%20and%20Settings/67370/Configuraci&#243;n%20local/Archivos%20temporales%20de%20Internet/Content.IE5/UOTNRVQZ/Presupuesto%20correigio%20nora%20morales(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esktop/201409-C0022014-APUSDPS%20(CARUPAPOLIDEP)%20V1%20SEPARAD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Users/Adriana%20Ochoa/Downloads/FORMATOS%20DE%20LA%20ALCALDIA/ACTA%2004%20CTO%20PTAR/BATERIA%20RURAL%20SEPTIEMBRE%20%202006/PRES%20UNIDAD%20SANITARIA%20RUR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OORDCOMERCIAL/Users/CARLOS%20RESTREPO/Dropbox/JAZMIN%20Y%20PEREZ/COSTEO%20JAZMIN%20Y%20PEREZ%2014%20DE%20fEBRE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Pc3/mis%20documentos/Mauricio%20cardona/presupuestos/COSTOS%20UNITARIOS%20monach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JOHANNA/Downloads/presupuesto%20PAVIMENTO%20RIOSUCI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JULIO/Datos%20(D)/JMD/La%20plata/LA%20UNION%20Y%20EL%20CARMEN/PRESUPUE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Pc2/d/PROYECTOS/INGENIER&#205;A%20TOTAL/Andes/Informes/Dise&#241;o/Informe%20General/Anexos/DISE&#209;O%20PTAR%20AND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PERSONAL/Dropbox/PRESP/DPS0202014/ANALISIS%20DE%20PRECIOS%20(Mao)%202014.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LANDRADE/OFICINA/Contrato%20GO2010056/informacion%202008/COSTEO%20DE%20A.I.U.%20Y%20FACTOR%20MULTIPLICADOR%20PARA%20PROYECTAR%20A&#209;O%20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arino/C/Documents%20and%20Settings/Hector%20Guerrero/Mis%20documentos/Licitaciones%20realizadas/Invias/INTER-Taraza-caucasia/DIFERGO/WINDOWS/TEMP/UNITARI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A:/MARIOPER/INTERVENTOR&#205;AS%202002/CUBIERTA%20COLISEO%20SENA/temporal/Mis%20documentos/obras/trinidad/100-FORMA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entral/MARTHA/DANIEL%20RAMOS/Formato%20Unico%20de%20Cotizacion%20%20VALREX%20DIC%2026%20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Jaime/E/178_Ayura/PRODUCTOS_FINALES/178-00-IDC-01-0/20TAB0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Personal/ddalejandro/USUARIOS/PROFESIONAL%201/PTARD%20SONSON/CALCUL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Users/jhonatanmauricio/Downloads/F:/VILLA%20TAKOA/Presupuesto/APUS%20VILLA%20TAKO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Users/Javier/Desktop/SIV%20MGOs%20II%20-%20Completa/MEGA-Obra%20MG-17%20AV.%20ROOSEVELT/Estructuradores/6-%20Resumen%20Presupuestos/CUADRO+GENERAL+SEPTIEMBRE+9+200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Users/Ing.%20Oscar/Downloads/MATRIZ%20PARA%20EL%20CALCULO%20DEL%20AIU%20200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jmperez/Documents/TECNICA/DEPORTE%20Y%20RECREACION/02%20ESTANDARIZADO%20POLIDEPORTIVO/05%20HOJA%20CALCULO%20ESTANDARIZADO/PRESUPUESTO%20DEL%20POLIDEPORTIVO%20COMPLETO.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Users/home/Downloads/Users/JEYSON%20GIRALDO/Downloads/Acta%20Obra_13_MAR_2014.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Yamil/c%20-%20yamil/Documents%20and%20Settings/Yamil%20Sabbagh/Configuraci&#243;n%20local/Temp/Directorio%20temporal%205%20para%20sergio%20bar.zip/WINDOWS/TEMP/VILLA%20SAGRARIO%20NEGRAS%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marino/C/AMV-3005-2005/ADMON%20GRUPO%203%202004%20-2005/PRESUPUESTOS/Analisis%20de%20Precios%20Unitarios%20ASTRI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Daniel/calle%204%20plaza%20de%20san%20pedro/JORGE/ing/PRESUPUESTO%20TARQUI/VIVIENDA%20DE%20INTERES%20SOCI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C:/Users/Adriana%20Ochoa/Downloads/FORMATOS%20DE%20LA%20ALCALDIA/ACTA%2004%20CTO%20PTAR/Users/Jhon%20Mauricio/Downloads/PRESUPUESTO%20RESTAURANTE%20MIXTA%20201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usuario/Google%20Drive/INTERVENTOR&#205;A%20CAIMALITO/CONTRATO%20272/Pc1/Division%20Tecnica%202015/Pereira%20Egoya/PRESUPUESTO/ALCANTARILLADO/ALCANTARILLADO.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Users/mac/Library/Mail%20Downloads/C/Users/mac/Library/Mail%20Downloads/I/Documents%20and%20Settings/Administrador/Configuraci&#243;n%20local/Archivos%20temporales%20de%20Internet/OLK1DD/Analisis%20Unitarios%201EL%20PEDREG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C:/Users/Adriana%20Ochoa/Downloads/FORMATOS%20DE%20LA%20ALCALDIA/ACTA%2004%20CTO%20PTAR/Documents%20and%20Settings/USUARIO/Escritorio/oca/Tareas/ICBF-PITALITO/LICITA%20PITALITO/APU%20ICBF%20PITALIT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CTO%20641%20UT%20MAS/MODIFICACIONES/ACTA%2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Yamil/c%20-%20yamil/Documents%20and%20Settings/Yamil%20Sabbagh/Configuraci&#243;n%20local/Temp/Directorio%20temporal%205%20para%20sergio%20bar.zip/Mis%20documentos/ACTAS/ACTA%2013/SAN%20BASILIO%20NEGRA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rive/PROYECTOS%20EAAR/PROYECTOS/PUEBLO%20RICO/REDES/V01/3.%20T&#201;CNICOS/3.4%20Presupuesto%20General/Presupuesto%20Redes%20Pueblo%20Rico%20(28-03-2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jmperez/Documents/TECNICA/DEPORTE%20Y%20RECREACION/02%20ESTANDARIZADO%20POLIDEPORTIVO/Presupuesto_750%20_Baja_Suelo%20AB%20actualizado%202015%20con%20ICCP.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marino/C/Documents%20and%20Settings/Hector%20Guerrero/Mis%20documentos/Licitaciones%20realizadas/Invias/INTER-Taraza-caucasia/DIFERGO/WINDOWS/TEMP/Preobra/ModeloPresupues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H:/28ABRIL%20PPTO%20MG-20%20Y%20PPTO%20INTERVENTORIA/Documentos%20Mario/cpi%20buenaventura/PresupuestoCPIB%20Ver5%20Con%20Especificacion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Polideportivos%20madrid/Presupuesto%20herramientas%20de%20calculo/MATRIZ%20PARA%20EL%20CALCULO%20DEL%20AIU%20200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MIJ/NL%20Costeos/Costeo%20Consultoria%20Banco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Mi%20unidad/3.%20MANIZALES/Base%20de%20Datos%20Crystal%202024%20IE%20NORM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A.MOD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
      <sheetName val="MODELO APU"/>
      <sheetName val="VR.ACTUAL 2013"/>
      <sheetName val="PRECIOS"/>
      <sheetName val="CANTIDADES"/>
      <sheetName val="memoria de cantiades"/>
      <sheetName val="PROPUESTA CONSORCIO PAI"/>
      <sheetName val="PRESUPUESTO"/>
      <sheetName val="APB10"/>
      <sheetName val="APB8"/>
      <sheetName val="APB7"/>
      <sheetName val="APB9"/>
      <sheetName val="APB6"/>
      <sheetName val="MEMORIA DE CANT."/>
      <sheetName val="1,1"/>
      <sheetName val="1,2"/>
      <sheetName val="1,3"/>
      <sheetName val="1,4"/>
      <sheetName val="1,5"/>
      <sheetName val="1,6"/>
      <sheetName val="1,7"/>
      <sheetName val="1,8"/>
      <sheetName val="1,9"/>
      <sheetName val="1,10"/>
      <sheetName val="1,11"/>
      <sheetName val="2.1"/>
      <sheetName val="2,2"/>
      <sheetName val="2,3"/>
      <sheetName val="2.4"/>
      <sheetName val="2,5"/>
      <sheetName val="3,1"/>
      <sheetName val="3.2"/>
      <sheetName val="3.3"/>
      <sheetName val="3.4"/>
      <sheetName val="3.5"/>
      <sheetName val="3.6"/>
      <sheetName val="3.7"/>
      <sheetName val="3.8"/>
      <sheetName val="3.9"/>
      <sheetName val="3.10"/>
      <sheetName val="4,1"/>
      <sheetName val="4,2"/>
      <sheetName val="4,3"/>
      <sheetName val="4,4"/>
      <sheetName val="4,5"/>
      <sheetName val="4,6"/>
      <sheetName val="4,7"/>
      <sheetName val="4,8"/>
      <sheetName val="4,9"/>
      <sheetName val="4,10"/>
      <sheetName val="4,11"/>
      <sheetName val="5,1"/>
      <sheetName val="5,2"/>
      <sheetName val="5.3"/>
      <sheetName val="5.4"/>
      <sheetName val="5.5"/>
      <sheetName val="5.6"/>
      <sheetName val="5.7"/>
      <sheetName val="5.8"/>
      <sheetName val="5.9"/>
      <sheetName val="6,1"/>
      <sheetName val="6,2"/>
      <sheetName val="6,3"/>
      <sheetName val="6,4"/>
      <sheetName val="6,5"/>
      <sheetName val="6,6"/>
      <sheetName val="6,7"/>
      <sheetName val="7,1"/>
      <sheetName val="7,2"/>
      <sheetName val="7,3"/>
      <sheetName val="7,4"/>
      <sheetName val="7,5"/>
      <sheetName val="7,6"/>
      <sheetName val="7,7"/>
      <sheetName val="7,8"/>
      <sheetName val="7,9"/>
      <sheetName val="7,10"/>
      <sheetName val="7,11"/>
      <sheetName val="8,1"/>
      <sheetName val="8,3"/>
      <sheetName val="8.2"/>
      <sheetName val="9,1"/>
      <sheetName val="9,2"/>
      <sheetName val="10,1"/>
      <sheetName val="10,2"/>
      <sheetName val="10,3"/>
      <sheetName val="10,4"/>
      <sheetName val="10,5"/>
      <sheetName val="10,6"/>
      <sheetName val="11,1"/>
      <sheetName val="11,2"/>
      <sheetName val="11,3"/>
      <sheetName val="11,4"/>
      <sheetName val="12.1"/>
      <sheetName val="12.2"/>
      <sheetName val="12.3"/>
      <sheetName val="12,4"/>
      <sheetName val="12,5"/>
      <sheetName val="13,1"/>
      <sheetName val="13,2"/>
      <sheetName val="13,3"/>
      <sheetName val="13,4"/>
      <sheetName val="13.1"/>
      <sheetName val="13.2"/>
      <sheetName val="13.3"/>
      <sheetName val="13.4"/>
      <sheetName val="13,5"/>
      <sheetName val="13.6"/>
      <sheetName val="13.7"/>
      <sheetName val="13,12"/>
      <sheetName val="13,8"/>
      <sheetName val="13.9"/>
      <sheetName val="13.10"/>
      <sheetName val="13.11"/>
      <sheetName val="13.12"/>
      <sheetName val="13.13"/>
      <sheetName val="13,14"/>
      <sheetName val="13,15"/>
      <sheetName val="13,16"/>
      <sheetName val="13,17"/>
      <sheetName val="13,18"/>
    </sheetNames>
    <sheetDataSet>
      <sheetData sheetId="0"/>
      <sheetData sheetId="1"/>
      <sheetData sheetId="2"/>
      <sheetData sheetId="3">
        <row r="1">
          <cell r="A1">
            <v>0</v>
          </cell>
          <cell r="B1" t="str">
            <v>MATERIAL PLAYA</v>
          </cell>
          <cell r="C1" t="str">
            <v>UNIDAD</v>
          </cell>
          <cell r="D1" t="str">
            <v>PRECIO</v>
          </cell>
          <cell r="E1" t="str">
            <v>TRANSPORTE</v>
          </cell>
        </row>
        <row r="2">
          <cell r="A2">
            <v>1</v>
          </cell>
          <cell r="B2" t="str">
            <v>Abono agricola</v>
          </cell>
          <cell r="C2" t="str">
            <v>KG</v>
          </cell>
          <cell r="D2">
            <v>2500</v>
          </cell>
          <cell r="E2">
            <v>50</v>
          </cell>
          <cell r="G2" t="str">
            <v>No.</v>
          </cell>
          <cell r="H2" t="str">
            <v>EQUIPO</v>
          </cell>
          <cell r="I2" t="str">
            <v>UNID.</v>
          </cell>
          <cell r="J2" t="str">
            <v>VR. UNIT.</v>
          </cell>
        </row>
        <row r="3">
          <cell r="A3">
            <v>2</v>
          </cell>
          <cell r="B3" t="str">
            <v>Arena fina</v>
          </cell>
          <cell r="C3" t="str">
            <v>M3</v>
          </cell>
          <cell r="D3">
            <v>65000</v>
          </cell>
          <cell r="E3">
            <v>1300</v>
          </cell>
          <cell r="G3">
            <v>1</v>
          </cell>
          <cell r="H3" t="str">
            <v>Canguro . Compactador</v>
          </cell>
          <cell r="I3" t="str">
            <v>Dia</v>
          </cell>
          <cell r="J3">
            <v>0</v>
          </cell>
        </row>
        <row r="4">
          <cell r="A4">
            <v>3</v>
          </cell>
          <cell r="B4" t="str">
            <v>Arena para concreto</v>
          </cell>
          <cell r="C4" t="str">
            <v>M3</v>
          </cell>
          <cell r="D4">
            <v>65000</v>
          </cell>
          <cell r="E4">
            <v>1300</v>
          </cell>
          <cell r="G4">
            <v>2</v>
          </cell>
          <cell r="H4" t="str">
            <v>Cargador</v>
          </cell>
          <cell r="I4" t="str">
            <v>Hora</v>
          </cell>
          <cell r="J4">
            <v>75000</v>
          </cell>
        </row>
        <row r="5">
          <cell r="A5">
            <v>4</v>
          </cell>
          <cell r="B5" t="str">
            <v>Base granular (debe cumplir con especificaciòn Art.330/02 INVIAS,e=0.2 mts</v>
          </cell>
          <cell r="C5" t="str">
            <v>M3</v>
          </cell>
          <cell r="D5">
            <v>55000</v>
          </cell>
          <cell r="E5">
            <v>1100</v>
          </cell>
          <cell r="G5">
            <v>3</v>
          </cell>
          <cell r="H5" t="str">
            <v>Cilindro vibrocompactador</v>
          </cell>
          <cell r="I5" t="str">
            <v>Hora</v>
          </cell>
          <cell r="J5">
            <v>0</v>
          </cell>
        </row>
        <row r="6">
          <cell r="A6">
            <v>5</v>
          </cell>
          <cell r="B6" t="str">
            <v>Grama</v>
          </cell>
          <cell r="C6" t="str">
            <v>M2</v>
          </cell>
          <cell r="D6">
            <v>3200</v>
          </cell>
          <cell r="E6">
            <v>64</v>
          </cell>
          <cell r="G6">
            <v>4</v>
          </cell>
          <cell r="H6" t="str">
            <v>Compresor con martillo</v>
          </cell>
          <cell r="I6" t="str">
            <v>Hora</v>
          </cell>
          <cell r="J6">
            <v>98000</v>
          </cell>
        </row>
        <row r="7">
          <cell r="A7">
            <v>6</v>
          </cell>
          <cell r="B7" t="str">
            <v>GRANITO #2</v>
          </cell>
          <cell r="C7" t="str">
            <v>BT</v>
          </cell>
          <cell r="D7">
            <v>7000</v>
          </cell>
          <cell r="E7">
            <v>140</v>
          </cell>
          <cell r="G7">
            <v>5</v>
          </cell>
          <cell r="H7" t="str">
            <v>Cortadora de disco para asfalto, incluye disco diamantado</v>
          </cell>
          <cell r="I7" t="str">
            <v>Dia</v>
          </cell>
          <cell r="J7">
            <v>150000</v>
          </cell>
        </row>
        <row r="8">
          <cell r="A8">
            <v>7</v>
          </cell>
          <cell r="B8" t="str">
            <v>Gravilla de 3/4" a 1"</v>
          </cell>
          <cell r="C8" t="str">
            <v>M3</v>
          </cell>
          <cell r="D8">
            <v>75000</v>
          </cell>
          <cell r="E8">
            <v>1500</v>
          </cell>
          <cell r="G8">
            <v>6</v>
          </cell>
          <cell r="H8" t="str">
            <v>Equipo de topografía</v>
          </cell>
          <cell r="I8" t="str">
            <v>Dia</v>
          </cell>
          <cell r="J8">
            <v>98000</v>
          </cell>
        </row>
        <row r="9">
          <cell r="A9">
            <v>8</v>
          </cell>
          <cell r="B9" t="str">
            <v>Guadua</v>
          </cell>
          <cell r="C9" t="str">
            <v>ML</v>
          </cell>
          <cell r="D9">
            <v>1500</v>
          </cell>
          <cell r="E9">
            <v>30</v>
          </cell>
          <cell r="G9">
            <v>7</v>
          </cell>
          <cell r="H9" t="str">
            <v>Grúa</v>
          </cell>
          <cell r="I9" t="str">
            <v>Hora</v>
          </cell>
          <cell r="J9">
            <v>0</v>
          </cell>
        </row>
        <row r="10">
          <cell r="A10">
            <v>9</v>
          </cell>
          <cell r="B10" t="str">
            <v>Recebo</v>
          </cell>
          <cell r="C10" t="str">
            <v>M3</v>
          </cell>
          <cell r="D10">
            <v>34000</v>
          </cell>
          <cell r="E10">
            <v>680</v>
          </cell>
          <cell r="G10">
            <v>8</v>
          </cell>
          <cell r="H10" t="str">
            <v>Mezcladora de concreto</v>
          </cell>
          <cell r="I10" t="str">
            <v>Dia</v>
          </cell>
          <cell r="J10">
            <v>70000</v>
          </cell>
        </row>
        <row r="11">
          <cell r="A11">
            <v>10</v>
          </cell>
          <cell r="B11" t="str">
            <v>Sub - base granular para via</v>
          </cell>
          <cell r="C11" t="str">
            <v>M3</v>
          </cell>
          <cell r="D11">
            <v>55000</v>
          </cell>
          <cell r="E11">
            <v>1100</v>
          </cell>
          <cell r="G11">
            <v>9</v>
          </cell>
          <cell r="H11" t="str">
            <v>Pulidora, incluye disco diamantado</v>
          </cell>
          <cell r="I11" t="str">
            <v>Dia</v>
          </cell>
          <cell r="J11">
            <v>62999.999999999993</v>
          </cell>
        </row>
        <row r="12">
          <cell r="A12">
            <v>11</v>
          </cell>
          <cell r="B12" t="str">
            <v>Tierra negra</v>
          </cell>
          <cell r="C12" t="str">
            <v>M3</v>
          </cell>
          <cell r="D12">
            <v>80000</v>
          </cell>
          <cell r="E12">
            <v>1600</v>
          </cell>
          <cell r="G12">
            <v>10</v>
          </cell>
          <cell r="H12" t="str">
            <v xml:space="preserve">Vibrador de concreto </v>
          </cell>
          <cell r="I12" t="str">
            <v>Dia</v>
          </cell>
          <cell r="J12">
            <v>77000</v>
          </cell>
        </row>
        <row r="13">
          <cell r="A13">
            <v>12</v>
          </cell>
          <cell r="B13" t="str">
            <v>Triturado</v>
          </cell>
          <cell r="C13" t="str">
            <v>M3</v>
          </cell>
          <cell r="D13">
            <v>75000</v>
          </cell>
          <cell r="E13">
            <v>1500</v>
          </cell>
          <cell r="G13">
            <v>11</v>
          </cell>
          <cell r="H13" t="str">
            <v>Vibrocompactador manual (rana)</v>
          </cell>
          <cell r="I13" t="str">
            <v>Dia</v>
          </cell>
          <cell r="J13">
            <v>70000</v>
          </cell>
        </row>
        <row r="14">
          <cell r="A14">
            <v>13</v>
          </cell>
          <cell r="B14" t="str">
            <v>Piedra media zonga</v>
          </cell>
          <cell r="C14" t="str">
            <v>M3</v>
          </cell>
          <cell r="D14">
            <v>50000</v>
          </cell>
          <cell r="E14">
            <v>1000</v>
          </cell>
          <cell r="G14">
            <v>12</v>
          </cell>
          <cell r="H14" t="str">
            <v>Volqueta,  6 M3</v>
          </cell>
          <cell r="I14" t="str">
            <v>Viaje</v>
          </cell>
          <cell r="J14">
            <v>84000</v>
          </cell>
        </row>
        <row r="15">
          <cell r="A15">
            <v>14</v>
          </cell>
          <cell r="B15" t="str">
            <v>Arbol nativo, h &gt; 1,50 mts.</v>
          </cell>
          <cell r="C15" t="str">
            <v>UN</v>
          </cell>
          <cell r="D15">
            <v>20000</v>
          </cell>
          <cell r="E15">
            <v>400</v>
          </cell>
          <cell r="G15">
            <v>13</v>
          </cell>
          <cell r="H15">
            <v>0</v>
          </cell>
          <cell r="I15">
            <v>0</v>
          </cell>
          <cell r="J15">
            <v>0</v>
          </cell>
        </row>
        <row r="16">
          <cell r="A16">
            <v>15</v>
          </cell>
          <cell r="B16" t="str">
            <v>Material granular</v>
          </cell>
          <cell r="C16" t="str">
            <v>M3</v>
          </cell>
          <cell r="D16">
            <v>0</v>
          </cell>
          <cell r="E16">
            <v>0</v>
          </cell>
          <cell r="G16">
            <v>14</v>
          </cell>
          <cell r="H16" t="str">
            <v>Retrocargador sobre llanta CAT 910 o simi</v>
          </cell>
          <cell r="I16" t="str">
            <v>Hora</v>
          </cell>
          <cell r="J16">
            <v>85000</v>
          </cell>
        </row>
        <row r="17">
          <cell r="A17">
            <v>16</v>
          </cell>
          <cell r="B17" t="str">
            <v xml:space="preserve">Sub - base granular </v>
          </cell>
          <cell r="C17" t="str">
            <v>M3</v>
          </cell>
          <cell r="D17">
            <v>55000</v>
          </cell>
          <cell r="E17">
            <v>1100</v>
          </cell>
          <cell r="G17">
            <v>15</v>
          </cell>
          <cell r="H17" t="str">
            <v>Retrocargador sobre orugas 902 o simil</v>
          </cell>
          <cell r="I17" t="str">
            <v>Hora</v>
          </cell>
          <cell r="J17">
            <v>100000</v>
          </cell>
        </row>
        <row r="18">
          <cell r="A18">
            <v>17</v>
          </cell>
          <cell r="B18" t="str">
            <v>Granito pulido</v>
          </cell>
          <cell r="C18" t="str">
            <v>BT</v>
          </cell>
          <cell r="D18">
            <v>8400</v>
          </cell>
          <cell r="E18">
            <v>168</v>
          </cell>
          <cell r="G18">
            <v>16</v>
          </cell>
          <cell r="H18" t="str">
            <v>Buldózer CAT D4 o similar</v>
          </cell>
          <cell r="I18" t="str">
            <v>Hora</v>
          </cell>
          <cell r="J18">
            <v>58633.620499999997</v>
          </cell>
        </row>
        <row r="19">
          <cell r="A19">
            <v>18</v>
          </cell>
          <cell r="B19">
            <v>0</v>
          </cell>
          <cell r="C19">
            <v>0</v>
          </cell>
          <cell r="D19">
            <v>0</v>
          </cell>
          <cell r="E19">
            <v>0</v>
          </cell>
          <cell r="G19">
            <v>17</v>
          </cell>
          <cell r="H19" t="str">
            <v>Buldózer CAT D5 o similar</v>
          </cell>
          <cell r="I19" t="str">
            <v>Hora</v>
          </cell>
          <cell r="J19">
            <v>64496.982550000001</v>
          </cell>
        </row>
        <row r="20">
          <cell r="A20">
            <v>19</v>
          </cell>
          <cell r="B20">
            <v>0</v>
          </cell>
          <cell r="C20">
            <v>0</v>
          </cell>
          <cell r="D20">
            <v>0</v>
          </cell>
          <cell r="E20">
            <v>0</v>
          </cell>
          <cell r="G20">
            <v>18</v>
          </cell>
          <cell r="H20" t="str">
            <v>Buldózer CAT D6 o similar</v>
          </cell>
          <cell r="I20" t="str">
            <v>Hora</v>
          </cell>
          <cell r="J20">
            <v>70360.344599999997</v>
          </cell>
        </row>
        <row r="21">
          <cell r="A21">
            <v>20</v>
          </cell>
          <cell r="B21">
            <v>0</v>
          </cell>
          <cell r="C21">
            <v>0</v>
          </cell>
          <cell r="D21">
            <v>0</v>
          </cell>
          <cell r="E21">
            <v>0</v>
          </cell>
          <cell r="G21">
            <v>19</v>
          </cell>
          <cell r="H21" t="str">
            <v>Motoniveladora CAT 120 o similar</v>
          </cell>
          <cell r="I21" t="str">
            <v>Hora</v>
          </cell>
          <cell r="J21">
            <v>75000</v>
          </cell>
        </row>
        <row r="22">
          <cell r="A22">
            <v>0</v>
          </cell>
          <cell r="B22">
            <v>0</v>
          </cell>
          <cell r="C22">
            <v>0</v>
          </cell>
          <cell r="D22">
            <v>0</v>
          </cell>
          <cell r="E22">
            <v>0</v>
          </cell>
          <cell r="G22">
            <v>20</v>
          </cell>
          <cell r="H22" t="str">
            <v xml:space="preserve">Compresor genérico </v>
          </cell>
          <cell r="I22" t="str">
            <v>Hora</v>
          </cell>
          <cell r="J22">
            <v>35180.172299999998</v>
          </cell>
        </row>
        <row r="23">
          <cell r="A23" t="str">
            <v>REF.</v>
          </cell>
          <cell r="B23" t="str">
            <v>MATERIAL CEMENTO</v>
          </cell>
          <cell r="C23" t="str">
            <v>UNIDAD</v>
          </cell>
          <cell r="D23" t="str">
            <v>PRECIO</v>
          </cell>
          <cell r="E23" t="str">
            <v>TRANSPORTE</v>
          </cell>
          <cell r="G23">
            <v>21</v>
          </cell>
          <cell r="H23" t="str">
            <v>Volqueta de  5 M3</v>
          </cell>
          <cell r="I23" t="str">
            <v>Hora</v>
          </cell>
          <cell r="J23">
            <v>28144.137839999999</v>
          </cell>
        </row>
        <row r="24">
          <cell r="A24">
            <v>0</v>
          </cell>
          <cell r="B24">
            <v>0</v>
          </cell>
          <cell r="C24">
            <v>0</v>
          </cell>
          <cell r="D24">
            <v>0</v>
          </cell>
          <cell r="E24">
            <v>0</v>
          </cell>
          <cell r="G24">
            <v>22</v>
          </cell>
          <cell r="H24" t="str">
            <v>Irrigador 3000 Gl Dodge o simil</v>
          </cell>
          <cell r="I24" t="str">
            <v>Hora</v>
          </cell>
          <cell r="J24">
            <v>39870.861939999995</v>
          </cell>
        </row>
        <row r="25">
          <cell r="A25">
            <v>21</v>
          </cell>
          <cell r="B25" t="str">
            <v>Adoquin en concreto, tipo  PEATONAL, de 0,20 x 0,10 mts., e= 0,06 mts.,  COLOR OCRE</v>
          </cell>
          <cell r="C25" t="str">
            <v>M2</v>
          </cell>
          <cell r="D25">
            <v>35000</v>
          </cell>
          <cell r="E25">
            <v>700</v>
          </cell>
          <cell r="G25">
            <v>23</v>
          </cell>
          <cell r="H25" t="str">
            <v>Barredora Raygo o simil</v>
          </cell>
          <cell r="I25" t="str">
            <v>Hora</v>
          </cell>
          <cell r="J25">
            <v>29316.810249999999</v>
          </cell>
        </row>
        <row r="26">
          <cell r="A26">
            <v>22</v>
          </cell>
          <cell r="B26" t="str">
            <v>Adoquin en concreto, tipo  PEATONAL, en concreto, de 0,20 x 0,10 mts., e= 0,06 mts.,  COLOR GRIS</v>
          </cell>
          <cell r="C26" t="str">
            <v>M2</v>
          </cell>
          <cell r="D26">
            <v>26500</v>
          </cell>
          <cell r="E26">
            <v>530</v>
          </cell>
          <cell r="G26">
            <v>24</v>
          </cell>
          <cell r="H26" t="str">
            <v>Cargador CAT 930 o similar</v>
          </cell>
          <cell r="I26" t="str">
            <v>Hora</v>
          </cell>
          <cell r="J26">
            <v>70000</v>
          </cell>
        </row>
        <row r="27">
          <cell r="A27">
            <v>23</v>
          </cell>
          <cell r="B27" t="str">
            <v>Adoquin en concreto, tipo VEHICULAR ,  de 0,20 x 0,10 mts., e= 0,08 mts.,  COLOR NEGRO</v>
          </cell>
          <cell r="C27" t="str">
            <v>M2</v>
          </cell>
          <cell r="D27">
            <v>38000</v>
          </cell>
          <cell r="E27">
            <v>760</v>
          </cell>
          <cell r="G27">
            <v>25</v>
          </cell>
          <cell r="H27" t="str">
            <v>Vibriocompactador dinapac CAT 15A o simil</v>
          </cell>
          <cell r="I27" t="str">
            <v>Hora</v>
          </cell>
          <cell r="J27">
            <v>68000</v>
          </cell>
        </row>
        <row r="28">
          <cell r="A28">
            <v>24</v>
          </cell>
          <cell r="B28" t="str">
            <v>Adoquin en concreto, tipo VEHICULAR ,  de 0,20 x 0,10 mts., e= 0,08 mts.,  COLOR OCRE</v>
          </cell>
          <cell r="C28" t="str">
            <v>M2</v>
          </cell>
          <cell r="D28">
            <v>44678</v>
          </cell>
          <cell r="E28">
            <v>893.56000000000006</v>
          </cell>
          <cell r="G28">
            <v>26</v>
          </cell>
          <cell r="H28" t="str">
            <v>Vibriocompactador manual (Rana generico)</v>
          </cell>
          <cell r="I28" t="str">
            <v>Dia</v>
          </cell>
          <cell r="J28">
            <v>35180.172299999998</v>
          </cell>
        </row>
        <row r="29">
          <cell r="A29">
            <v>25</v>
          </cell>
          <cell r="B29" t="str">
            <v>Adoquin en concreto, tipo VEHICULAR,  de 0,20 x 0,10 mts., e= 0,08 mts.,  COLOR GRIS</v>
          </cell>
          <cell r="C29" t="str">
            <v>M2</v>
          </cell>
          <cell r="D29">
            <v>29958</v>
          </cell>
          <cell r="E29">
            <v>599.16</v>
          </cell>
          <cell r="G29">
            <v>27</v>
          </cell>
          <cell r="H29" t="str">
            <v>Carrotanque Agua</v>
          </cell>
          <cell r="I29" t="str">
            <v>Hora</v>
          </cell>
          <cell r="J29">
            <v>35600</v>
          </cell>
        </row>
        <row r="30">
          <cell r="A30">
            <v>26</v>
          </cell>
          <cell r="B30" t="str">
            <v>Banca prefabricada en concreto, sin espaldar, incluye soporte. L= 1,50 mts</v>
          </cell>
          <cell r="C30" t="str">
            <v>UN</v>
          </cell>
          <cell r="D30">
            <v>385000</v>
          </cell>
          <cell r="E30">
            <v>7700</v>
          </cell>
          <cell r="G30">
            <v>28</v>
          </cell>
          <cell r="H30" t="str">
            <v>FINISHR CMI AP1100</v>
          </cell>
          <cell r="I30" t="str">
            <v>Hora</v>
          </cell>
          <cell r="J30">
            <v>75000</v>
          </cell>
        </row>
        <row r="31">
          <cell r="A31">
            <v>27</v>
          </cell>
          <cell r="B31" t="str">
            <v xml:space="preserve">Bolardo en concreto H=0,50 x 0,40 x 0,40 mts </v>
          </cell>
          <cell r="C31" t="str">
            <v>UN</v>
          </cell>
          <cell r="D31">
            <v>30000</v>
          </cell>
          <cell r="E31">
            <v>600</v>
          </cell>
          <cell r="G31">
            <v>29</v>
          </cell>
          <cell r="H31" t="str">
            <v>Motosierra</v>
          </cell>
          <cell r="I31" t="str">
            <v>Glob</v>
          </cell>
          <cell r="J31">
            <v>30000</v>
          </cell>
        </row>
        <row r="32">
          <cell r="A32">
            <v>28</v>
          </cell>
          <cell r="B32" t="str">
            <v>Bordillos en concreto,  prefabricado sec.,10x,25x,80</v>
          </cell>
          <cell r="C32" t="str">
            <v>UN</v>
          </cell>
          <cell r="D32">
            <v>7000</v>
          </cell>
          <cell r="E32">
            <v>140</v>
          </cell>
          <cell r="G32">
            <v>30</v>
          </cell>
          <cell r="H32" t="str">
            <v>Andamios</v>
          </cell>
          <cell r="I32" t="str">
            <v>Hora</v>
          </cell>
          <cell r="J32">
            <v>15000</v>
          </cell>
        </row>
        <row r="33">
          <cell r="A33">
            <v>29</v>
          </cell>
          <cell r="B33" t="str">
            <v>Cemento Blanco</v>
          </cell>
          <cell r="C33" t="str">
            <v>KG</v>
          </cell>
          <cell r="D33">
            <v>1000</v>
          </cell>
          <cell r="E33">
            <v>20</v>
          </cell>
          <cell r="G33">
            <v>31</v>
          </cell>
          <cell r="H33">
            <v>0</v>
          </cell>
          <cell r="I33">
            <v>0</v>
          </cell>
          <cell r="J33">
            <v>0</v>
          </cell>
        </row>
        <row r="34">
          <cell r="A34">
            <v>30</v>
          </cell>
          <cell r="B34" t="str">
            <v>Cemento gris</v>
          </cell>
          <cell r="C34" t="str">
            <v>KG</v>
          </cell>
          <cell r="D34">
            <v>600</v>
          </cell>
          <cell r="E34">
            <v>12</v>
          </cell>
          <cell r="G34">
            <v>32</v>
          </cell>
          <cell r="H34">
            <v>0</v>
          </cell>
          <cell r="I34">
            <v>0</v>
          </cell>
          <cell r="J34">
            <v>0</v>
          </cell>
        </row>
        <row r="35">
          <cell r="A35">
            <v>0</v>
          </cell>
          <cell r="B35">
            <v>0</v>
          </cell>
          <cell r="C35">
            <v>0</v>
          </cell>
          <cell r="D35">
            <v>0</v>
          </cell>
          <cell r="E35">
            <v>0</v>
          </cell>
          <cell r="G35">
            <v>0</v>
          </cell>
          <cell r="H35">
            <v>0</v>
          </cell>
          <cell r="I35">
            <v>0</v>
          </cell>
          <cell r="J35">
            <v>0</v>
          </cell>
        </row>
        <row r="36">
          <cell r="A36">
            <v>31</v>
          </cell>
          <cell r="B36" t="str">
            <v>Loseta prefabricada en concreto,  e = 0,06 mts de 0,40 x 0,40 mts. Color Gris a Rayas</v>
          </cell>
          <cell r="C36" t="str">
            <v>M2</v>
          </cell>
          <cell r="D36">
            <v>30000</v>
          </cell>
          <cell r="E36">
            <v>600</v>
          </cell>
          <cell r="G36">
            <v>33</v>
          </cell>
          <cell r="H36">
            <v>0</v>
          </cell>
          <cell r="I36">
            <v>0</v>
          </cell>
          <cell r="J36">
            <v>0</v>
          </cell>
        </row>
        <row r="37">
          <cell r="A37">
            <v>32</v>
          </cell>
          <cell r="B37" t="str">
            <v>Loseta prefabricada en concreto,  e = 0,06 mts de 0,40 x 0,40 mts. Color ROJO A RAYAS</v>
          </cell>
          <cell r="C37" t="str">
            <v>M2</v>
          </cell>
          <cell r="D37">
            <v>37000</v>
          </cell>
          <cell r="E37">
            <v>740</v>
          </cell>
          <cell r="G37">
            <v>34</v>
          </cell>
          <cell r="H37">
            <v>0</v>
          </cell>
          <cell r="I37">
            <v>0</v>
          </cell>
          <cell r="J37">
            <v>0</v>
          </cell>
        </row>
        <row r="38">
          <cell r="A38">
            <v>33</v>
          </cell>
          <cell r="B38" t="str">
            <v>Loseta prefabricada en concreto,  e = 0,06 mts de 0,40 x 0,40 mts.COLOR GRIS - TOPEROL</v>
          </cell>
          <cell r="C38" t="str">
            <v>M2</v>
          </cell>
          <cell r="D38">
            <v>30000</v>
          </cell>
          <cell r="E38">
            <v>600</v>
          </cell>
          <cell r="G38">
            <v>35</v>
          </cell>
          <cell r="H38">
            <v>0</v>
          </cell>
          <cell r="I38">
            <v>0</v>
          </cell>
          <cell r="J38">
            <v>0</v>
          </cell>
        </row>
        <row r="39">
          <cell r="A39">
            <v>34</v>
          </cell>
          <cell r="B39" t="str">
            <v>Loseta prefabricada en concreto,  e = 0,06 mts de 0,40 x 0,40 mts.COLOR GRIS A RAYAS</v>
          </cell>
          <cell r="C39" t="str">
            <v>M2</v>
          </cell>
          <cell r="D39">
            <v>30000</v>
          </cell>
          <cell r="E39">
            <v>600</v>
          </cell>
          <cell r="G39">
            <v>36</v>
          </cell>
          <cell r="H39">
            <v>0</v>
          </cell>
          <cell r="I39">
            <v>0</v>
          </cell>
          <cell r="J39">
            <v>0</v>
          </cell>
        </row>
        <row r="40">
          <cell r="A40">
            <v>35</v>
          </cell>
          <cell r="B40" t="str">
            <v>Loseta prefabricada en concreto,  e = 0,06 mts de 0,40 x 0,40 mts.COLOR NEGRO A RAYAS</v>
          </cell>
          <cell r="C40" t="str">
            <v>M2</v>
          </cell>
          <cell r="D40">
            <v>30000</v>
          </cell>
          <cell r="E40">
            <v>600</v>
          </cell>
          <cell r="G40">
            <v>37</v>
          </cell>
          <cell r="H40">
            <v>0</v>
          </cell>
          <cell r="I40">
            <v>0</v>
          </cell>
          <cell r="J40">
            <v>0</v>
          </cell>
        </row>
        <row r="41">
          <cell r="A41">
            <v>36</v>
          </cell>
          <cell r="B41" t="str">
            <v>Loseta prefabricada en concreto,  e = 0,06 mts de 0,40 x 0,40 mts.COLOR AZUL A RAYAS</v>
          </cell>
          <cell r="C41" t="str">
            <v>M2</v>
          </cell>
          <cell r="D41">
            <v>44500</v>
          </cell>
          <cell r="E41">
            <v>890</v>
          </cell>
          <cell r="G41">
            <v>38</v>
          </cell>
          <cell r="H41">
            <v>0</v>
          </cell>
          <cell r="I41">
            <v>0</v>
          </cell>
          <cell r="J41">
            <v>0</v>
          </cell>
        </row>
        <row r="42">
          <cell r="A42">
            <v>37</v>
          </cell>
          <cell r="B42" t="str">
            <v>Loseta prefabricada en concreto,  e = 0,06 mts de 0,40 x 0,40 mts.COLOR OCRE a Rayas.</v>
          </cell>
          <cell r="C42" t="str">
            <v>M2</v>
          </cell>
          <cell r="D42">
            <v>37000</v>
          </cell>
          <cell r="E42">
            <v>740</v>
          </cell>
          <cell r="G42">
            <v>39</v>
          </cell>
          <cell r="H42">
            <v>0</v>
          </cell>
          <cell r="I42">
            <v>0</v>
          </cell>
          <cell r="J42">
            <v>0</v>
          </cell>
        </row>
        <row r="43">
          <cell r="A43">
            <v>38</v>
          </cell>
          <cell r="B43" t="str">
            <v>Loseta prefabricada en concreto,  e = 0,06 mts de 0,40 x 0,40 mts.COLOR VERDE A RAYAS</v>
          </cell>
          <cell r="C43" t="str">
            <v>M2</v>
          </cell>
          <cell r="D43">
            <v>40000</v>
          </cell>
          <cell r="E43">
            <v>800</v>
          </cell>
          <cell r="G43">
            <v>40</v>
          </cell>
          <cell r="H43">
            <v>0</v>
          </cell>
          <cell r="I43">
            <v>0</v>
          </cell>
          <cell r="J43">
            <v>0</v>
          </cell>
        </row>
        <row r="44">
          <cell r="A44">
            <v>39</v>
          </cell>
          <cell r="B44" t="str">
            <v>Sardinel prefabricado en concreto de 1,00 x 0,17 x 0,45 mts. Redondo</v>
          </cell>
          <cell r="C44" t="str">
            <v>UN</v>
          </cell>
          <cell r="D44">
            <v>17000</v>
          </cell>
          <cell r="E44">
            <v>340</v>
          </cell>
          <cell r="G44">
            <v>41</v>
          </cell>
          <cell r="H44">
            <v>0</v>
          </cell>
          <cell r="I44">
            <v>0</v>
          </cell>
          <cell r="J44">
            <v>0</v>
          </cell>
        </row>
        <row r="45">
          <cell r="A45">
            <v>40</v>
          </cell>
          <cell r="B45" t="str">
            <v xml:space="preserve">Pegacol </v>
          </cell>
          <cell r="C45" t="str">
            <v>KG</v>
          </cell>
          <cell r="D45">
            <v>550</v>
          </cell>
          <cell r="E45">
            <v>11</v>
          </cell>
          <cell r="G45">
            <v>42</v>
          </cell>
          <cell r="H45">
            <v>0</v>
          </cell>
          <cell r="I45">
            <v>0</v>
          </cell>
          <cell r="J45">
            <v>0</v>
          </cell>
        </row>
        <row r="46">
          <cell r="A46">
            <v>41</v>
          </cell>
          <cell r="B46" t="str">
            <v>FLEXA NYCON</v>
          </cell>
          <cell r="C46" t="str">
            <v>BOL</v>
          </cell>
          <cell r="D46">
            <v>25000</v>
          </cell>
          <cell r="E46">
            <v>500</v>
          </cell>
          <cell r="G46">
            <v>43</v>
          </cell>
          <cell r="H46">
            <v>0</v>
          </cell>
          <cell r="I46">
            <v>0</v>
          </cell>
          <cell r="J46">
            <v>0</v>
          </cell>
        </row>
        <row r="47">
          <cell r="A47">
            <v>42</v>
          </cell>
          <cell r="B47" t="str">
            <v>Cañuelas prefabricadas</v>
          </cell>
          <cell r="C47" t="str">
            <v>UN</v>
          </cell>
          <cell r="D47">
            <v>15000</v>
          </cell>
          <cell r="E47">
            <v>300</v>
          </cell>
          <cell r="G47">
            <v>44</v>
          </cell>
          <cell r="H47">
            <v>0</v>
          </cell>
          <cell r="I47">
            <v>0</v>
          </cell>
          <cell r="J47">
            <v>0</v>
          </cell>
        </row>
        <row r="48">
          <cell r="A48">
            <v>43</v>
          </cell>
          <cell r="B48" t="str">
            <v>FLEXTHANE-200</v>
          </cell>
          <cell r="C48" t="str">
            <v>UN</v>
          </cell>
          <cell r="D48">
            <v>1000</v>
          </cell>
          <cell r="E48">
            <v>20</v>
          </cell>
          <cell r="G48">
            <v>45</v>
          </cell>
          <cell r="H48">
            <v>0</v>
          </cell>
          <cell r="I48">
            <v>0</v>
          </cell>
          <cell r="J48">
            <v>0</v>
          </cell>
        </row>
        <row r="49">
          <cell r="A49">
            <v>44</v>
          </cell>
          <cell r="B49" t="str">
            <v>FLEXABACKET ROOD 1/4"</v>
          </cell>
          <cell r="C49" t="str">
            <v>ML</v>
          </cell>
          <cell r="D49">
            <v>500</v>
          </cell>
          <cell r="E49">
            <v>10</v>
          </cell>
          <cell r="G49">
            <v>46</v>
          </cell>
          <cell r="H49">
            <v>0</v>
          </cell>
          <cell r="I49">
            <v>0</v>
          </cell>
          <cell r="J49">
            <v>0</v>
          </cell>
        </row>
        <row r="50">
          <cell r="A50">
            <v>45</v>
          </cell>
          <cell r="B50">
            <v>0</v>
          </cell>
          <cell r="C50">
            <v>0</v>
          </cell>
          <cell r="D50">
            <v>0</v>
          </cell>
          <cell r="E50">
            <v>0</v>
          </cell>
          <cell r="G50">
            <v>47</v>
          </cell>
          <cell r="H50">
            <v>0</v>
          </cell>
          <cell r="I50">
            <v>0</v>
          </cell>
          <cell r="J50">
            <v>0</v>
          </cell>
        </row>
        <row r="51">
          <cell r="A51">
            <v>46</v>
          </cell>
          <cell r="B51">
            <v>0</v>
          </cell>
          <cell r="C51">
            <v>0</v>
          </cell>
          <cell r="D51">
            <v>0</v>
          </cell>
          <cell r="E51">
            <v>0</v>
          </cell>
          <cell r="G51">
            <v>48</v>
          </cell>
          <cell r="H51">
            <v>0</v>
          </cell>
          <cell r="I51">
            <v>0</v>
          </cell>
          <cell r="J51">
            <v>0</v>
          </cell>
        </row>
        <row r="52">
          <cell r="A52">
            <v>47</v>
          </cell>
          <cell r="B52">
            <v>0</v>
          </cell>
          <cell r="C52">
            <v>0</v>
          </cell>
          <cell r="D52">
            <v>0</v>
          </cell>
          <cell r="E52">
            <v>0</v>
          </cell>
          <cell r="G52">
            <v>49</v>
          </cell>
          <cell r="H52">
            <v>0</v>
          </cell>
          <cell r="I52">
            <v>0</v>
          </cell>
          <cell r="J52">
            <v>0</v>
          </cell>
        </row>
        <row r="53">
          <cell r="A53">
            <v>48</v>
          </cell>
          <cell r="B53">
            <v>0</v>
          </cell>
          <cell r="C53">
            <v>0</v>
          </cell>
          <cell r="D53">
            <v>0</v>
          </cell>
          <cell r="E53">
            <v>0</v>
          </cell>
          <cell r="G53">
            <v>50</v>
          </cell>
          <cell r="H53">
            <v>0</v>
          </cell>
          <cell r="I53">
            <v>0</v>
          </cell>
          <cell r="J53">
            <v>0</v>
          </cell>
        </row>
        <row r="54">
          <cell r="A54">
            <v>49</v>
          </cell>
          <cell r="B54">
            <v>0</v>
          </cell>
          <cell r="C54">
            <v>0</v>
          </cell>
          <cell r="D54">
            <v>0</v>
          </cell>
          <cell r="E54">
            <v>0</v>
          </cell>
          <cell r="G54">
            <v>51</v>
          </cell>
          <cell r="H54">
            <v>0</v>
          </cell>
          <cell r="I54">
            <v>0</v>
          </cell>
          <cell r="J54">
            <v>0</v>
          </cell>
        </row>
        <row r="55">
          <cell r="A55">
            <v>50</v>
          </cell>
          <cell r="B55">
            <v>0</v>
          </cell>
          <cell r="C55">
            <v>0</v>
          </cell>
          <cell r="D55">
            <v>0</v>
          </cell>
          <cell r="E55">
            <v>0</v>
          </cell>
        </row>
        <row r="56">
          <cell r="A56">
            <v>51</v>
          </cell>
          <cell r="B56">
            <v>0</v>
          </cell>
          <cell r="C56">
            <v>0</v>
          </cell>
          <cell r="D56">
            <v>0</v>
          </cell>
          <cell r="E56">
            <v>0</v>
          </cell>
        </row>
        <row r="57">
          <cell r="A57">
            <v>52</v>
          </cell>
          <cell r="B57">
            <v>0</v>
          </cell>
          <cell r="C57">
            <v>0</v>
          </cell>
          <cell r="D57">
            <v>0</v>
          </cell>
          <cell r="E57">
            <v>0</v>
          </cell>
        </row>
        <row r="58">
          <cell r="A58">
            <v>53</v>
          </cell>
          <cell r="B58">
            <v>0</v>
          </cell>
          <cell r="C58">
            <v>0</v>
          </cell>
          <cell r="D58">
            <v>0</v>
          </cell>
          <cell r="E58">
            <v>0</v>
          </cell>
        </row>
        <row r="59">
          <cell r="A59">
            <v>54</v>
          </cell>
          <cell r="B59">
            <v>0</v>
          </cell>
          <cell r="C59">
            <v>0</v>
          </cell>
          <cell r="D59">
            <v>0</v>
          </cell>
          <cell r="E59">
            <v>0</v>
          </cell>
        </row>
        <row r="60">
          <cell r="A60">
            <v>55</v>
          </cell>
          <cell r="B60">
            <v>0</v>
          </cell>
          <cell r="C60">
            <v>0</v>
          </cell>
          <cell r="D60">
            <v>0</v>
          </cell>
          <cell r="E60">
            <v>0</v>
          </cell>
        </row>
        <row r="61">
          <cell r="A61">
            <v>56</v>
          </cell>
          <cell r="B61">
            <v>0</v>
          </cell>
          <cell r="C61">
            <v>0</v>
          </cell>
          <cell r="D61">
            <v>0</v>
          </cell>
          <cell r="E61">
            <v>0</v>
          </cell>
        </row>
        <row r="62">
          <cell r="A62">
            <v>57</v>
          </cell>
          <cell r="B62">
            <v>0</v>
          </cell>
          <cell r="C62">
            <v>0</v>
          </cell>
          <cell r="D62">
            <v>0</v>
          </cell>
          <cell r="E62">
            <v>0</v>
          </cell>
        </row>
        <row r="63">
          <cell r="A63">
            <v>58</v>
          </cell>
          <cell r="B63">
            <v>0</v>
          </cell>
          <cell r="C63">
            <v>0</v>
          </cell>
          <cell r="D63">
            <v>0</v>
          </cell>
          <cell r="E63">
            <v>0</v>
          </cell>
          <cell r="J63">
            <v>64800</v>
          </cell>
        </row>
        <row r="64">
          <cell r="A64">
            <v>59</v>
          </cell>
          <cell r="B64">
            <v>0</v>
          </cell>
          <cell r="C64">
            <v>0</v>
          </cell>
          <cell r="D64">
            <v>0</v>
          </cell>
          <cell r="E64">
            <v>0</v>
          </cell>
          <cell r="J64">
            <v>36000</v>
          </cell>
        </row>
        <row r="65">
          <cell r="A65">
            <v>60</v>
          </cell>
          <cell r="B65">
            <v>0</v>
          </cell>
          <cell r="C65">
            <v>0</v>
          </cell>
          <cell r="D65">
            <v>0</v>
          </cell>
          <cell r="E65">
            <v>0</v>
          </cell>
        </row>
        <row r="66">
          <cell r="A66">
            <v>61</v>
          </cell>
          <cell r="B66">
            <v>0</v>
          </cell>
          <cell r="C66">
            <v>0</v>
          </cell>
          <cell r="D66">
            <v>0</v>
          </cell>
          <cell r="E66">
            <v>0</v>
          </cell>
        </row>
        <row r="67">
          <cell r="A67">
            <v>62</v>
          </cell>
          <cell r="B67">
            <v>0</v>
          </cell>
          <cell r="C67">
            <v>0</v>
          </cell>
          <cell r="D67">
            <v>0</v>
          </cell>
          <cell r="E67">
            <v>0</v>
          </cell>
        </row>
        <row r="68">
          <cell r="A68">
            <v>63</v>
          </cell>
          <cell r="B68">
            <v>0</v>
          </cell>
          <cell r="C68">
            <v>0</v>
          </cell>
          <cell r="D68">
            <v>0</v>
          </cell>
          <cell r="E68">
            <v>0</v>
          </cell>
        </row>
        <row r="69">
          <cell r="A69">
            <v>64</v>
          </cell>
          <cell r="B69">
            <v>0</v>
          </cell>
          <cell r="C69">
            <v>0</v>
          </cell>
          <cell r="D69">
            <v>0</v>
          </cell>
          <cell r="E69">
            <v>0</v>
          </cell>
        </row>
        <row r="70">
          <cell r="A70">
            <v>65</v>
          </cell>
          <cell r="B70">
            <v>0</v>
          </cell>
          <cell r="C70">
            <v>0</v>
          </cell>
          <cell r="D70">
            <v>0</v>
          </cell>
          <cell r="E70">
            <v>0</v>
          </cell>
        </row>
        <row r="71">
          <cell r="A71">
            <v>66</v>
          </cell>
          <cell r="B71">
            <v>0</v>
          </cell>
          <cell r="C71">
            <v>0</v>
          </cell>
          <cell r="D71">
            <v>0</v>
          </cell>
          <cell r="E71">
            <v>0</v>
          </cell>
          <cell r="G71" t="str">
            <v>No.</v>
          </cell>
          <cell r="H71" t="str">
            <v>DESCRIPCION</v>
          </cell>
          <cell r="I71" t="str">
            <v>UNID.</v>
          </cell>
          <cell r="J71" t="e">
            <v>#VALUE!</v>
          </cell>
        </row>
        <row r="72">
          <cell r="A72">
            <v>67</v>
          </cell>
          <cell r="B72">
            <v>0</v>
          </cell>
          <cell r="C72">
            <v>0</v>
          </cell>
          <cell r="D72">
            <v>0</v>
          </cell>
          <cell r="E72">
            <v>0</v>
          </cell>
          <cell r="G72">
            <v>1</v>
          </cell>
          <cell r="H72" t="str">
            <v>Concreto 2500psi</v>
          </cell>
          <cell r="I72" t="str">
            <v>M3</v>
          </cell>
          <cell r="J72">
            <v>229000</v>
          </cell>
        </row>
        <row r="73">
          <cell r="A73">
            <v>68</v>
          </cell>
          <cell r="B73">
            <v>0</v>
          </cell>
          <cell r="C73">
            <v>0</v>
          </cell>
          <cell r="D73">
            <v>0</v>
          </cell>
          <cell r="E73">
            <v>0</v>
          </cell>
          <cell r="G73">
            <v>2</v>
          </cell>
          <cell r="H73" t="str">
            <v>Formaleta</v>
          </cell>
          <cell r="I73" t="str">
            <v>M2</v>
          </cell>
          <cell r="J73">
            <v>12000</v>
          </cell>
        </row>
        <row r="74">
          <cell r="A74">
            <v>69</v>
          </cell>
          <cell r="B74">
            <v>0</v>
          </cell>
          <cell r="C74">
            <v>0</v>
          </cell>
          <cell r="D74">
            <v>0</v>
          </cell>
          <cell r="E74">
            <v>0</v>
          </cell>
          <cell r="G74">
            <v>3</v>
          </cell>
          <cell r="H74">
            <v>0</v>
          </cell>
          <cell r="I74">
            <v>0</v>
          </cell>
          <cell r="J74">
            <v>0</v>
          </cell>
        </row>
        <row r="75">
          <cell r="A75">
            <v>70</v>
          </cell>
          <cell r="B75">
            <v>0</v>
          </cell>
          <cell r="C75">
            <v>0</v>
          </cell>
          <cell r="D75">
            <v>0</v>
          </cell>
          <cell r="E75">
            <v>0</v>
          </cell>
          <cell r="G75">
            <v>4</v>
          </cell>
          <cell r="H75">
            <v>0</v>
          </cell>
          <cell r="I75">
            <v>0</v>
          </cell>
          <cell r="J75">
            <v>0</v>
          </cell>
        </row>
        <row r="76">
          <cell r="A76">
            <v>0</v>
          </cell>
          <cell r="B76">
            <v>0</v>
          </cell>
          <cell r="C76">
            <v>0</v>
          </cell>
          <cell r="D76">
            <v>0</v>
          </cell>
          <cell r="E76">
            <v>0</v>
          </cell>
          <cell r="G76">
            <v>5</v>
          </cell>
          <cell r="H76" t="str">
            <v>Mortero 1:6</v>
          </cell>
          <cell r="I76" t="str">
            <v>M3</v>
          </cell>
          <cell r="J76">
            <v>0</v>
          </cell>
        </row>
        <row r="77">
          <cell r="A77" t="str">
            <v>REF.</v>
          </cell>
          <cell r="B77" t="str">
            <v>MATERIAL GRESS</v>
          </cell>
          <cell r="C77" t="str">
            <v>UNIDAD</v>
          </cell>
          <cell r="D77" t="str">
            <v>PRECIO</v>
          </cell>
          <cell r="E77" t="str">
            <v>TRANSPORTE</v>
          </cell>
          <cell r="G77">
            <v>6</v>
          </cell>
          <cell r="H77" t="str">
            <v>Mortero 1:4</v>
          </cell>
          <cell r="I77" t="str">
            <v>M3</v>
          </cell>
          <cell r="J77">
            <v>0</v>
          </cell>
        </row>
        <row r="78">
          <cell r="A78">
            <v>0</v>
          </cell>
          <cell r="B78">
            <v>0</v>
          </cell>
          <cell r="C78">
            <v>0</v>
          </cell>
          <cell r="D78">
            <v>0</v>
          </cell>
          <cell r="E78">
            <v>0</v>
          </cell>
          <cell r="G78">
            <v>7</v>
          </cell>
          <cell r="H78" t="str">
            <v>Concreto 3000psi</v>
          </cell>
          <cell r="I78" t="str">
            <v>M3</v>
          </cell>
          <cell r="J78">
            <v>0</v>
          </cell>
        </row>
        <row r="79">
          <cell r="A79">
            <v>71</v>
          </cell>
          <cell r="B79" t="str">
            <v>Baldosa Duropiso Mancesa  30X30</v>
          </cell>
          <cell r="C79" t="str">
            <v>M²</v>
          </cell>
          <cell r="D79">
            <v>20500</v>
          </cell>
          <cell r="E79">
            <v>1230</v>
          </cell>
          <cell r="G79">
            <v>8</v>
          </cell>
          <cell r="H79" t="str">
            <v>Concreto Ciclópeo</v>
          </cell>
          <cell r="I79" t="str">
            <v>M3</v>
          </cell>
          <cell r="J79">
            <v>210000</v>
          </cell>
        </row>
        <row r="80">
          <cell r="A80">
            <v>72</v>
          </cell>
          <cell r="B80" t="str">
            <v>Bloque No 4 Hueco 10X20X30</v>
          </cell>
          <cell r="C80" t="str">
            <v>Und</v>
          </cell>
          <cell r="D80">
            <v>480</v>
          </cell>
          <cell r="E80">
            <v>28.799999999999997</v>
          </cell>
          <cell r="G80">
            <v>9</v>
          </cell>
          <cell r="H80" t="str">
            <v>Acero de refuerzo de 60.000 PSI</v>
          </cell>
          <cell r="I80" t="str">
            <v>KG</v>
          </cell>
          <cell r="J80">
            <v>2900</v>
          </cell>
        </row>
        <row r="81">
          <cell r="A81">
            <v>73</v>
          </cell>
          <cell r="B81" t="str">
            <v>Bloque No 5 Hueco 12X20X30</v>
          </cell>
          <cell r="C81" t="str">
            <v>Und</v>
          </cell>
          <cell r="D81">
            <v>600</v>
          </cell>
          <cell r="E81">
            <v>36</v>
          </cell>
          <cell r="G81">
            <v>10</v>
          </cell>
          <cell r="H81">
            <v>0</v>
          </cell>
          <cell r="I81">
            <v>0</v>
          </cell>
          <cell r="J81">
            <v>0</v>
          </cell>
        </row>
        <row r="82">
          <cell r="A82">
            <v>74</v>
          </cell>
          <cell r="B82" t="str">
            <v>Ladrillo Tolete</v>
          </cell>
          <cell r="C82" t="str">
            <v>Und</v>
          </cell>
          <cell r="D82">
            <v>240</v>
          </cell>
          <cell r="E82">
            <v>14.399999999999999</v>
          </cell>
          <cell r="G82">
            <v>11</v>
          </cell>
          <cell r="H82">
            <v>0</v>
          </cell>
          <cell r="I82">
            <v>0</v>
          </cell>
          <cell r="J82">
            <v>0</v>
          </cell>
        </row>
        <row r="83">
          <cell r="A83">
            <v>75</v>
          </cell>
          <cell r="B83" t="str">
            <v>Tuberia de gres, D= 6"</v>
          </cell>
          <cell r="C83" t="str">
            <v>ML</v>
          </cell>
          <cell r="D83">
            <v>0</v>
          </cell>
          <cell r="E83">
            <v>0</v>
          </cell>
          <cell r="G83">
            <v>12</v>
          </cell>
          <cell r="H83">
            <v>0</v>
          </cell>
          <cell r="I83">
            <v>0</v>
          </cell>
          <cell r="J83">
            <v>0</v>
          </cell>
        </row>
        <row r="84">
          <cell r="A84">
            <v>76</v>
          </cell>
          <cell r="B84" t="str">
            <v>Adoquines de arcilla   para piso, e =.06 mt ,20 mt x,10 mt, deacuerdo a la NTC 2017.</v>
          </cell>
          <cell r="C84" t="str">
            <v>ML</v>
          </cell>
          <cell r="D84">
            <v>25000</v>
          </cell>
          <cell r="E84">
            <v>1500</v>
          </cell>
          <cell r="G84">
            <v>13</v>
          </cell>
          <cell r="H84">
            <v>0</v>
          </cell>
          <cell r="I84">
            <v>0</v>
          </cell>
          <cell r="J84">
            <v>0</v>
          </cell>
        </row>
        <row r="85">
          <cell r="A85">
            <v>77</v>
          </cell>
          <cell r="B85" t="str">
            <v>Tuberia de gres, D= 8"</v>
          </cell>
          <cell r="C85" t="str">
            <v>ML</v>
          </cell>
          <cell r="D85">
            <v>13100</v>
          </cell>
          <cell r="E85">
            <v>786</v>
          </cell>
          <cell r="G85">
            <v>14</v>
          </cell>
          <cell r="H85">
            <v>0</v>
          </cell>
          <cell r="I85">
            <v>0</v>
          </cell>
          <cell r="J85">
            <v>0</v>
          </cell>
        </row>
        <row r="86">
          <cell r="A86">
            <v>78</v>
          </cell>
          <cell r="B86" t="str">
            <v xml:space="preserve">Ladrillo a la vista semiprensado por una cara </v>
          </cell>
          <cell r="C86" t="str">
            <v>Und</v>
          </cell>
          <cell r="D86">
            <v>860</v>
          </cell>
          <cell r="E86">
            <v>51.6</v>
          </cell>
          <cell r="G86">
            <v>15</v>
          </cell>
          <cell r="H86">
            <v>0</v>
          </cell>
          <cell r="I86">
            <v>0</v>
          </cell>
          <cell r="J86">
            <v>0</v>
          </cell>
        </row>
        <row r="87">
          <cell r="A87">
            <v>79</v>
          </cell>
          <cell r="B87" t="str">
            <v>Piso en gres de 0.10 x 0.20</v>
          </cell>
          <cell r="C87" t="str">
            <v>M²</v>
          </cell>
          <cell r="D87">
            <v>12500</v>
          </cell>
          <cell r="E87">
            <v>750</v>
          </cell>
          <cell r="G87">
            <v>16</v>
          </cell>
          <cell r="H87">
            <v>0</v>
          </cell>
          <cell r="I87">
            <v>0</v>
          </cell>
          <cell r="J87">
            <v>0</v>
          </cell>
        </row>
        <row r="88">
          <cell r="A88">
            <v>80</v>
          </cell>
          <cell r="B88" t="str">
            <v>Ceramica Minimal Petroleo 45x45 Alfa</v>
          </cell>
          <cell r="C88" t="str">
            <v>M²</v>
          </cell>
          <cell r="D88">
            <v>28000</v>
          </cell>
          <cell r="E88">
            <v>1680</v>
          </cell>
          <cell r="G88">
            <v>17</v>
          </cell>
          <cell r="H88">
            <v>0</v>
          </cell>
          <cell r="I88">
            <v>0</v>
          </cell>
          <cell r="J88">
            <v>0</v>
          </cell>
        </row>
        <row r="89">
          <cell r="A89">
            <v>81</v>
          </cell>
          <cell r="B89" t="str">
            <v>Ceramica  AZUL 0.20 x 0.20</v>
          </cell>
          <cell r="C89" t="str">
            <v>M²</v>
          </cell>
          <cell r="D89">
            <v>25000</v>
          </cell>
          <cell r="E89">
            <v>1500</v>
          </cell>
          <cell r="G89">
            <v>18</v>
          </cell>
          <cell r="H89">
            <v>0</v>
          </cell>
          <cell r="I89">
            <v>0</v>
          </cell>
          <cell r="J89">
            <v>0</v>
          </cell>
        </row>
        <row r="90">
          <cell r="A90">
            <v>82</v>
          </cell>
          <cell r="B90" t="str">
            <v>Ceramica  BLANCO 0.20 x 0.20</v>
          </cell>
          <cell r="C90" t="str">
            <v>M²</v>
          </cell>
          <cell r="D90">
            <v>20000</v>
          </cell>
          <cell r="E90">
            <v>1200</v>
          </cell>
          <cell r="G90">
            <v>0</v>
          </cell>
          <cell r="H90">
            <v>0</v>
          </cell>
          <cell r="I90">
            <v>0</v>
          </cell>
          <cell r="J90">
            <v>0</v>
          </cell>
        </row>
        <row r="91">
          <cell r="A91">
            <v>83</v>
          </cell>
          <cell r="B91" t="str">
            <v>Ceramica  AMARILLO 0.20 x 0.20</v>
          </cell>
          <cell r="C91" t="str">
            <v>M²</v>
          </cell>
          <cell r="D91">
            <v>25000</v>
          </cell>
          <cell r="E91">
            <v>1500</v>
          </cell>
          <cell r="G91">
            <v>0</v>
          </cell>
          <cell r="H91">
            <v>0</v>
          </cell>
          <cell r="I91">
            <v>0</v>
          </cell>
          <cell r="J91">
            <v>0</v>
          </cell>
        </row>
        <row r="92">
          <cell r="A92">
            <v>84</v>
          </cell>
          <cell r="B92" t="str">
            <v xml:space="preserve">Ladrillo a la vista semiprensado por ambas caras </v>
          </cell>
          <cell r="C92" t="str">
            <v>Und</v>
          </cell>
          <cell r="D92">
            <v>1200</v>
          </cell>
          <cell r="E92">
            <v>72</v>
          </cell>
          <cell r="G92">
            <v>19</v>
          </cell>
          <cell r="H92">
            <v>0</v>
          </cell>
          <cell r="I92">
            <v>0</v>
          </cell>
          <cell r="J92">
            <v>0</v>
          </cell>
        </row>
        <row r="93">
          <cell r="A93">
            <v>85</v>
          </cell>
          <cell r="B93" t="str">
            <v>Marmolina</v>
          </cell>
          <cell r="C93" t="str">
            <v>KG</v>
          </cell>
          <cell r="D93">
            <v>200</v>
          </cell>
          <cell r="E93">
            <v>12</v>
          </cell>
          <cell r="G93">
            <v>20</v>
          </cell>
          <cell r="H93">
            <v>0</v>
          </cell>
          <cell r="I93">
            <v>0</v>
          </cell>
          <cell r="J93">
            <v>0</v>
          </cell>
        </row>
        <row r="94">
          <cell r="A94">
            <v>86</v>
          </cell>
          <cell r="B94" t="str">
            <v>Color Mineral</v>
          </cell>
          <cell r="C94" t="str">
            <v>KG</v>
          </cell>
          <cell r="D94">
            <v>7500</v>
          </cell>
          <cell r="E94">
            <v>450</v>
          </cell>
          <cell r="G94">
            <v>21</v>
          </cell>
          <cell r="H94">
            <v>0</v>
          </cell>
          <cell r="I94">
            <v>0</v>
          </cell>
          <cell r="J94">
            <v>0</v>
          </cell>
        </row>
        <row r="95">
          <cell r="A95">
            <v>87</v>
          </cell>
          <cell r="B95" t="str">
            <v>Tableta Egipcia de 10x10</v>
          </cell>
          <cell r="C95" t="str">
            <v>M2</v>
          </cell>
          <cell r="D95">
            <v>10000</v>
          </cell>
          <cell r="E95">
            <v>600</v>
          </cell>
          <cell r="G95">
            <v>22</v>
          </cell>
          <cell r="H95">
            <v>0</v>
          </cell>
          <cell r="I95">
            <v>0</v>
          </cell>
          <cell r="J95">
            <v>0</v>
          </cell>
        </row>
        <row r="96">
          <cell r="A96">
            <v>88</v>
          </cell>
          <cell r="B96" t="str">
            <v>TABLON ALFA DE 0,25*0,25MTR</v>
          </cell>
          <cell r="C96" t="str">
            <v>M2</v>
          </cell>
          <cell r="D96">
            <v>9200</v>
          </cell>
          <cell r="E96">
            <v>552</v>
          </cell>
          <cell r="G96">
            <v>23</v>
          </cell>
          <cell r="H96">
            <v>0</v>
          </cell>
          <cell r="I96">
            <v>0</v>
          </cell>
          <cell r="J96">
            <v>0</v>
          </cell>
        </row>
        <row r="97">
          <cell r="A97">
            <v>89</v>
          </cell>
          <cell r="B97" t="str">
            <v>Tabla burra</v>
          </cell>
          <cell r="C97" t="str">
            <v>UND</v>
          </cell>
          <cell r="D97">
            <v>12000</v>
          </cell>
          <cell r="E97">
            <v>720</v>
          </cell>
          <cell r="G97">
            <v>24</v>
          </cell>
          <cell r="H97">
            <v>0</v>
          </cell>
          <cell r="I97">
            <v>0</v>
          </cell>
          <cell r="J97">
            <v>0</v>
          </cell>
        </row>
        <row r="98">
          <cell r="A98">
            <v>90</v>
          </cell>
          <cell r="B98" t="str">
            <v>Cerco ,05x,1x4m</v>
          </cell>
          <cell r="C98" t="str">
            <v>UND</v>
          </cell>
          <cell r="D98">
            <v>16000</v>
          </cell>
          <cell r="E98">
            <v>960</v>
          </cell>
          <cell r="G98">
            <v>25</v>
          </cell>
          <cell r="H98">
            <v>0</v>
          </cell>
          <cell r="I98">
            <v>0</v>
          </cell>
          <cell r="J98">
            <v>0</v>
          </cell>
        </row>
        <row r="99">
          <cell r="A99">
            <v>91</v>
          </cell>
          <cell r="B99">
            <v>0</v>
          </cell>
          <cell r="C99">
            <v>0</v>
          </cell>
          <cell r="D99">
            <v>0</v>
          </cell>
          <cell r="E99">
            <v>0</v>
          </cell>
          <cell r="G99">
            <v>26</v>
          </cell>
          <cell r="H99">
            <v>0</v>
          </cell>
          <cell r="I99">
            <v>0</v>
          </cell>
          <cell r="J99">
            <v>0</v>
          </cell>
        </row>
        <row r="100">
          <cell r="A100">
            <v>92</v>
          </cell>
          <cell r="B100">
            <v>0</v>
          </cell>
          <cell r="C100">
            <v>0</v>
          </cell>
          <cell r="D100">
            <v>0</v>
          </cell>
          <cell r="E100">
            <v>0</v>
          </cell>
          <cell r="G100">
            <v>27</v>
          </cell>
          <cell r="H100">
            <v>0</v>
          </cell>
          <cell r="I100">
            <v>0</v>
          </cell>
          <cell r="J100">
            <v>0</v>
          </cell>
        </row>
        <row r="101">
          <cell r="A101">
            <v>93</v>
          </cell>
          <cell r="B101">
            <v>0</v>
          </cell>
          <cell r="C101">
            <v>0</v>
          </cell>
          <cell r="D101">
            <v>0</v>
          </cell>
          <cell r="E101">
            <v>0</v>
          </cell>
          <cell r="G101">
            <v>28</v>
          </cell>
          <cell r="H101">
            <v>0</v>
          </cell>
          <cell r="I101">
            <v>0</v>
          </cell>
          <cell r="J101">
            <v>0</v>
          </cell>
        </row>
        <row r="102">
          <cell r="A102">
            <v>94</v>
          </cell>
          <cell r="B102">
            <v>0</v>
          </cell>
          <cell r="C102">
            <v>0</v>
          </cell>
          <cell r="D102">
            <v>0</v>
          </cell>
          <cell r="E102">
            <v>0</v>
          </cell>
          <cell r="G102">
            <v>29</v>
          </cell>
          <cell r="H102">
            <v>0</v>
          </cell>
          <cell r="I102">
            <v>0</v>
          </cell>
          <cell r="J102">
            <v>0</v>
          </cell>
        </row>
        <row r="103">
          <cell r="A103">
            <v>95</v>
          </cell>
          <cell r="B103">
            <v>0</v>
          </cell>
          <cell r="C103">
            <v>0</v>
          </cell>
          <cell r="D103">
            <v>0</v>
          </cell>
          <cell r="E103">
            <v>0</v>
          </cell>
          <cell r="G103">
            <v>30</v>
          </cell>
          <cell r="H103">
            <v>0</v>
          </cell>
          <cell r="I103">
            <v>0</v>
          </cell>
          <cell r="J103">
            <v>0</v>
          </cell>
        </row>
        <row r="104">
          <cell r="A104">
            <v>96</v>
          </cell>
          <cell r="B104">
            <v>0</v>
          </cell>
          <cell r="C104">
            <v>0</v>
          </cell>
          <cell r="D104">
            <v>0</v>
          </cell>
          <cell r="E104">
            <v>0</v>
          </cell>
          <cell r="G104">
            <v>31</v>
          </cell>
          <cell r="H104">
            <v>0</v>
          </cell>
          <cell r="I104">
            <v>0</v>
          </cell>
          <cell r="J104">
            <v>0</v>
          </cell>
        </row>
        <row r="105">
          <cell r="A105">
            <v>97</v>
          </cell>
          <cell r="B105">
            <v>0</v>
          </cell>
          <cell r="C105">
            <v>0</v>
          </cell>
          <cell r="D105">
            <v>0</v>
          </cell>
          <cell r="E105">
            <v>0</v>
          </cell>
          <cell r="G105">
            <v>32</v>
          </cell>
          <cell r="H105">
            <v>0</v>
          </cell>
          <cell r="I105">
            <v>0</v>
          </cell>
          <cell r="J105">
            <v>0</v>
          </cell>
        </row>
        <row r="106">
          <cell r="A106">
            <v>98</v>
          </cell>
          <cell r="B106">
            <v>0</v>
          </cell>
          <cell r="C106">
            <v>0</v>
          </cell>
          <cell r="D106">
            <v>0</v>
          </cell>
          <cell r="E106">
            <v>0</v>
          </cell>
          <cell r="G106">
            <v>33</v>
          </cell>
          <cell r="H106">
            <v>0</v>
          </cell>
          <cell r="I106">
            <v>0</v>
          </cell>
          <cell r="J106">
            <v>0</v>
          </cell>
        </row>
        <row r="107">
          <cell r="A107">
            <v>99</v>
          </cell>
          <cell r="B107">
            <v>0</v>
          </cell>
          <cell r="C107">
            <v>0</v>
          </cell>
          <cell r="D107">
            <v>0</v>
          </cell>
          <cell r="E107">
            <v>0</v>
          </cell>
          <cell r="G107">
            <v>34</v>
          </cell>
          <cell r="H107">
            <v>0</v>
          </cell>
          <cell r="I107">
            <v>0</v>
          </cell>
          <cell r="J107">
            <v>0</v>
          </cell>
        </row>
        <row r="108">
          <cell r="A108">
            <v>100</v>
          </cell>
          <cell r="B108">
            <v>0</v>
          </cell>
          <cell r="C108">
            <v>0</v>
          </cell>
          <cell r="D108">
            <v>0</v>
          </cell>
          <cell r="E108">
            <v>0</v>
          </cell>
          <cell r="G108">
            <v>35</v>
          </cell>
          <cell r="H108">
            <v>0</v>
          </cell>
          <cell r="I108">
            <v>0</v>
          </cell>
          <cell r="J108">
            <v>0</v>
          </cell>
        </row>
        <row r="109">
          <cell r="A109">
            <v>101</v>
          </cell>
          <cell r="B109">
            <v>0</v>
          </cell>
          <cell r="C109">
            <v>0</v>
          </cell>
          <cell r="D109">
            <v>0</v>
          </cell>
          <cell r="E109">
            <v>0</v>
          </cell>
          <cell r="G109">
            <v>36</v>
          </cell>
          <cell r="H109">
            <v>0</v>
          </cell>
          <cell r="I109">
            <v>0</v>
          </cell>
          <cell r="J109">
            <v>0</v>
          </cell>
        </row>
        <row r="110">
          <cell r="A110">
            <v>102</v>
          </cell>
          <cell r="B110">
            <v>0</v>
          </cell>
          <cell r="C110">
            <v>0</v>
          </cell>
          <cell r="D110">
            <v>0</v>
          </cell>
          <cell r="E110">
            <v>0</v>
          </cell>
          <cell r="G110">
            <v>37</v>
          </cell>
          <cell r="H110">
            <v>0</v>
          </cell>
          <cell r="I110">
            <v>0</v>
          </cell>
          <cell r="J110">
            <v>0</v>
          </cell>
        </row>
        <row r="111">
          <cell r="A111">
            <v>103</v>
          </cell>
          <cell r="B111">
            <v>0</v>
          </cell>
          <cell r="C111">
            <v>0</v>
          </cell>
          <cell r="D111">
            <v>0</v>
          </cell>
          <cell r="E111">
            <v>0</v>
          </cell>
          <cell r="G111">
            <v>38</v>
          </cell>
          <cell r="H111">
            <v>0</v>
          </cell>
          <cell r="I111">
            <v>0</v>
          </cell>
          <cell r="J111">
            <v>0</v>
          </cell>
        </row>
        <row r="112">
          <cell r="A112">
            <v>104</v>
          </cell>
          <cell r="B112">
            <v>0</v>
          </cell>
          <cell r="C112">
            <v>0</v>
          </cell>
          <cell r="D112">
            <v>0</v>
          </cell>
          <cell r="E112">
            <v>0</v>
          </cell>
          <cell r="G112">
            <v>39</v>
          </cell>
          <cell r="H112">
            <v>0</v>
          </cell>
          <cell r="I112">
            <v>0</v>
          </cell>
          <cell r="J112">
            <v>0</v>
          </cell>
        </row>
        <row r="113">
          <cell r="A113">
            <v>105</v>
          </cell>
          <cell r="B113">
            <v>0</v>
          </cell>
          <cell r="C113">
            <v>0</v>
          </cell>
          <cell r="D113">
            <v>0</v>
          </cell>
          <cell r="E113">
            <v>0</v>
          </cell>
          <cell r="G113">
            <v>40</v>
          </cell>
          <cell r="H113">
            <v>0</v>
          </cell>
          <cell r="I113">
            <v>0</v>
          </cell>
          <cell r="J113">
            <v>0</v>
          </cell>
        </row>
        <row r="114">
          <cell r="A114">
            <v>106</v>
          </cell>
          <cell r="B114">
            <v>0</v>
          </cell>
          <cell r="C114">
            <v>0</v>
          </cell>
          <cell r="D114">
            <v>0</v>
          </cell>
          <cell r="E114">
            <v>0</v>
          </cell>
          <cell r="G114">
            <v>41</v>
          </cell>
          <cell r="H114">
            <v>0</v>
          </cell>
          <cell r="I114">
            <v>0</v>
          </cell>
          <cell r="J114">
            <v>0</v>
          </cell>
        </row>
        <row r="115">
          <cell r="A115">
            <v>107</v>
          </cell>
          <cell r="B115">
            <v>0</v>
          </cell>
          <cell r="C115">
            <v>0</v>
          </cell>
          <cell r="D115">
            <v>0</v>
          </cell>
          <cell r="E115">
            <v>0</v>
          </cell>
          <cell r="G115">
            <v>42</v>
          </cell>
          <cell r="H115">
            <v>0</v>
          </cell>
          <cell r="I115">
            <v>0</v>
          </cell>
          <cell r="J115">
            <v>0</v>
          </cell>
        </row>
        <row r="116">
          <cell r="A116">
            <v>108</v>
          </cell>
          <cell r="B116">
            <v>0</v>
          </cell>
          <cell r="C116">
            <v>0</v>
          </cell>
          <cell r="D116">
            <v>0</v>
          </cell>
          <cell r="E116">
            <v>0</v>
          </cell>
          <cell r="G116">
            <v>43</v>
          </cell>
          <cell r="H116">
            <v>0</v>
          </cell>
          <cell r="I116">
            <v>0</v>
          </cell>
          <cell r="J116">
            <v>0</v>
          </cell>
        </row>
        <row r="117">
          <cell r="A117">
            <v>109</v>
          </cell>
          <cell r="B117">
            <v>0</v>
          </cell>
          <cell r="C117">
            <v>0</v>
          </cell>
          <cell r="D117">
            <v>0</v>
          </cell>
          <cell r="E117">
            <v>0</v>
          </cell>
          <cell r="G117">
            <v>44</v>
          </cell>
          <cell r="H117">
            <v>0</v>
          </cell>
          <cell r="I117">
            <v>0</v>
          </cell>
          <cell r="J117">
            <v>0</v>
          </cell>
        </row>
        <row r="118">
          <cell r="A118">
            <v>110</v>
          </cell>
          <cell r="B118">
            <v>0</v>
          </cell>
          <cell r="C118">
            <v>0</v>
          </cell>
          <cell r="D118">
            <v>0</v>
          </cell>
          <cell r="E118">
            <v>0</v>
          </cell>
          <cell r="G118">
            <v>45</v>
          </cell>
          <cell r="H118">
            <v>0</v>
          </cell>
          <cell r="I118">
            <v>0</v>
          </cell>
          <cell r="J118">
            <v>0</v>
          </cell>
        </row>
        <row r="119">
          <cell r="B119">
            <v>0</v>
          </cell>
          <cell r="C119">
            <v>0</v>
          </cell>
          <cell r="D119">
            <v>0</v>
          </cell>
          <cell r="E119">
            <v>0</v>
          </cell>
          <cell r="G119">
            <v>46</v>
          </cell>
          <cell r="H119">
            <v>0</v>
          </cell>
          <cell r="I119">
            <v>0</v>
          </cell>
          <cell r="J119">
            <v>0</v>
          </cell>
        </row>
        <row r="120">
          <cell r="B120">
            <v>0</v>
          </cell>
          <cell r="C120">
            <v>0</v>
          </cell>
          <cell r="D120">
            <v>0</v>
          </cell>
          <cell r="E120">
            <v>0</v>
          </cell>
          <cell r="G120">
            <v>47</v>
          </cell>
          <cell r="H120">
            <v>0</v>
          </cell>
          <cell r="I120">
            <v>0</v>
          </cell>
          <cell r="J120">
            <v>0</v>
          </cell>
        </row>
        <row r="121">
          <cell r="A121">
            <v>0</v>
          </cell>
          <cell r="B121">
            <v>0</v>
          </cell>
          <cell r="C121">
            <v>0</v>
          </cell>
          <cell r="D121">
            <v>0</v>
          </cell>
          <cell r="E121">
            <v>0</v>
          </cell>
          <cell r="G121">
            <v>48</v>
          </cell>
          <cell r="H121">
            <v>0</v>
          </cell>
          <cell r="I121">
            <v>0</v>
          </cell>
          <cell r="J121">
            <v>0</v>
          </cell>
        </row>
        <row r="122">
          <cell r="A122" t="str">
            <v>REF.</v>
          </cell>
          <cell r="B122" t="str">
            <v>MATERIAL ELECTRICO</v>
          </cell>
          <cell r="C122" t="str">
            <v>UNIDAD</v>
          </cell>
          <cell r="D122" t="str">
            <v>PRECIO</v>
          </cell>
          <cell r="E122" t="str">
            <v>TRANSPORTE</v>
          </cell>
          <cell r="G122">
            <v>49</v>
          </cell>
          <cell r="H122">
            <v>0</v>
          </cell>
          <cell r="I122">
            <v>0</v>
          </cell>
          <cell r="J122">
            <v>0</v>
          </cell>
        </row>
        <row r="123">
          <cell r="A123">
            <v>0</v>
          </cell>
          <cell r="B123">
            <v>0</v>
          </cell>
          <cell r="C123">
            <v>0</v>
          </cell>
          <cell r="D123">
            <v>0</v>
          </cell>
          <cell r="E123">
            <v>0</v>
          </cell>
          <cell r="G123">
            <v>50</v>
          </cell>
          <cell r="H123">
            <v>0</v>
          </cell>
          <cell r="I123">
            <v>0</v>
          </cell>
          <cell r="J123">
            <v>0</v>
          </cell>
        </row>
        <row r="124">
          <cell r="A124">
            <v>111</v>
          </cell>
          <cell r="B124" t="str">
            <v>Poste Cemento 750 Kg x 12mrs</v>
          </cell>
          <cell r="C124" t="str">
            <v>UN</v>
          </cell>
          <cell r="D124">
            <v>0</v>
          </cell>
          <cell r="E124">
            <v>0</v>
          </cell>
          <cell r="G124">
            <v>51</v>
          </cell>
          <cell r="H124">
            <v>0</v>
          </cell>
          <cell r="I124">
            <v>0</v>
          </cell>
          <cell r="J124">
            <v>0</v>
          </cell>
        </row>
        <row r="125">
          <cell r="A125">
            <v>112</v>
          </cell>
          <cell r="B125" t="str">
            <v>Cable ACSR Nº 1/0</v>
          </cell>
          <cell r="C125" t="str">
            <v>ML</v>
          </cell>
          <cell r="D125">
            <v>0</v>
          </cell>
          <cell r="E125">
            <v>0</v>
          </cell>
          <cell r="G125">
            <v>52</v>
          </cell>
          <cell r="H125">
            <v>0</v>
          </cell>
          <cell r="I125">
            <v>0</v>
          </cell>
          <cell r="J125">
            <v>0</v>
          </cell>
        </row>
        <row r="126">
          <cell r="A126">
            <v>113</v>
          </cell>
          <cell r="B126" t="str">
            <v>Conectores Linea Viva</v>
          </cell>
          <cell r="C126" t="str">
            <v>UN</v>
          </cell>
          <cell r="D126">
            <v>0</v>
          </cell>
          <cell r="E126">
            <v>0</v>
          </cell>
          <cell r="G126">
            <v>53</v>
          </cell>
          <cell r="H126">
            <v>0</v>
          </cell>
          <cell r="I126">
            <v>0</v>
          </cell>
          <cell r="J126">
            <v>0</v>
          </cell>
        </row>
        <row r="127">
          <cell r="A127">
            <v>114</v>
          </cell>
          <cell r="B127" t="str">
            <v>Pernos de Maquina de 10"</v>
          </cell>
          <cell r="C127" t="str">
            <v>UN</v>
          </cell>
          <cell r="D127">
            <v>0</v>
          </cell>
          <cell r="E127">
            <v>0</v>
          </cell>
          <cell r="G127">
            <v>54</v>
          </cell>
          <cell r="H127">
            <v>0</v>
          </cell>
          <cell r="I127">
            <v>0</v>
          </cell>
          <cell r="J127">
            <v>0</v>
          </cell>
        </row>
        <row r="128">
          <cell r="A128">
            <v>115</v>
          </cell>
          <cell r="B128" t="str">
            <v>Cruceta Metalica de 2 1/2 x 2 1/2 x 3/16 x 2 x 1</v>
          </cell>
          <cell r="C128" t="str">
            <v>UN</v>
          </cell>
          <cell r="D128">
            <v>0</v>
          </cell>
          <cell r="E128">
            <v>0</v>
          </cell>
          <cell r="G128">
            <v>55</v>
          </cell>
          <cell r="H128">
            <v>0</v>
          </cell>
          <cell r="I128">
            <v>0</v>
          </cell>
          <cell r="J128">
            <v>0</v>
          </cell>
        </row>
        <row r="129">
          <cell r="A129">
            <v>116</v>
          </cell>
          <cell r="B129" t="str">
            <v>Diagonal de 0.6mts</v>
          </cell>
          <cell r="C129" t="str">
            <v>UN</v>
          </cell>
          <cell r="D129">
            <v>0</v>
          </cell>
          <cell r="E129">
            <v>0</v>
          </cell>
          <cell r="G129">
            <v>56</v>
          </cell>
          <cell r="H129">
            <v>0</v>
          </cell>
          <cell r="I129">
            <v>0</v>
          </cell>
          <cell r="J129">
            <v>0</v>
          </cell>
        </row>
        <row r="130">
          <cell r="A130">
            <v>117</v>
          </cell>
          <cell r="B130" t="str">
            <v xml:space="preserve">Aislador tipo disco de 6" </v>
          </cell>
          <cell r="C130" t="str">
            <v>UN</v>
          </cell>
          <cell r="D130">
            <v>0</v>
          </cell>
          <cell r="E130">
            <v>0</v>
          </cell>
          <cell r="G130">
            <v>57</v>
          </cell>
          <cell r="H130">
            <v>0</v>
          </cell>
          <cell r="I130">
            <v>0</v>
          </cell>
          <cell r="J130">
            <v>0</v>
          </cell>
        </row>
        <row r="131">
          <cell r="A131">
            <v>118</v>
          </cell>
          <cell r="B131" t="str">
            <v>Grapa de retención</v>
          </cell>
          <cell r="C131" t="str">
            <v>UN</v>
          </cell>
          <cell r="D131">
            <v>0</v>
          </cell>
          <cell r="E131">
            <v>0</v>
          </cell>
          <cell r="G131">
            <v>58</v>
          </cell>
          <cell r="H131">
            <v>0</v>
          </cell>
          <cell r="I131">
            <v>0</v>
          </cell>
          <cell r="J131">
            <v>0</v>
          </cell>
        </row>
        <row r="132">
          <cell r="A132">
            <v>119</v>
          </cell>
          <cell r="B132" t="str">
            <v>Tuercas de ojo</v>
          </cell>
          <cell r="C132" t="str">
            <v>UN</v>
          </cell>
          <cell r="D132">
            <v>0</v>
          </cell>
          <cell r="E132">
            <v>0</v>
          </cell>
          <cell r="G132">
            <v>59</v>
          </cell>
          <cell r="H132">
            <v>0</v>
          </cell>
          <cell r="I132">
            <v>0</v>
          </cell>
          <cell r="J132">
            <v>0</v>
          </cell>
        </row>
        <row r="133">
          <cell r="A133">
            <v>120</v>
          </cell>
          <cell r="B133" t="str">
            <v>Collarines de 5 a 6</v>
          </cell>
          <cell r="C133" t="str">
            <v>UN</v>
          </cell>
          <cell r="D133">
            <v>0</v>
          </cell>
          <cell r="E133">
            <v>0</v>
          </cell>
          <cell r="G133">
            <v>60</v>
          </cell>
          <cell r="H133">
            <v>0</v>
          </cell>
          <cell r="I133">
            <v>0</v>
          </cell>
          <cell r="J133">
            <v>0</v>
          </cell>
        </row>
        <row r="134">
          <cell r="A134">
            <v>121</v>
          </cell>
          <cell r="B134" t="str">
            <v>Cruceta para Transformador</v>
          </cell>
          <cell r="C134" t="str">
            <v>UN</v>
          </cell>
          <cell r="D134">
            <v>0</v>
          </cell>
          <cell r="E134">
            <v>0</v>
          </cell>
          <cell r="G134">
            <v>61</v>
          </cell>
          <cell r="H134">
            <v>0</v>
          </cell>
          <cell r="I134">
            <v>0</v>
          </cell>
          <cell r="J134">
            <v>0</v>
          </cell>
        </row>
        <row r="135">
          <cell r="A135">
            <v>122</v>
          </cell>
          <cell r="B135" t="str">
            <v>Corta Circuitos</v>
          </cell>
          <cell r="C135" t="str">
            <v>UN</v>
          </cell>
          <cell r="D135">
            <v>0</v>
          </cell>
          <cell r="E135">
            <v>0</v>
          </cell>
          <cell r="G135">
            <v>62</v>
          </cell>
          <cell r="H135">
            <v>0</v>
          </cell>
          <cell r="I135">
            <v>0</v>
          </cell>
          <cell r="J135">
            <v>0</v>
          </cell>
        </row>
        <row r="136">
          <cell r="A136">
            <v>123</v>
          </cell>
          <cell r="B136" t="str">
            <v>Para Rayos</v>
          </cell>
          <cell r="C136" t="str">
            <v>UN</v>
          </cell>
          <cell r="D136">
            <v>0</v>
          </cell>
          <cell r="E136">
            <v>0</v>
          </cell>
          <cell r="G136">
            <v>63</v>
          </cell>
          <cell r="H136">
            <v>0</v>
          </cell>
          <cell r="I136">
            <v>0</v>
          </cell>
          <cell r="J136">
            <v>0</v>
          </cell>
        </row>
        <row r="137">
          <cell r="A137">
            <v>124</v>
          </cell>
          <cell r="B137" t="str">
            <v>Polo a Tierra</v>
          </cell>
          <cell r="C137" t="str">
            <v>UN</v>
          </cell>
          <cell r="D137">
            <v>0</v>
          </cell>
          <cell r="E137">
            <v>0</v>
          </cell>
          <cell r="G137">
            <v>64</v>
          </cell>
          <cell r="H137">
            <v>0</v>
          </cell>
          <cell r="I137">
            <v>0</v>
          </cell>
          <cell r="J137">
            <v>0</v>
          </cell>
        </row>
        <row r="138">
          <cell r="A138">
            <v>125</v>
          </cell>
          <cell r="B138" t="str">
            <v xml:space="preserve">Transformador  </v>
          </cell>
          <cell r="C138" t="str">
            <v>UN</v>
          </cell>
          <cell r="D138">
            <v>0</v>
          </cell>
          <cell r="E138">
            <v>0</v>
          </cell>
          <cell r="G138">
            <v>65</v>
          </cell>
          <cell r="H138">
            <v>0</v>
          </cell>
          <cell r="I138">
            <v>0</v>
          </cell>
          <cell r="J138">
            <v>0</v>
          </cell>
        </row>
        <row r="139">
          <cell r="A139">
            <v>126</v>
          </cell>
          <cell r="B139" t="str">
            <v>Tubo de 2"</v>
          </cell>
          <cell r="C139" t="str">
            <v>ML</v>
          </cell>
          <cell r="D139">
            <v>0</v>
          </cell>
          <cell r="E139">
            <v>0</v>
          </cell>
          <cell r="G139">
            <v>66</v>
          </cell>
          <cell r="H139">
            <v>0</v>
          </cell>
          <cell r="I139">
            <v>0</v>
          </cell>
          <cell r="J139">
            <v>0</v>
          </cell>
        </row>
        <row r="140">
          <cell r="A140">
            <v>127</v>
          </cell>
          <cell r="B140" t="str">
            <v>Cable Nº 6 THHN</v>
          </cell>
          <cell r="C140" t="str">
            <v>ML</v>
          </cell>
          <cell r="D140">
            <v>0</v>
          </cell>
          <cell r="E140">
            <v>0</v>
          </cell>
          <cell r="G140">
            <v>67</v>
          </cell>
          <cell r="H140">
            <v>0</v>
          </cell>
          <cell r="I140">
            <v>0</v>
          </cell>
          <cell r="J140">
            <v>0</v>
          </cell>
        </row>
        <row r="141">
          <cell r="A141">
            <v>128</v>
          </cell>
          <cell r="B141" t="str">
            <v>Caja Contador</v>
          </cell>
          <cell r="C141" t="str">
            <v>UN</v>
          </cell>
          <cell r="D141">
            <v>0</v>
          </cell>
          <cell r="E141">
            <v>0</v>
          </cell>
          <cell r="G141">
            <v>68</v>
          </cell>
          <cell r="H141">
            <v>0</v>
          </cell>
          <cell r="I141">
            <v>0</v>
          </cell>
          <cell r="J141">
            <v>0</v>
          </cell>
        </row>
        <row r="142">
          <cell r="A142">
            <v>129</v>
          </cell>
          <cell r="B142" t="str">
            <v>Contador</v>
          </cell>
          <cell r="C142" t="str">
            <v>UN</v>
          </cell>
          <cell r="D142">
            <v>0</v>
          </cell>
          <cell r="E142">
            <v>0</v>
          </cell>
          <cell r="G142">
            <v>69</v>
          </cell>
          <cell r="H142">
            <v>0</v>
          </cell>
          <cell r="I142">
            <v>0</v>
          </cell>
          <cell r="J142">
            <v>0</v>
          </cell>
        </row>
        <row r="143">
          <cell r="A143">
            <v>130</v>
          </cell>
          <cell r="B143" t="str">
            <v>Automatico de protección</v>
          </cell>
          <cell r="C143" t="str">
            <v>UN</v>
          </cell>
          <cell r="D143">
            <v>0</v>
          </cell>
          <cell r="E143">
            <v>0</v>
          </cell>
          <cell r="G143">
            <v>70</v>
          </cell>
          <cell r="H143">
            <v>0</v>
          </cell>
          <cell r="I143">
            <v>0</v>
          </cell>
          <cell r="J143">
            <v>0</v>
          </cell>
        </row>
        <row r="144">
          <cell r="A144">
            <v>131</v>
          </cell>
          <cell r="B144" t="str">
            <v>Caja Circuitos</v>
          </cell>
          <cell r="C144" t="str">
            <v>UN</v>
          </cell>
          <cell r="D144">
            <v>0</v>
          </cell>
          <cell r="E144">
            <v>0</v>
          </cell>
          <cell r="G144">
            <v>71</v>
          </cell>
          <cell r="H144">
            <v>0</v>
          </cell>
          <cell r="I144">
            <v>0</v>
          </cell>
          <cell r="J144">
            <v>0</v>
          </cell>
        </row>
        <row r="145">
          <cell r="A145">
            <v>132</v>
          </cell>
          <cell r="B145" t="str">
            <v>Automaticos</v>
          </cell>
          <cell r="C145" t="str">
            <v>ML</v>
          </cell>
          <cell r="D145">
            <v>0</v>
          </cell>
          <cell r="E145">
            <v>0</v>
          </cell>
          <cell r="G145">
            <v>72</v>
          </cell>
          <cell r="H145">
            <v>0</v>
          </cell>
          <cell r="I145">
            <v>0</v>
          </cell>
          <cell r="J145">
            <v>0</v>
          </cell>
        </row>
        <row r="146">
          <cell r="A146">
            <v>133</v>
          </cell>
          <cell r="B146" t="str">
            <v>Linea Tierra</v>
          </cell>
          <cell r="C146" t="str">
            <v>ML</v>
          </cell>
          <cell r="D146">
            <v>0</v>
          </cell>
          <cell r="E146">
            <v>0</v>
          </cell>
          <cell r="G146">
            <v>73</v>
          </cell>
          <cell r="H146">
            <v>0</v>
          </cell>
          <cell r="I146">
            <v>0</v>
          </cell>
          <cell r="J146">
            <v>0</v>
          </cell>
        </row>
        <row r="147">
          <cell r="A147">
            <v>134</v>
          </cell>
          <cell r="B147" t="str">
            <v>Cinta Bandy de 3/4</v>
          </cell>
          <cell r="C147" t="str">
            <v>ML</v>
          </cell>
          <cell r="D147">
            <v>0</v>
          </cell>
          <cell r="E147">
            <v>0</v>
          </cell>
          <cell r="G147">
            <v>74</v>
          </cell>
          <cell r="H147">
            <v>0</v>
          </cell>
          <cell r="I147">
            <v>0</v>
          </cell>
          <cell r="J147">
            <v>0</v>
          </cell>
        </row>
        <row r="148">
          <cell r="A148">
            <v>135</v>
          </cell>
          <cell r="B148" t="str">
            <v>Hebillas de 3/4</v>
          </cell>
          <cell r="C148" t="str">
            <v>UN</v>
          </cell>
          <cell r="D148">
            <v>0</v>
          </cell>
          <cell r="E148">
            <v>0</v>
          </cell>
          <cell r="G148">
            <v>75</v>
          </cell>
          <cell r="H148">
            <v>0</v>
          </cell>
          <cell r="I148">
            <v>0</v>
          </cell>
          <cell r="J148">
            <v>0</v>
          </cell>
        </row>
        <row r="149">
          <cell r="A149">
            <v>136</v>
          </cell>
          <cell r="B149" t="str">
            <v>Vigetas</v>
          </cell>
          <cell r="C149" t="str">
            <v>UN</v>
          </cell>
          <cell r="D149">
            <v>0</v>
          </cell>
          <cell r="E149">
            <v>0</v>
          </cell>
          <cell r="G149">
            <v>76</v>
          </cell>
          <cell r="H149">
            <v>0</v>
          </cell>
          <cell r="I149">
            <v>0</v>
          </cell>
          <cell r="J149">
            <v>0</v>
          </cell>
        </row>
        <row r="150">
          <cell r="A150">
            <v>137</v>
          </cell>
          <cell r="B150" t="str">
            <v>Varilla de 1.50mts anclaje</v>
          </cell>
          <cell r="C150" t="str">
            <v>UN</v>
          </cell>
          <cell r="D150">
            <v>0</v>
          </cell>
          <cell r="E150">
            <v>0</v>
          </cell>
          <cell r="G150">
            <v>77</v>
          </cell>
          <cell r="H150">
            <v>0</v>
          </cell>
          <cell r="I150">
            <v>0</v>
          </cell>
          <cell r="J150">
            <v>0</v>
          </cell>
        </row>
        <row r="151">
          <cell r="A151">
            <v>138</v>
          </cell>
          <cell r="B151" t="str">
            <v>Arandela de 4 x 4</v>
          </cell>
          <cell r="C151" t="str">
            <v>UN</v>
          </cell>
          <cell r="D151">
            <v>0</v>
          </cell>
          <cell r="E151">
            <v>0</v>
          </cell>
          <cell r="G151">
            <v>78</v>
          </cell>
          <cell r="H151">
            <v>0</v>
          </cell>
          <cell r="I151">
            <v>0</v>
          </cell>
          <cell r="J151">
            <v>0</v>
          </cell>
        </row>
        <row r="152">
          <cell r="A152">
            <v>139</v>
          </cell>
          <cell r="B152" t="str">
            <v>Arandela de 2 x 2</v>
          </cell>
          <cell r="C152" t="str">
            <v>CUARTO</v>
          </cell>
          <cell r="D152">
            <v>0</v>
          </cell>
          <cell r="E152">
            <v>0</v>
          </cell>
          <cell r="G152">
            <v>79</v>
          </cell>
          <cell r="H152">
            <v>0</v>
          </cell>
          <cell r="I152">
            <v>0</v>
          </cell>
          <cell r="J152">
            <v>0</v>
          </cell>
        </row>
        <row r="153">
          <cell r="A153">
            <v>140</v>
          </cell>
          <cell r="B153" t="str">
            <v>Arandela de presion para 1 1/2</v>
          </cell>
          <cell r="C153" t="str">
            <v>UN</v>
          </cell>
          <cell r="D153">
            <v>0</v>
          </cell>
          <cell r="E153">
            <v>0</v>
          </cell>
          <cell r="G153">
            <v>80</v>
          </cell>
          <cell r="H153">
            <v>0</v>
          </cell>
          <cell r="I153">
            <v>0</v>
          </cell>
          <cell r="J153">
            <v>0</v>
          </cell>
        </row>
        <row r="154">
          <cell r="A154">
            <v>141</v>
          </cell>
          <cell r="B154" t="str">
            <v>Pernos de Maquina de 2"  x 1 1/2</v>
          </cell>
          <cell r="C154" t="str">
            <v>UN</v>
          </cell>
          <cell r="D154">
            <v>0</v>
          </cell>
          <cell r="E154">
            <v>0</v>
          </cell>
        </row>
        <row r="155">
          <cell r="A155">
            <v>142</v>
          </cell>
          <cell r="B155" t="str">
            <v>Cable Acero de 3/8</v>
          </cell>
          <cell r="C155" t="str">
            <v>UN</v>
          </cell>
          <cell r="D155">
            <v>0</v>
          </cell>
          <cell r="E155">
            <v>0</v>
          </cell>
        </row>
        <row r="156">
          <cell r="A156">
            <v>143</v>
          </cell>
          <cell r="B156" t="str">
            <v>Aisladores Tipo Tensor</v>
          </cell>
          <cell r="C156" t="str">
            <v>UN</v>
          </cell>
          <cell r="D156">
            <v>0</v>
          </cell>
          <cell r="E156">
            <v>0</v>
          </cell>
        </row>
        <row r="157">
          <cell r="A157">
            <v>144</v>
          </cell>
          <cell r="B157" t="str">
            <v>Guarda Cabos</v>
          </cell>
          <cell r="C157" t="str">
            <v>ML</v>
          </cell>
          <cell r="D157">
            <v>0</v>
          </cell>
          <cell r="E157">
            <v>0</v>
          </cell>
        </row>
        <row r="158">
          <cell r="A158">
            <v>145</v>
          </cell>
          <cell r="B158" t="str">
            <v>Grapa 3 pernos</v>
          </cell>
          <cell r="C158" t="str">
            <v>ML</v>
          </cell>
          <cell r="D158">
            <v>0</v>
          </cell>
          <cell r="E158">
            <v>0</v>
          </cell>
        </row>
        <row r="159">
          <cell r="A159">
            <v>146</v>
          </cell>
          <cell r="B159" t="str">
            <v>Ducto de 2"</v>
          </cell>
          <cell r="C159" t="str">
            <v>ML</v>
          </cell>
          <cell r="D159">
            <v>0</v>
          </cell>
          <cell r="E159">
            <v>0</v>
          </cell>
        </row>
        <row r="160">
          <cell r="A160">
            <v>147</v>
          </cell>
          <cell r="B160" t="str">
            <v>Ducto de 1 1/2"</v>
          </cell>
          <cell r="C160" t="str">
            <v>UN</v>
          </cell>
          <cell r="D160">
            <v>0</v>
          </cell>
          <cell r="E160">
            <v>0</v>
          </cell>
        </row>
        <row r="161">
          <cell r="A161">
            <v>148</v>
          </cell>
          <cell r="B161" t="str">
            <v>Curva de 1 1/2"</v>
          </cell>
          <cell r="C161" t="str">
            <v>UN</v>
          </cell>
          <cell r="D161">
            <v>0</v>
          </cell>
          <cell r="E161">
            <v>0</v>
          </cell>
        </row>
        <row r="162">
          <cell r="A162">
            <v>149</v>
          </cell>
          <cell r="B162" t="str">
            <v>Tapa Col Roll 0.5 x 0.5mts</v>
          </cell>
          <cell r="C162" t="str">
            <v>UN</v>
          </cell>
          <cell r="D162">
            <v>0</v>
          </cell>
          <cell r="E162">
            <v>0</v>
          </cell>
        </row>
        <row r="163">
          <cell r="A163">
            <v>150</v>
          </cell>
          <cell r="B163" t="str">
            <v>Angulo 1x3/4" aluminio blanco</v>
          </cell>
          <cell r="C163" t="str">
            <v>ML</v>
          </cell>
          <cell r="D163">
            <v>3113.1</v>
          </cell>
          <cell r="E163">
            <v>186.786</v>
          </cell>
        </row>
        <row r="164">
          <cell r="A164">
            <v>151</v>
          </cell>
          <cell r="B164" t="str">
            <v>Cable Nº 4 Alum. Encauchetado</v>
          </cell>
          <cell r="C164" t="str">
            <v>UN</v>
          </cell>
          <cell r="D164">
            <v>0</v>
          </cell>
          <cell r="E164">
            <v>0</v>
          </cell>
        </row>
        <row r="165">
          <cell r="A165">
            <v>152</v>
          </cell>
          <cell r="B165" t="str">
            <v>Cable Nº 10 Cobre THHN</v>
          </cell>
          <cell r="C165" t="str">
            <v>UN</v>
          </cell>
          <cell r="D165">
            <v>0</v>
          </cell>
          <cell r="E165">
            <v>0</v>
          </cell>
        </row>
        <row r="166">
          <cell r="A166">
            <v>153</v>
          </cell>
          <cell r="B166" t="str">
            <v>Conectores para Ponchar AP1</v>
          </cell>
          <cell r="C166" t="str">
            <v>CUARTO</v>
          </cell>
          <cell r="D166">
            <v>0</v>
          </cell>
          <cell r="E166">
            <v>0</v>
          </cell>
        </row>
        <row r="167">
          <cell r="A167">
            <v>154</v>
          </cell>
          <cell r="B167" t="str">
            <v>Protecciones Sumergibles para empalme</v>
          </cell>
          <cell r="C167" t="str">
            <v>UN</v>
          </cell>
          <cell r="D167">
            <v>0</v>
          </cell>
          <cell r="E167">
            <v>0</v>
          </cell>
        </row>
        <row r="168">
          <cell r="A168">
            <v>155</v>
          </cell>
          <cell r="B168" t="str">
            <v>Cinta Nº 33</v>
          </cell>
          <cell r="C168" t="str">
            <v>UN</v>
          </cell>
          <cell r="D168">
            <v>0</v>
          </cell>
          <cell r="E168">
            <v>0</v>
          </cell>
        </row>
        <row r="169">
          <cell r="A169">
            <v>156</v>
          </cell>
          <cell r="B169" t="str">
            <v>Cinta Nº 23</v>
          </cell>
          <cell r="C169" t="str">
            <v>UN</v>
          </cell>
          <cell r="D169">
            <v>0</v>
          </cell>
          <cell r="E169">
            <v>0</v>
          </cell>
        </row>
        <row r="170">
          <cell r="A170">
            <v>157</v>
          </cell>
          <cell r="B170" t="str">
            <v>Ducto de 3" corrugado 35 x 3T para cajilla</v>
          </cell>
          <cell r="C170" t="str">
            <v>UN</v>
          </cell>
          <cell r="D170">
            <v>0</v>
          </cell>
          <cell r="E170">
            <v>0</v>
          </cell>
        </row>
        <row r="171">
          <cell r="A171">
            <v>158</v>
          </cell>
          <cell r="B171" t="str">
            <v>Tubo de desague A - LL</v>
          </cell>
          <cell r="C171" t="str">
            <v>ML</v>
          </cell>
          <cell r="D171">
            <v>0</v>
          </cell>
          <cell r="E171">
            <v>0</v>
          </cell>
        </row>
        <row r="172">
          <cell r="A172">
            <v>159</v>
          </cell>
          <cell r="B172" t="str">
            <v>Poste metálico de 4" de diámetro, 3 mts  de altura, pintado con base metálica para instalación o anclaje en pedestal, para dos luminarias. (según diseño )</v>
          </cell>
          <cell r="C172" t="str">
            <v>UN</v>
          </cell>
          <cell r="D172">
            <v>0</v>
          </cell>
          <cell r="E172">
            <v>0</v>
          </cell>
        </row>
        <row r="173">
          <cell r="A173">
            <v>160</v>
          </cell>
          <cell r="B173" t="str">
            <v>Poste metálico de 4" de diámetro, 4 mts  de altura, pintado con base metálica para instalación o anclaje en pedestal, para cuatro luminarias. (según diseño)</v>
          </cell>
          <cell r="C173" t="str">
            <v>UN</v>
          </cell>
          <cell r="D173">
            <v>0</v>
          </cell>
          <cell r="E173">
            <v>0</v>
          </cell>
        </row>
        <row r="174">
          <cell r="A174">
            <v>161</v>
          </cell>
          <cell r="B174">
            <v>0</v>
          </cell>
          <cell r="C174">
            <v>0</v>
          </cell>
          <cell r="D174">
            <v>0</v>
          </cell>
          <cell r="E174">
            <v>0</v>
          </cell>
        </row>
        <row r="175">
          <cell r="A175">
            <v>162</v>
          </cell>
          <cell r="B175" t="str">
            <v>Transformador trifásico de 15 KVA, 13200/220 voltios</v>
          </cell>
          <cell r="C175" t="str">
            <v>UN</v>
          </cell>
          <cell r="D175">
            <v>4657500</v>
          </cell>
          <cell r="E175">
            <v>279450</v>
          </cell>
        </row>
        <row r="176">
          <cell r="A176">
            <v>163</v>
          </cell>
          <cell r="B176">
            <v>0</v>
          </cell>
          <cell r="C176">
            <v>0</v>
          </cell>
          <cell r="D176">
            <v>0</v>
          </cell>
          <cell r="E176">
            <v>0</v>
          </cell>
        </row>
        <row r="177">
          <cell r="A177">
            <v>164</v>
          </cell>
          <cell r="B177">
            <v>0</v>
          </cell>
          <cell r="C177">
            <v>0</v>
          </cell>
          <cell r="D177">
            <v>0</v>
          </cell>
          <cell r="E177">
            <v>0</v>
          </cell>
        </row>
        <row r="178">
          <cell r="A178">
            <v>165</v>
          </cell>
          <cell r="B178">
            <v>0</v>
          </cell>
          <cell r="C178">
            <v>0</v>
          </cell>
          <cell r="D178">
            <v>0</v>
          </cell>
          <cell r="E178">
            <v>0</v>
          </cell>
        </row>
        <row r="179">
          <cell r="A179">
            <v>166</v>
          </cell>
          <cell r="B179">
            <v>0</v>
          </cell>
          <cell r="C179">
            <v>0</v>
          </cell>
          <cell r="D179">
            <v>0</v>
          </cell>
          <cell r="E179">
            <v>0</v>
          </cell>
        </row>
        <row r="180">
          <cell r="A180">
            <v>167</v>
          </cell>
          <cell r="B180">
            <v>0</v>
          </cell>
          <cell r="C180">
            <v>0</v>
          </cell>
          <cell r="D180">
            <v>0</v>
          </cell>
          <cell r="E180">
            <v>0</v>
          </cell>
        </row>
        <row r="181">
          <cell r="A181">
            <v>168</v>
          </cell>
          <cell r="B181">
            <v>0</v>
          </cell>
          <cell r="C181">
            <v>0</v>
          </cell>
          <cell r="D181">
            <v>0</v>
          </cell>
          <cell r="E181">
            <v>0</v>
          </cell>
        </row>
        <row r="182">
          <cell r="A182">
            <v>169</v>
          </cell>
          <cell r="B182">
            <v>0</v>
          </cell>
          <cell r="C182">
            <v>0</v>
          </cell>
          <cell r="D182">
            <v>0</v>
          </cell>
          <cell r="E182">
            <v>0</v>
          </cell>
        </row>
        <row r="183">
          <cell r="A183">
            <v>170</v>
          </cell>
          <cell r="B183">
            <v>0</v>
          </cell>
          <cell r="C183">
            <v>0</v>
          </cell>
          <cell r="D183">
            <v>0</v>
          </cell>
          <cell r="E183">
            <v>0</v>
          </cell>
        </row>
        <row r="184">
          <cell r="A184">
            <v>171</v>
          </cell>
          <cell r="B184">
            <v>0</v>
          </cell>
          <cell r="C184">
            <v>0</v>
          </cell>
          <cell r="D184">
            <v>0</v>
          </cell>
          <cell r="E184">
            <v>0</v>
          </cell>
        </row>
        <row r="185">
          <cell r="A185">
            <v>172</v>
          </cell>
          <cell r="B185">
            <v>0</v>
          </cell>
          <cell r="C185">
            <v>0</v>
          </cell>
          <cell r="D185">
            <v>0</v>
          </cell>
          <cell r="E185">
            <v>0</v>
          </cell>
        </row>
        <row r="186">
          <cell r="A186">
            <v>173</v>
          </cell>
          <cell r="B186">
            <v>0</v>
          </cell>
          <cell r="C186">
            <v>0</v>
          </cell>
          <cell r="D186">
            <v>0</v>
          </cell>
          <cell r="E186">
            <v>0</v>
          </cell>
        </row>
        <row r="187">
          <cell r="A187">
            <v>174</v>
          </cell>
          <cell r="B187">
            <v>0</v>
          </cell>
          <cell r="C187">
            <v>0</v>
          </cell>
          <cell r="D187">
            <v>0</v>
          </cell>
          <cell r="E187">
            <v>0</v>
          </cell>
        </row>
        <row r="188">
          <cell r="A188">
            <v>175</v>
          </cell>
          <cell r="B188">
            <v>0</v>
          </cell>
          <cell r="C188">
            <v>0</v>
          </cell>
          <cell r="D188">
            <v>0</v>
          </cell>
          <cell r="E188">
            <v>0</v>
          </cell>
        </row>
        <row r="189">
          <cell r="A189">
            <v>176</v>
          </cell>
          <cell r="B189">
            <v>0</v>
          </cell>
          <cell r="C189">
            <v>0</v>
          </cell>
          <cell r="D189">
            <v>0</v>
          </cell>
          <cell r="E189">
            <v>0</v>
          </cell>
        </row>
        <row r="190">
          <cell r="A190">
            <v>177</v>
          </cell>
          <cell r="B190">
            <v>0</v>
          </cell>
          <cell r="C190">
            <v>0</v>
          </cell>
          <cell r="D190">
            <v>0</v>
          </cell>
          <cell r="E190">
            <v>0</v>
          </cell>
        </row>
        <row r="191">
          <cell r="A191">
            <v>178</v>
          </cell>
          <cell r="B191">
            <v>0</v>
          </cell>
          <cell r="C191">
            <v>0</v>
          </cell>
          <cell r="D191">
            <v>0</v>
          </cell>
          <cell r="E191">
            <v>0</v>
          </cell>
        </row>
        <row r="192">
          <cell r="A192">
            <v>179</v>
          </cell>
          <cell r="B192">
            <v>0</v>
          </cell>
          <cell r="C192">
            <v>0</v>
          </cell>
          <cell r="D192">
            <v>0</v>
          </cell>
          <cell r="E192">
            <v>0</v>
          </cell>
        </row>
        <row r="193">
          <cell r="A193">
            <v>180</v>
          </cell>
          <cell r="B193">
            <v>0</v>
          </cell>
          <cell r="C193">
            <v>0</v>
          </cell>
          <cell r="D193">
            <v>0</v>
          </cell>
          <cell r="E193">
            <v>0</v>
          </cell>
        </row>
        <row r="194">
          <cell r="A194">
            <v>181</v>
          </cell>
          <cell r="B194">
            <v>0</v>
          </cell>
          <cell r="C194">
            <v>0</v>
          </cell>
          <cell r="D194">
            <v>0</v>
          </cell>
          <cell r="E194">
            <v>0</v>
          </cell>
        </row>
        <row r="195">
          <cell r="A195">
            <v>182</v>
          </cell>
          <cell r="B195">
            <v>0</v>
          </cell>
          <cell r="C195">
            <v>0</v>
          </cell>
          <cell r="D195">
            <v>0</v>
          </cell>
          <cell r="E195">
            <v>0</v>
          </cell>
        </row>
        <row r="196">
          <cell r="A196">
            <v>183</v>
          </cell>
          <cell r="B196">
            <v>0</v>
          </cell>
          <cell r="C196">
            <v>0</v>
          </cell>
          <cell r="D196">
            <v>0</v>
          </cell>
          <cell r="E196">
            <v>0</v>
          </cell>
        </row>
        <row r="197">
          <cell r="A197">
            <v>184</v>
          </cell>
          <cell r="B197">
            <v>0</v>
          </cell>
          <cell r="C197">
            <v>0</v>
          </cell>
          <cell r="D197">
            <v>0</v>
          </cell>
          <cell r="E197">
            <v>0</v>
          </cell>
        </row>
        <row r="198">
          <cell r="A198">
            <v>185</v>
          </cell>
          <cell r="B198">
            <v>0</v>
          </cell>
          <cell r="C198">
            <v>0</v>
          </cell>
          <cell r="D198">
            <v>0</v>
          </cell>
          <cell r="E198">
            <v>0</v>
          </cell>
        </row>
        <row r="199">
          <cell r="A199">
            <v>186</v>
          </cell>
          <cell r="B199">
            <v>0</v>
          </cell>
          <cell r="C199">
            <v>0</v>
          </cell>
          <cell r="D199">
            <v>0</v>
          </cell>
          <cell r="E199">
            <v>0</v>
          </cell>
        </row>
        <row r="200">
          <cell r="A200">
            <v>187</v>
          </cell>
          <cell r="B200">
            <v>0</v>
          </cell>
          <cell r="C200">
            <v>0</v>
          </cell>
          <cell r="D200">
            <v>0</v>
          </cell>
          <cell r="E200">
            <v>0</v>
          </cell>
        </row>
        <row r="201">
          <cell r="A201">
            <v>188</v>
          </cell>
          <cell r="B201">
            <v>0</v>
          </cell>
          <cell r="C201">
            <v>0</v>
          </cell>
          <cell r="D201">
            <v>0</v>
          </cell>
          <cell r="E201">
            <v>0</v>
          </cell>
        </row>
        <row r="202">
          <cell r="A202">
            <v>189</v>
          </cell>
          <cell r="B202">
            <v>0</v>
          </cell>
          <cell r="C202">
            <v>0</v>
          </cell>
          <cell r="D202">
            <v>0</v>
          </cell>
          <cell r="E202">
            <v>0</v>
          </cell>
        </row>
        <row r="203">
          <cell r="A203">
            <v>190</v>
          </cell>
          <cell r="B203">
            <v>0</v>
          </cell>
          <cell r="C203">
            <v>0</v>
          </cell>
          <cell r="D203">
            <v>0</v>
          </cell>
          <cell r="E203">
            <v>0</v>
          </cell>
        </row>
        <row r="204">
          <cell r="A204">
            <v>0</v>
          </cell>
          <cell r="B204">
            <v>0</v>
          </cell>
          <cell r="C204">
            <v>0</v>
          </cell>
          <cell r="D204">
            <v>0</v>
          </cell>
          <cell r="E204">
            <v>0</v>
          </cell>
        </row>
        <row r="205">
          <cell r="A205" t="str">
            <v>REF.</v>
          </cell>
          <cell r="B205" t="str">
            <v>MATERIAL ACEROS</v>
          </cell>
          <cell r="C205" t="str">
            <v>UNIDAD</v>
          </cell>
          <cell r="D205" t="str">
            <v>PRECIO</v>
          </cell>
          <cell r="E205" t="str">
            <v>TRANSPORTE</v>
          </cell>
        </row>
        <row r="206">
          <cell r="A206">
            <v>0</v>
          </cell>
          <cell r="B206">
            <v>0</v>
          </cell>
          <cell r="C206">
            <v>0</v>
          </cell>
          <cell r="D206">
            <v>0</v>
          </cell>
          <cell r="E206">
            <v>0</v>
          </cell>
        </row>
        <row r="207">
          <cell r="A207">
            <v>191</v>
          </cell>
          <cell r="B207" t="str">
            <v>Acero de refuerzo A-37  A-60</v>
          </cell>
          <cell r="C207" t="str">
            <v>KG</v>
          </cell>
          <cell r="D207">
            <v>2100</v>
          </cell>
          <cell r="E207">
            <v>126</v>
          </cell>
        </row>
        <row r="208">
          <cell r="A208">
            <v>192</v>
          </cell>
          <cell r="B208" t="str">
            <v>Acero Fy = 60.000 PSI</v>
          </cell>
          <cell r="C208" t="str">
            <v>KG</v>
          </cell>
          <cell r="D208">
            <v>2050</v>
          </cell>
          <cell r="E208">
            <v>123</v>
          </cell>
        </row>
        <row r="209">
          <cell r="A209">
            <v>193</v>
          </cell>
          <cell r="B209" t="str">
            <v>Alambre negro</v>
          </cell>
          <cell r="C209" t="str">
            <v>KG</v>
          </cell>
          <cell r="D209">
            <v>3800</v>
          </cell>
          <cell r="E209">
            <v>228</v>
          </cell>
        </row>
        <row r="210">
          <cell r="A210">
            <v>194</v>
          </cell>
          <cell r="B210" t="str">
            <v>Caneca metálica mediana, en malla tipo cafetera, pivotante, sobre paral tubular metálico, con logotipo de la Alcaldia, según diseño</v>
          </cell>
          <cell r="C210" t="str">
            <v>UN</v>
          </cell>
          <cell r="D210">
            <v>94334</v>
          </cell>
          <cell r="E210">
            <v>5660.04</v>
          </cell>
        </row>
        <row r="211">
          <cell r="A211">
            <v>195</v>
          </cell>
          <cell r="B211" t="str">
            <v>Caseta metálica para venta de dulcería  Según diseño y con logotipo de la Alcaldía.</v>
          </cell>
          <cell r="C211" t="str">
            <v>UN</v>
          </cell>
          <cell r="D211">
            <v>4485453</v>
          </cell>
          <cell r="E211">
            <v>269127.18</v>
          </cell>
        </row>
        <row r="212">
          <cell r="A212">
            <v>196</v>
          </cell>
          <cell r="B212" t="str">
            <v>Caseta metálica, para venta de revistas. Según diseño y con logotipo de la Alcaldía.</v>
          </cell>
          <cell r="C212" t="str">
            <v>UN</v>
          </cell>
          <cell r="D212">
            <v>5866830</v>
          </cell>
          <cell r="E212">
            <v>352009.8</v>
          </cell>
        </row>
        <row r="213">
          <cell r="A213">
            <v>197</v>
          </cell>
          <cell r="B213" t="str">
            <v xml:space="preserve">Estructura metalica para cabinas Telefonicas, según detalle </v>
          </cell>
          <cell r="C213" t="str">
            <v>UN</v>
          </cell>
          <cell r="D213">
            <v>0</v>
          </cell>
          <cell r="E213">
            <v>0</v>
          </cell>
        </row>
        <row r="214">
          <cell r="A214">
            <v>198</v>
          </cell>
          <cell r="B214" t="str">
            <v>Estructura para aro base de pozo</v>
          </cell>
          <cell r="C214" t="str">
            <v>UN</v>
          </cell>
          <cell r="D214">
            <v>140000</v>
          </cell>
          <cell r="E214">
            <v>8400</v>
          </cell>
        </row>
        <row r="215">
          <cell r="A215">
            <v>199</v>
          </cell>
          <cell r="B215" t="str">
            <v>Estructura para tapa de pozo</v>
          </cell>
          <cell r="C215" t="str">
            <v>UN</v>
          </cell>
          <cell r="D215">
            <v>140000</v>
          </cell>
          <cell r="E215">
            <v>8400</v>
          </cell>
        </row>
        <row r="216">
          <cell r="A216">
            <v>200</v>
          </cell>
          <cell r="B216" t="str">
            <v>Hidrante tipo humedo de 3" norma AWWA-C503</v>
          </cell>
          <cell r="C216" t="str">
            <v>UN</v>
          </cell>
          <cell r="D216">
            <v>1210000</v>
          </cell>
          <cell r="E216">
            <v>72600</v>
          </cell>
        </row>
        <row r="217">
          <cell r="A217">
            <v>201</v>
          </cell>
          <cell r="B217" t="str">
            <v>Hidrante tipo humedo de 4" norma AWWA-C503</v>
          </cell>
          <cell r="C217" t="str">
            <v>UN</v>
          </cell>
          <cell r="D217">
            <v>1980000</v>
          </cell>
          <cell r="E217">
            <v>118800</v>
          </cell>
        </row>
        <row r="218">
          <cell r="A218">
            <v>202</v>
          </cell>
          <cell r="B218" t="str">
            <v xml:space="preserve">Llave de corte de 2" </v>
          </cell>
          <cell r="C218" t="str">
            <v>UN</v>
          </cell>
          <cell r="D218">
            <v>0</v>
          </cell>
          <cell r="E218">
            <v>0</v>
          </cell>
        </row>
        <row r="219">
          <cell r="A219">
            <v>203</v>
          </cell>
          <cell r="B219" t="str">
            <v>Malla Electrosoldada</v>
          </cell>
          <cell r="C219" t="str">
            <v>M²</v>
          </cell>
          <cell r="D219">
            <v>16850</v>
          </cell>
          <cell r="E219">
            <v>1011</v>
          </cell>
        </row>
        <row r="220">
          <cell r="A220">
            <v>204</v>
          </cell>
          <cell r="B220" t="str">
            <v>Malla Gallinero</v>
          </cell>
          <cell r="C220" t="str">
            <v>M²</v>
          </cell>
          <cell r="D220">
            <v>1250</v>
          </cell>
          <cell r="E220">
            <v>75</v>
          </cell>
        </row>
        <row r="221">
          <cell r="A221">
            <v>205</v>
          </cell>
          <cell r="B221" t="str">
            <v>Niple Galvanizado 1/2"</v>
          </cell>
          <cell r="C221" t="str">
            <v>Und</v>
          </cell>
          <cell r="D221">
            <v>600</v>
          </cell>
          <cell r="E221">
            <v>36</v>
          </cell>
        </row>
        <row r="222">
          <cell r="A222">
            <v>206</v>
          </cell>
          <cell r="B222" t="str">
            <v>Platina de 3/16" x 1"</v>
          </cell>
          <cell r="C222" t="str">
            <v>ML</v>
          </cell>
          <cell r="D222">
            <v>3800</v>
          </cell>
          <cell r="E222">
            <v>228</v>
          </cell>
        </row>
        <row r="223">
          <cell r="A223">
            <v>207</v>
          </cell>
          <cell r="B223" t="str">
            <v>Puntillas</v>
          </cell>
          <cell r="C223" t="str">
            <v>LB</v>
          </cell>
          <cell r="D223">
            <v>2950</v>
          </cell>
          <cell r="E223">
            <v>177</v>
          </cell>
        </row>
        <row r="224">
          <cell r="A224">
            <v>208</v>
          </cell>
          <cell r="B224" t="str">
            <v>Registro de corte</v>
          </cell>
          <cell r="C224" t="str">
            <v>UN</v>
          </cell>
          <cell r="D224">
            <v>20000</v>
          </cell>
          <cell r="E224">
            <v>1200</v>
          </cell>
        </row>
        <row r="225">
          <cell r="A225">
            <v>209</v>
          </cell>
          <cell r="B225" t="str">
            <v>Registro de incorporación en bronce</v>
          </cell>
          <cell r="C225" t="str">
            <v>UN</v>
          </cell>
          <cell r="D225">
            <v>12000</v>
          </cell>
          <cell r="E225">
            <v>720</v>
          </cell>
        </row>
        <row r="226">
          <cell r="A226">
            <v>210</v>
          </cell>
          <cell r="B226" t="str">
            <v>Rejilla en angulo de 1½" x 1/4" para sumidero A. LL., según diseño EPN</v>
          </cell>
          <cell r="C226" t="str">
            <v>UN</v>
          </cell>
          <cell r="D226">
            <v>180000</v>
          </cell>
          <cell r="E226">
            <v>10800</v>
          </cell>
        </row>
        <row r="227">
          <cell r="A227">
            <v>211</v>
          </cell>
          <cell r="B227" t="str">
            <v>Rejilla en varilla de 5/8" cada 3 cm y marco en angulo de 1"x31/6", bisagrada según modelo de EPN</v>
          </cell>
          <cell r="C227" t="str">
            <v>ML</v>
          </cell>
          <cell r="D227">
            <v>0</v>
          </cell>
          <cell r="E227">
            <v>0</v>
          </cell>
        </row>
        <row r="228">
          <cell r="A228">
            <v>212</v>
          </cell>
          <cell r="B228" t="str">
            <v>Tapa valvula tipo Chorote - Tráfico liviano</v>
          </cell>
          <cell r="C228" t="str">
            <v>UN</v>
          </cell>
          <cell r="D228">
            <v>85000</v>
          </cell>
          <cell r="E228">
            <v>5100</v>
          </cell>
        </row>
        <row r="229">
          <cell r="A229">
            <v>213</v>
          </cell>
          <cell r="B229" t="str">
            <v>Tee estándar de 12"x3" derivación a brida PN 10 - Hierro dúctil</v>
          </cell>
          <cell r="C229" t="str">
            <v>UN</v>
          </cell>
          <cell r="D229">
            <v>0</v>
          </cell>
          <cell r="E229">
            <v>0</v>
          </cell>
        </row>
        <row r="230">
          <cell r="A230">
            <v>214</v>
          </cell>
          <cell r="B230" t="str">
            <v>Tee estándar de 12"x4" derivación a brida PN 10 - Hierro dúctil</v>
          </cell>
          <cell r="C230" t="str">
            <v>UN</v>
          </cell>
          <cell r="D230">
            <v>0</v>
          </cell>
          <cell r="E230">
            <v>0</v>
          </cell>
        </row>
        <row r="231">
          <cell r="A231">
            <v>215</v>
          </cell>
          <cell r="B231" t="str">
            <v>Tee estándar de 16"x12" derivación a brida PN 10 - Hierro dúctil</v>
          </cell>
          <cell r="C231" t="str">
            <v>UN</v>
          </cell>
          <cell r="D231">
            <v>0</v>
          </cell>
          <cell r="E231">
            <v>0</v>
          </cell>
        </row>
        <row r="232">
          <cell r="A232">
            <v>216</v>
          </cell>
          <cell r="B232" t="str">
            <v>Tee estándar de 8"x12" derivación a brida PN 10 - Hierro dúctil</v>
          </cell>
          <cell r="C232" t="str">
            <v>UN</v>
          </cell>
          <cell r="D232">
            <v>0</v>
          </cell>
          <cell r="E232">
            <v>0</v>
          </cell>
        </row>
        <row r="233">
          <cell r="A233">
            <v>217</v>
          </cell>
          <cell r="B233" t="str">
            <v>Tee estándar de 8"x3" derivación a brida PN 10 - Hierro dúctil</v>
          </cell>
          <cell r="C233" t="str">
            <v>UN</v>
          </cell>
          <cell r="D233">
            <v>0</v>
          </cell>
          <cell r="E233">
            <v>0</v>
          </cell>
        </row>
        <row r="234">
          <cell r="A234">
            <v>218</v>
          </cell>
          <cell r="B234" t="str">
            <v>Tee estándar de 8"x4" derivación a brida PN 10 - Hierro dúctil</v>
          </cell>
          <cell r="C234" t="str">
            <v>UN</v>
          </cell>
          <cell r="D234">
            <v>0</v>
          </cell>
          <cell r="E234">
            <v>0</v>
          </cell>
        </row>
        <row r="235">
          <cell r="A235">
            <v>219</v>
          </cell>
          <cell r="B235" t="str">
            <v>Tee estándar de 8"x6" derivación a brida PN 10 - Hierro dúctil</v>
          </cell>
          <cell r="C235" t="str">
            <v>UN</v>
          </cell>
          <cell r="D235">
            <v>0</v>
          </cell>
          <cell r="E235">
            <v>0</v>
          </cell>
        </row>
        <row r="236">
          <cell r="A236">
            <v>220</v>
          </cell>
          <cell r="B236" t="str">
            <v>TEE GALVANIZADA DE 1/2"</v>
          </cell>
          <cell r="C236" t="str">
            <v>Und</v>
          </cell>
          <cell r="D236">
            <v>600</v>
          </cell>
          <cell r="E236">
            <v>36</v>
          </cell>
        </row>
        <row r="237">
          <cell r="A237">
            <v>221</v>
          </cell>
          <cell r="B237" t="str">
            <v>Tornillo Autoperforante</v>
          </cell>
          <cell r="C237" t="str">
            <v>Und.</v>
          </cell>
          <cell r="D237">
            <v>300</v>
          </cell>
          <cell r="E237">
            <v>18</v>
          </cell>
        </row>
        <row r="238">
          <cell r="A238">
            <v>222</v>
          </cell>
          <cell r="B238" t="str">
            <v>Tornillo Fija Ala</v>
          </cell>
          <cell r="C238" t="str">
            <v>Und.</v>
          </cell>
          <cell r="D238">
            <v>350</v>
          </cell>
          <cell r="E238">
            <v>21</v>
          </cell>
        </row>
        <row r="239">
          <cell r="A239">
            <v>223</v>
          </cell>
          <cell r="B239" t="str">
            <v>Valvula de compuerta elastica de 3" en Hierro Ductil (ASTM-A-536)</v>
          </cell>
          <cell r="C239" t="str">
            <v>UN</v>
          </cell>
          <cell r="D239">
            <v>0</v>
          </cell>
          <cell r="E239">
            <v>0</v>
          </cell>
        </row>
        <row r="240">
          <cell r="A240">
            <v>224</v>
          </cell>
          <cell r="B240" t="str">
            <v>Valvula de compuerta elastica de 4" en Hierro Ductil (ASTM-A-536)</v>
          </cell>
          <cell r="C240" t="str">
            <v>UN</v>
          </cell>
          <cell r="D240">
            <v>0</v>
          </cell>
          <cell r="E240">
            <v>0</v>
          </cell>
        </row>
        <row r="241">
          <cell r="A241">
            <v>225</v>
          </cell>
          <cell r="B241" t="str">
            <v>Valvula de compuerta elastica de 6" en Hierro Ductil (ASTM-A-536)</v>
          </cell>
          <cell r="C241" t="str">
            <v>UN</v>
          </cell>
          <cell r="D241">
            <v>0</v>
          </cell>
          <cell r="E241">
            <v>0</v>
          </cell>
        </row>
        <row r="242">
          <cell r="A242">
            <v>226</v>
          </cell>
          <cell r="B242" t="str">
            <v>Valvula de compuerta elastica de 8" en Hierro Ductil (ASTM-A-536)</v>
          </cell>
          <cell r="C242" t="str">
            <v>UN</v>
          </cell>
          <cell r="D242">
            <v>0</v>
          </cell>
          <cell r="E242">
            <v>0</v>
          </cell>
        </row>
        <row r="243">
          <cell r="A243">
            <v>227</v>
          </cell>
          <cell r="B243" t="str">
            <v>Valvula de mariposa de 16" en Hierro Ductil (ASTM-A-536) brida PN 10</v>
          </cell>
          <cell r="C243" t="str">
            <v>UN</v>
          </cell>
          <cell r="D243">
            <v>0</v>
          </cell>
          <cell r="E243">
            <v>0</v>
          </cell>
        </row>
        <row r="244">
          <cell r="A244">
            <v>228</v>
          </cell>
          <cell r="B244" t="str">
            <v>Valvula de mariposa de 20" en Hierro Ductil (ASTM-A-536) brida PN 10</v>
          </cell>
          <cell r="C244" t="str">
            <v>UN</v>
          </cell>
          <cell r="D244">
            <v>0</v>
          </cell>
          <cell r="E244">
            <v>0</v>
          </cell>
        </row>
        <row r="245">
          <cell r="A245">
            <v>229</v>
          </cell>
          <cell r="B245" t="str">
            <v>Hoja de Segueta</v>
          </cell>
          <cell r="C245" t="str">
            <v>UN</v>
          </cell>
          <cell r="D245">
            <v>2500</v>
          </cell>
          <cell r="E245">
            <v>150</v>
          </cell>
        </row>
        <row r="246">
          <cell r="A246">
            <v>230</v>
          </cell>
          <cell r="B246" t="str">
            <v xml:space="preserve">poste galvanizado de 2" </v>
          </cell>
          <cell r="C246" t="str">
            <v>UN</v>
          </cell>
          <cell r="D246">
            <v>78000</v>
          </cell>
          <cell r="E246">
            <v>4680</v>
          </cell>
        </row>
        <row r="247">
          <cell r="A247">
            <v>231</v>
          </cell>
          <cell r="B247" t="str">
            <v>Malla eslabonada 1,5*10 mts</v>
          </cell>
          <cell r="C247" t="str">
            <v>M2</v>
          </cell>
          <cell r="D247">
            <v>12790</v>
          </cell>
          <cell r="E247">
            <v>767.4</v>
          </cell>
        </row>
        <row r="248">
          <cell r="A248">
            <v>232</v>
          </cell>
          <cell r="B248" t="str">
            <v>Platina de 3/16" x 1"</v>
          </cell>
          <cell r="C248" t="str">
            <v>ML</v>
          </cell>
          <cell r="D248">
            <v>3800</v>
          </cell>
          <cell r="E248">
            <v>228</v>
          </cell>
        </row>
        <row r="249">
          <cell r="A249">
            <v>233</v>
          </cell>
          <cell r="B249" t="str">
            <v xml:space="preserve">Angulo de 1"x1/8" </v>
          </cell>
          <cell r="C249" t="str">
            <v>ML</v>
          </cell>
          <cell r="D249">
            <v>2988</v>
          </cell>
          <cell r="E249">
            <v>179.28</v>
          </cell>
        </row>
        <row r="250">
          <cell r="A250">
            <v>234</v>
          </cell>
          <cell r="B250" t="str">
            <v>Hierros Ø1/2"</v>
          </cell>
          <cell r="C250" t="str">
            <v>KG</v>
          </cell>
          <cell r="D250">
            <v>2200</v>
          </cell>
          <cell r="E250">
            <v>132</v>
          </cell>
        </row>
        <row r="251">
          <cell r="A251">
            <v>235</v>
          </cell>
          <cell r="B251" t="str">
            <v>Hierros Ø3/8"</v>
          </cell>
          <cell r="C251" t="str">
            <v>KG</v>
          </cell>
          <cell r="D251">
            <v>2100</v>
          </cell>
          <cell r="E251">
            <v>126</v>
          </cell>
        </row>
        <row r="252">
          <cell r="A252">
            <v>236</v>
          </cell>
          <cell r="B252">
            <v>0</v>
          </cell>
          <cell r="C252">
            <v>0</v>
          </cell>
          <cell r="D252">
            <v>0</v>
          </cell>
          <cell r="E252">
            <v>0</v>
          </cell>
        </row>
        <row r="253">
          <cell r="A253">
            <v>237</v>
          </cell>
          <cell r="B253">
            <v>0</v>
          </cell>
          <cell r="C253">
            <v>0</v>
          </cell>
          <cell r="D253">
            <v>0</v>
          </cell>
          <cell r="E253">
            <v>0</v>
          </cell>
        </row>
        <row r="254">
          <cell r="A254">
            <v>238</v>
          </cell>
          <cell r="B254">
            <v>0</v>
          </cell>
          <cell r="C254">
            <v>0</v>
          </cell>
          <cell r="D254">
            <v>0</v>
          </cell>
          <cell r="E254">
            <v>0</v>
          </cell>
        </row>
        <row r="255">
          <cell r="A255">
            <v>239</v>
          </cell>
          <cell r="B255">
            <v>0</v>
          </cell>
          <cell r="C255">
            <v>0</v>
          </cell>
          <cell r="D255">
            <v>0</v>
          </cell>
          <cell r="E255">
            <v>0</v>
          </cell>
        </row>
        <row r="256">
          <cell r="A256">
            <v>240</v>
          </cell>
          <cell r="B256">
            <v>0</v>
          </cell>
          <cell r="C256">
            <v>0</v>
          </cell>
          <cell r="D256">
            <v>0</v>
          </cell>
          <cell r="E256">
            <v>0</v>
          </cell>
        </row>
        <row r="257">
          <cell r="A257">
            <v>241</v>
          </cell>
          <cell r="B257">
            <v>0</v>
          </cell>
          <cell r="C257">
            <v>0</v>
          </cell>
          <cell r="D257">
            <v>0</v>
          </cell>
          <cell r="E257">
            <v>0</v>
          </cell>
        </row>
        <row r="258">
          <cell r="A258">
            <v>242</v>
          </cell>
          <cell r="B258">
            <v>0</v>
          </cell>
          <cell r="C258">
            <v>0</v>
          </cell>
          <cell r="D258">
            <v>0</v>
          </cell>
          <cell r="E258">
            <v>0</v>
          </cell>
        </row>
        <row r="259">
          <cell r="A259">
            <v>243</v>
          </cell>
          <cell r="B259">
            <v>0</v>
          </cell>
          <cell r="C259">
            <v>0</v>
          </cell>
          <cell r="D259">
            <v>0</v>
          </cell>
          <cell r="E259">
            <v>0</v>
          </cell>
        </row>
        <row r="260">
          <cell r="A260">
            <v>244</v>
          </cell>
          <cell r="B260">
            <v>0</v>
          </cell>
          <cell r="C260">
            <v>0</v>
          </cell>
          <cell r="D260">
            <v>0</v>
          </cell>
          <cell r="E260">
            <v>0</v>
          </cell>
        </row>
        <row r="261">
          <cell r="A261">
            <v>245</v>
          </cell>
          <cell r="B261">
            <v>0</v>
          </cell>
          <cell r="C261">
            <v>0</v>
          </cell>
          <cell r="D261">
            <v>0</v>
          </cell>
          <cell r="E261">
            <v>0</v>
          </cell>
        </row>
        <row r="262">
          <cell r="A262">
            <v>246</v>
          </cell>
          <cell r="B262">
            <v>0</v>
          </cell>
          <cell r="C262">
            <v>0</v>
          </cell>
          <cell r="D262">
            <v>0</v>
          </cell>
          <cell r="E262">
            <v>0</v>
          </cell>
        </row>
        <row r="263">
          <cell r="A263">
            <v>247</v>
          </cell>
          <cell r="B263">
            <v>0</v>
          </cell>
          <cell r="C263">
            <v>0</v>
          </cell>
          <cell r="D263">
            <v>0</v>
          </cell>
          <cell r="E263">
            <v>0</v>
          </cell>
        </row>
        <row r="264">
          <cell r="A264">
            <v>248</v>
          </cell>
          <cell r="B264">
            <v>0</v>
          </cell>
          <cell r="C264">
            <v>0</v>
          </cell>
          <cell r="D264">
            <v>0</v>
          </cell>
          <cell r="E264">
            <v>0</v>
          </cell>
        </row>
        <row r="265">
          <cell r="A265">
            <v>249</v>
          </cell>
          <cell r="B265">
            <v>0</v>
          </cell>
          <cell r="C265">
            <v>0</v>
          </cell>
          <cell r="D265">
            <v>0</v>
          </cell>
          <cell r="E265">
            <v>0</v>
          </cell>
        </row>
        <row r="266">
          <cell r="A266">
            <v>250</v>
          </cell>
          <cell r="B266">
            <v>0</v>
          </cell>
          <cell r="C266">
            <v>0</v>
          </cell>
          <cell r="D266">
            <v>0</v>
          </cell>
          <cell r="E266">
            <v>0</v>
          </cell>
        </row>
        <row r="267">
          <cell r="A267">
            <v>0</v>
          </cell>
          <cell r="B267">
            <v>0</v>
          </cell>
          <cell r="C267">
            <v>0</v>
          </cell>
          <cell r="D267">
            <v>0</v>
          </cell>
          <cell r="E267">
            <v>0</v>
          </cell>
        </row>
        <row r="268">
          <cell r="A268" t="str">
            <v>REF.</v>
          </cell>
          <cell r="B268" t="str">
            <v>MATERIAL DE CUBIERTA</v>
          </cell>
          <cell r="C268" t="str">
            <v>UNIDAD</v>
          </cell>
          <cell r="D268" t="str">
            <v>PRECIO</v>
          </cell>
          <cell r="E268" t="str">
            <v>TRANSPORTE</v>
          </cell>
        </row>
        <row r="269">
          <cell r="A269">
            <v>0</v>
          </cell>
          <cell r="B269">
            <v>0</v>
          </cell>
          <cell r="C269">
            <v>0</v>
          </cell>
          <cell r="D269">
            <v>0</v>
          </cell>
          <cell r="E269">
            <v>0</v>
          </cell>
        </row>
        <row r="270">
          <cell r="A270">
            <v>251</v>
          </cell>
          <cell r="B270" t="str">
            <v xml:space="preserve">Amarres </v>
          </cell>
          <cell r="C270" t="str">
            <v>UN</v>
          </cell>
          <cell r="D270">
            <v>50</v>
          </cell>
          <cell r="E270">
            <v>3</v>
          </cell>
        </row>
        <row r="271">
          <cell r="A271">
            <v>252</v>
          </cell>
          <cell r="B271" t="str">
            <v>Caballete</v>
          </cell>
          <cell r="C271" t="str">
            <v>ML</v>
          </cell>
          <cell r="D271">
            <v>0</v>
          </cell>
          <cell r="E271">
            <v>0</v>
          </cell>
        </row>
        <row r="272">
          <cell r="A272">
            <v>253</v>
          </cell>
          <cell r="B272" t="str">
            <v>Correas en perfil cerrado de 4x10 cal 18 de 6.00mts</v>
          </cell>
          <cell r="C272" t="str">
            <v>UN</v>
          </cell>
          <cell r="D272">
            <v>42500</v>
          </cell>
          <cell r="E272">
            <v>2550</v>
          </cell>
        </row>
        <row r="273">
          <cell r="A273">
            <v>254</v>
          </cell>
          <cell r="B273" t="str">
            <v>Ganchos</v>
          </cell>
          <cell r="C273" t="str">
            <v>UN</v>
          </cell>
          <cell r="D273">
            <v>780</v>
          </cell>
          <cell r="E273">
            <v>46.8</v>
          </cell>
        </row>
        <row r="274">
          <cell r="A274">
            <v>255</v>
          </cell>
          <cell r="B274" t="str">
            <v>Teja Termoacustic + Caballete</v>
          </cell>
          <cell r="C274" t="str">
            <v>M2</v>
          </cell>
          <cell r="D274">
            <v>24000</v>
          </cell>
          <cell r="E274">
            <v>1440</v>
          </cell>
        </row>
        <row r="275">
          <cell r="A275">
            <v>256</v>
          </cell>
          <cell r="B275" t="str">
            <v xml:space="preserve">Teja Termoacustic Ondulada - color Azul </v>
          </cell>
          <cell r="C275" t="str">
            <v>M2</v>
          </cell>
          <cell r="D275">
            <v>38500</v>
          </cell>
          <cell r="E275">
            <v>2310</v>
          </cell>
        </row>
        <row r="276">
          <cell r="A276">
            <v>257</v>
          </cell>
          <cell r="B276" t="str">
            <v>Teja Termoacustic Ondulada - color Terracota</v>
          </cell>
          <cell r="C276" t="str">
            <v>M2</v>
          </cell>
          <cell r="D276">
            <v>31000</v>
          </cell>
          <cell r="E276">
            <v>1860</v>
          </cell>
        </row>
        <row r="277">
          <cell r="A277">
            <v>258</v>
          </cell>
          <cell r="B277">
            <v>0</v>
          </cell>
          <cell r="C277">
            <v>0</v>
          </cell>
          <cell r="D277">
            <v>0</v>
          </cell>
          <cell r="E277">
            <v>0</v>
          </cell>
        </row>
        <row r="278">
          <cell r="A278">
            <v>259</v>
          </cell>
          <cell r="B278">
            <v>0</v>
          </cell>
          <cell r="C278">
            <v>0</v>
          </cell>
          <cell r="D278">
            <v>0</v>
          </cell>
          <cell r="E278">
            <v>0</v>
          </cell>
        </row>
        <row r="279">
          <cell r="A279">
            <v>260</v>
          </cell>
          <cell r="B279">
            <v>0</v>
          </cell>
          <cell r="C279">
            <v>0</v>
          </cell>
          <cell r="D279">
            <v>0</v>
          </cell>
          <cell r="E279">
            <v>0</v>
          </cell>
        </row>
        <row r="280">
          <cell r="A280">
            <v>261</v>
          </cell>
          <cell r="B280">
            <v>0</v>
          </cell>
          <cell r="C280">
            <v>0</v>
          </cell>
          <cell r="D280">
            <v>0</v>
          </cell>
          <cell r="E280">
            <v>0</v>
          </cell>
        </row>
        <row r="281">
          <cell r="A281">
            <v>262</v>
          </cell>
          <cell r="B281">
            <v>0</v>
          </cell>
          <cell r="C281">
            <v>0</v>
          </cell>
          <cell r="D281">
            <v>0</v>
          </cell>
          <cell r="E281">
            <v>0</v>
          </cell>
        </row>
        <row r="282">
          <cell r="A282">
            <v>263</v>
          </cell>
          <cell r="B282">
            <v>0</v>
          </cell>
          <cell r="C282">
            <v>0</v>
          </cell>
          <cell r="D282">
            <v>0</v>
          </cell>
          <cell r="E282">
            <v>0</v>
          </cell>
        </row>
        <row r="283">
          <cell r="A283">
            <v>264</v>
          </cell>
          <cell r="B283">
            <v>0</v>
          </cell>
          <cell r="C283">
            <v>0</v>
          </cell>
          <cell r="D283">
            <v>0</v>
          </cell>
          <cell r="E283">
            <v>0</v>
          </cell>
        </row>
        <row r="284">
          <cell r="A284">
            <v>265</v>
          </cell>
          <cell r="B284">
            <v>0</v>
          </cell>
          <cell r="C284">
            <v>0</v>
          </cell>
          <cell r="D284">
            <v>0</v>
          </cell>
          <cell r="E284">
            <v>0</v>
          </cell>
        </row>
        <row r="285">
          <cell r="A285">
            <v>266</v>
          </cell>
          <cell r="B285">
            <v>0</v>
          </cell>
          <cell r="C285">
            <v>0</v>
          </cell>
          <cell r="D285">
            <v>0</v>
          </cell>
          <cell r="E285">
            <v>0</v>
          </cell>
        </row>
        <row r="286">
          <cell r="A286">
            <v>267</v>
          </cell>
          <cell r="B286">
            <v>0</v>
          </cell>
          <cell r="C286">
            <v>0</v>
          </cell>
          <cell r="D286">
            <v>0</v>
          </cell>
          <cell r="E286">
            <v>0</v>
          </cell>
        </row>
        <row r="287">
          <cell r="A287">
            <v>268</v>
          </cell>
          <cell r="B287">
            <v>0</v>
          </cell>
          <cell r="C287">
            <v>0</v>
          </cell>
          <cell r="D287">
            <v>0</v>
          </cell>
          <cell r="E287">
            <v>0</v>
          </cell>
        </row>
        <row r="288">
          <cell r="A288">
            <v>269</v>
          </cell>
          <cell r="B288">
            <v>0</v>
          </cell>
          <cell r="C288">
            <v>0</v>
          </cell>
          <cell r="D288">
            <v>0</v>
          </cell>
          <cell r="E288">
            <v>0</v>
          </cell>
        </row>
        <row r="289">
          <cell r="A289">
            <v>270</v>
          </cell>
          <cell r="B289">
            <v>0</v>
          </cell>
          <cell r="C289">
            <v>0</v>
          </cell>
          <cell r="D289">
            <v>0</v>
          </cell>
          <cell r="E289">
            <v>0</v>
          </cell>
        </row>
        <row r="290">
          <cell r="A290">
            <v>271</v>
          </cell>
          <cell r="B290">
            <v>0</v>
          </cell>
          <cell r="C290">
            <v>0</v>
          </cell>
          <cell r="D290">
            <v>0</v>
          </cell>
          <cell r="E290">
            <v>0</v>
          </cell>
        </row>
        <row r="291">
          <cell r="A291">
            <v>272</v>
          </cell>
          <cell r="B291">
            <v>0</v>
          </cell>
          <cell r="C291">
            <v>0</v>
          </cell>
          <cell r="D291">
            <v>0</v>
          </cell>
          <cell r="E291">
            <v>0</v>
          </cell>
        </row>
        <row r="292">
          <cell r="A292">
            <v>273</v>
          </cell>
          <cell r="B292">
            <v>0</v>
          </cell>
          <cell r="C292">
            <v>0</v>
          </cell>
          <cell r="D292">
            <v>0</v>
          </cell>
          <cell r="E292">
            <v>0</v>
          </cell>
        </row>
        <row r="293">
          <cell r="A293">
            <v>274</v>
          </cell>
          <cell r="B293">
            <v>0</v>
          </cell>
          <cell r="C293">
            <v>0</v>
          </cell>
          <cell r="D293">
            <v>0</v>
          </cell>
          <cell r="E293">
            <v>0</v>
          </cell>
        </row>
        <row r="294">
          <cell r="A294">
            <v>275</v>
          </cell>
          <cell r="B294">
            <v>0</v>
          </cell>
          <cell r="C294">
            <v>0</v>
          </cell>
          <cell r="D294">
            <v>0</v>
          </cell>
          <cell r="E294">
            <v>0</v>
          </cell>
        </row>
        <row r="295">
          <cell r="A295">
            <v>276</v>
          </cell>
          <cell r="B295">
            <v>0</v>
          </cell>
          <cell r="C295">
            <v>0</v>
          </cell>
          <cell r="D295">
            <v>0</v>
          </cell>
          <cell r="E295">
            <v>0</v>
          </cell>
        </row>
        <row r="296">
          <cell r="A296">
            <v>277</v>
          </cell>
          <cell r="B296">
            <v>0</v>
          </cell>
          <cell r="C296">
            <v>0</v>
          </cell>
          <cell r="D296">
            <v>0</v>
          </cell>
          <cell r="E296">
            <v>0</v>
          </cell>
        </row>
        <row r="297">
          <cell r="A297">
            <v>278</v>
          </cell>
          <cell r="B297">
            <v>0</v>
          </cell>
          <cell r="C297">
            <v>0</v>
          </cell>
          <cell r="D297">
            <v>0</v>
          </cell>
          <cell r="E297">
            <v>0</v>
          </cell>
        </row>
        <row r="298">
          <cell r="A298">
            <v>279</v>
          </cell>
          <cell r="B298">
            <v>0</v>
          </cell>
          <cell r="C298">
            <v>0</v>
          </cell>
          <cell r="D298">
            <v>0</v>
          </cell>
          <cell r="E298">
            <v>0</v>
          </cell>
        </row>
        <row r="299">
          <cell r="A299">
            <v>280</v>
          </cell>
          <cell r="B299">
            <v>0</v>
          </cell>
          <cell r="C299">
            <v>0</v>
          </cell>
          <cell r="D299">
            <v>0</v>
          </cell>
          <cell r="E299">
            <v>0</v>
          </cell>
        </row>
        <row r="300">
          <cell r="A300">
            <v>0</v>
          </cell>
          <cell r="B300">
            <v>0</v>
          </cell>
          <cell r="C300">
            <v>0</v>
          </cell>
          <cell r="D300">
            <v>0</v>
          </cell>
          <cell r="E300">
            <v>0</v>
          </cell>
        </row>
        <row r="301">
          <cell r="A301" t="str">
            <v>REF.</v>
          </cell>
          <cell r="B301" t="str">
            <v>MATERIAL DE PVC</v>
          </cell>
          <cell r="C301" t="str">
            <v>UNIDAD</v>
          </cell>
          <cell r="D301" t="str">
            <v>PRECIO</v>
          </cell>
          <cell r="E301" t="str">
            <v>TRANSPORTE</v>
          </cell>
        </row>
        <row r="302">
          <cell r="A302">
            <v>0</v>
          </cell>
          <cell r="B302">
            <v>0</v>
          </cell>
          <cell r="C302">
            <v>0</v>
          </cell>
          <cell r="D302">
            <v>0</v>
          </cell>
          <cell r="E302">
            <v>0</v>
          </cell>
        </row>
        <row r="303">
          <cell r="A303">
            <v>281</v>
          </cell>
          <cell r="B303" t="str">
            <v>Adaptador macho PF + UAD</v>
          </cell>
          <cell r="C303" t="str">
            <v>UN</v>
          </cell>
          <cell r="D303">
            <v>1166</v>
          </cell>
          <cell r="E303">
            <v>69.959999999999994</v>
          </cell>
        </row>
        <row r="304">
          <cell r="A304">
            <v>282</v>
          </cell>
          <cell r="B304" t="str">
            <v>Adaptador Novafor 6"</v>
          </cell>
          <cell r="C304" t="str">
            <v>UN</v>
          </cell>
          <cell r="D304">
            <v>17663</v>
          </cell>
          <cell r="E304">
            <v>1059.78</v>
          </cell>
        </row>
        <row r="305">
          <cell r="A305">
            <v>283</v>
          </cell>
          <cell r="B305" t="str">
            <v>Adaptador PVC-AC de 12" union Z</v>
          </cell>
          <cell r="C305" t="str">
            <v>UN</v>
          </cell>
          <cell r="D305">
            <v>268652</v>
          </cell>
          <cell r="E305">
            <v>16119.119999999999</v>
          </cell>
        </row>
        <row r="306">
          <cell r="A306">
            <v>284</v>
          </cell>
          <cell r="B306" t="str">
            <v>Adaptador PVC-AC de 3"</v>
          </cell>
          <cell r="C306" t="str">
            <v>UN</v>
          </cell>
          <cell r="D306">
            <v>16600</v>
          </cell>
          <cell r="E306">
            <v>996</v>
          </cell>
        </row>
        <row r="307">
          <cell r="A307">
            <v>285</v>
          </cell>
          <cell r="B307" t="str">
            <v>Adaptador PVC-AC de 4"</v>
          </cell>
          <cell r="C307" t="str">
            <v>UN</v>
          </cell>
          <cell r="D307">
            <v>18490</v>
          </cell>
          <cell r="E307">
            <v>1109.3999999999999</v>
          </cell>
        </row>
        <row r="308">
          <cell r="A308">
            <v>286</v>
          </cell>
          <cell r="B308" t="str">
            <v>Adaptador PVC-AC de 6" union Z</v>
          </cell>
          <cell r="C308" t="str">
            <v>UN</v>
          </cell>
          <cell r="D308">
            <v>44830</v>
          </cell>
          <cell r="E308">
            <v>2689.7999999999997</v>
          </cell>
        </row>
        <row r="309">
          <cell r="A309">
            <v>287</v>
          </cell>
          <cell r="B309" t="str">
            <v>Adaptador PVC-AC de 8" union Z</v>
          </cell>
          <cell r="C309" t="str">
            <v>UN</v>
          </cell>
          <cell r="D309">
            <v>61648</v>
          </cell>
          <cell r="E309">
            <v>3698.8799999999997</v>
          </cell>
        </row>
        <row r="310">
          <cell r="A310">
            <v>288</v>
          </cell>
          <cell r="B310" t="str">
            <v>Codo de gran radio PVC 3"x90º UZ-RDE 21</v>
          </cell>
          <cell r="C310" t="str">
            <v>UN</v>
          </cell>
          <cell r="D310">
            <v>47099</v>
          </cell>
          <cell r="E310">
            <v>2825.94</v>
          </cell>
        </row>
        <row r="311">
          <cell r="A311">
            <v>289</v>
          </cell>
          <cell r="B311" t="str">
            <v>Codo de gran radio PVC 4"x90º UZ-RDE 21</v>
          </cell>
          <cell r="C311" t="str">
            <v>UN</v>
          </cell>
          <cell r="D311">
            <v>90433</v>
          </cell>
          <cell r="E311">
            <v>5425.98</v>
          </cell>
        </row>
        <row r="312">
          <cell r="A312">
            <v>290</v>
          </cell>
          <cell r="B312" t="str">
            <v>Collar de derivación de 8" x 2"</v>
          </cell>
          <cell r="C312" t="str">
            <v>UN</v>
          </cell>
          <cell r="D312">
            <v>604406</v>
          </cell>
          <cell r="E312">
            <v>36264.36</v>
          </cell>
        </row>
        <row r="313">
          <cell r="A313">
            <v>291</v>
          </cell>
          <cell r="B313" t="str">
            <v>Collar de derivación PVC  3" x 1/2"</v>
          </cell>
          <cell r="C313" t="str">
            <v>UN</v>
          </cell>
          <cell r="D313">
            <v>11020</v>
          </cell>
          <cell r="E313">
            <v>661.19999999999993</v>
          </cell>
        </row>
        <row r="314">
          <cell r="A314">
            <v>292</v>
          </cell>
          <cell r="B314" t="str">
            <v>Lubricante para tubo PVC union mecánica</v>
          </cell>
          <cell r="C314" t="str">
            <v>LB</v>
          </cell>
          <cell r="D314">
            <v>11136</v>
          </cell>
          <cell r="E314">
            <v>668.16</v>
          </cell>
        </row>
        <row r="315">
          <cell r="A315">
            <v>293</v>
          </cell>
          <cell r="B315" t="str">
            <v>Manguera PVC  PF+UAD de 1/2"</v>
          </cell>
          <cell r="C315" t="str">
            <v>ML</v>
          </cell>
          <cell r="D315">
            <v>0</v>
          </cell>
          <cell r="E315">
            <v>0</v>
          </cell>
        </row>
        <row r="316">
          <cell r="A316">
            <v>294</v>
          </cell>
          <cell r="B316" t="str">
            <v xml:space="preserve">Tapon soldar de 2" PVC </v>
          </cell>
          <cell r="C316" t="str">
            <v>UN</v>
          </cell>
          <cell r="D316">
            <v>0</v>
          </cell>
          <cell r="E316">
            <v>0</v>
          </cell>
        </row>
        <row r="317">
          <cell r="A317">
            <v>295</v>
          </cell>
          <cell r="B317" t="str">
            <v xml:space="preserve">Tee PVC-RDE 21 de 3" x 3" x 2"  </v>
          </cell>
          <cell r="C317" t="str">
            <v>UN</v>
          </cell>
          <cell r="D317">
            <v>0</v>
          </cell>
          <cell r="E317">
            <v>0</v>
          </cell>
        </row>
        <row r="318">
          <cell r="A318">
            <v>296</v>
          </cell>
          <cell r="B318" t="str">
            <v xml:space="preserve">Tee PVC-RDE 21 de 3" x 3" x 3"  </v>
          </cell>
          <cell r="C318" t="str">
            <v>UN</v>
          </cell>
          <cell r="D318">
            <v>0</v>
          </cell>
          <cell r="E318">
            <v>0</v>
          </cell>
        </row>
        <row r="319">
          <cell r="A319">
            <v>297</v>
          </cell>
          <cell r="B319" t="str">
            <v xml:space="preserve">Tee PVC-RDE 21 de 4" x 4" x 4"  </v>
          </cell>
          <cell r="C319" t="str">
            <v>UN</v>
          </cell>
          <cell r="D319">
            <v>0</v>
          </cell>
          <cell r="E319">
            <v>0</v>
          </cell>
        </row>
        <row r="320">
          <cell r="A320">
            <v>360</v>
          </cell>
          <cell r="B320" t="str">
            <v>Tubo PVC  D = 6" sello hermético NTC 3722</v>
          </cell>
          <cell r="C320" t="str">
            <v>ML</v>
          </cell>
          <cell r="D320">
            <v>0</v>
          </cell>
          <cell r="E320">
            <v>0</v>
          </cell>
        </row>
        <row r="321">
          <cell r="A321">
            <v>298</v>
          </cell>
          <cell r="B321" t="str">
            <v>Tubo PVC  D = 12" sello hermético NTC 3722</v>
          </cell>
          <cell r="C321" t="str">
            <v>ML</v>
          </cell>
          <cell r="D321">
            <v>0</v>
          </cell>
          <cell r="E321">
            <v>0</v>
          </cell>
        </row>
        <row r="322">
          <cell r="A322">
            <v>299</v>
          </cell>
          <cell r="B322" t="str">
            <v>Tubo PVC  D = 16" sello hermético NTC 3722</v>
          </cell>
          <cell r="C322" t="str">
            <v>ML</v>
          </cell>
          <cell r="D322">
            <v>0</v>
          </cell>
          <cell r="E322">
            <v>0</v>
          </cell>
        </row>
        <row r="323">
          <cell r="A323">
            <v>300</v>
          </cell>
          <cell r="B323" t="str">
            <v>Tubo PVC  D = 20" sello hermético NTC 3722</v>
          </cell>
          <cell r="C323" t="str">
            <v>ML</v>
          </cell>
          <cell r="D323">
            <v>0</v>
          </cell>
          <cell r="E323">
            <v>0</v>
          </cell>
        </row>
        <row r="324">
          <cell r="A324">
            <v>301</v>
          </cell>
          <cell r="B324" t="str">
            <v>Tubo PVC  D = 24" sello hermético NTC 3722</v>
          </cell>
          <cell r="C324" t="str">
            <v>ML</v>
          </cell>
          <cell r="D324">
            <v>0</v>
          </cell>
          <cell r="E324">
            <v>0</v>
          </cell>
        </row>
        <row r="325">
          <cell r="A325">
            <v>302</v>
          </cell>
          <cell r="B325" t="str">
            <v>Tubo PVC  D= 160mm, pared estructural y sello hermético</v>
          </cell>
          <cell r="C325" t="str">
            <v>ML</v>
          </cell>
          <cell r="D325">
            <v>21103.333333333332</v>
          </cell>
          <cell r="E325">
            <v>1266.1999999999998</v>
          </cell>
        </row>
        <row r="326">
          <cell r="A326">
            <v>303</v>
          </cell>
          <cell r="B326" t="str">
            <v>Tubo PVC  D= 315mm,  pared estructural y sello hermético</v>
          </cell>
          <cell r="C326" t="str">
            <v>ML</v>
          </cell>
          <cell r="D326">
            <v>65542</v>
          </cell>
          <cell r="E326">
            <v>3932.52</v>
          </cell>
        </row>
        <row r="327">
          <cell r="A327">
            <v>304</v>
          </cell>
          <cell r="B327" t="str">
            <v xml:space="preserve">Tubo PVC  RDE 21 D= 12" union mecanica </v>
          </cell>
          <cell r="C327" t="str">
            <v>ML</v>
          </cell>
          <cell r="D327">
            <v>0</v>
          </cell>
          <cell r="E327">
            <v>0</v>
          </cell>
        </row>
        <row r="328">
          <cell r="A328">
            <v>305</v>
          </cell>
          <cell r="B328" t="str">
            <v xml:space="preserve">Tubo PVC  RDE 21 D= 16" union mecanica </v>
          </cell>
          <cell r="C328" t="str">
            <v>ML</v>
          </cell>
          <cell r="D328">
            <v>0</v>
          </cell>
          <cell r="E328">
            <v>0</v>
          </cell>
        </row>
        <row r="329">
          <cell r="A329">
            <v>306</v>
          </cell>
          <cell r="B329" t="str">
            <v xml:space="preserve">Tubo PVC  RDE 21 D= 2" union mecanica </v>
          </cell>
          <cell r="C329" t="str">
            <v>ML</v>
          </cell>
          <cell r="D329">
            <v>0</v>
          </cell>
          <cell r="E329">
            <v>0</v>
          </cell>
        </row>
        <row r="330">
          <cell r="A330">
            <v>307</v>
          </cell>
          <cell r="B330" t="str">
            <v xml:space="preserve">Tubo PVC  RDE 21 D= 3" union mecanica </v>
          </cell>
          <cell r="C330" t="str">
            <v>ML</v>
          </cell>
          <cell r="D330">
            <v>0</v>
          </cell>
          <cell r="E330">
            <v>0</v>
          </cell>
        </row>
        <row r="331">
          <cell r="A331">
            <v>308</v>
          </cell>
          <cell r="B331" t="str">
            <v xml:space="preserve">Tubo PVC  RDE 21 D= 4" union mecanica </v>
          </cell>
          <cell r="C331" t="str">
            <v>ML</v>
          </cell>
          <cell r="D331">
            <v>0</v>
          </cell>
          <cell r="E331">
            <v>0</v>
          </cell>
        </row>
        <row r="332">
          <cell r="A332">
            <v>309</v>
          </cell>
          <cell r="B332" t="str">
            <v xml:space="preserve">Tubo PVC  RDE 21 D= 8" union mecanica </v>
          </cell>
          <cell r="C332" t="str">
            <v>ML</v>
          </cell>
          <cell r="D332">
            <v>0</v>
          </cell>
          <cell r="E332">
            <v>0</v>
          </cell>
        </row>
        <row r="333">
          <cell r="A333">
            <v>310</v>
          </cell>
          <cell r="B333" t="str">
            <v>Tubo PVC D= 21", pared estructural y sello hermético.</v>
          </cell>
          <cell r="C333" t="str">
            <v>ML</v>
          </cell>
          <cell r="D333">
            <v>0</v>
          </cell>
          <cell r="E333">
            <v>0</v>
          </cell>
        </row>
        <row r="334">
          <cell r="A334">
            <v>311</v>
          </cell>
          <cell r="B334" t="str">
            <v>Tubo PVC D= 27", pared estructural y sello hermético.</v>
          </cell>
          <cell r="C334" t="str">
            <v>ML</v>
          </cell>
          <cell r="D334">
            <v>0</v>
          </cell>
          <cell r="E334">
            <v>0</v>
          </cell>
        </row>
        <row r="335">
          <cell r="A335">
            <v>312</v>
          </cell>
          <cell r="B335" t="str">
            <v>Unión para Tubería PVC de pared estructural de 27"</v>
          </cell>
          <cell r="C335" t="str">
            <v>UN</v>
          </cell>
          <cell r="D335">
            <v>0</v>
          </cell>
          <cell r="E335">
            <v>0</v>
          </cell>
        </row>
        <row r="336">
          <cell r="A336">
            <v>313</v>
          </cell>
          <cell r="B336" t="str">
            <v>Unión rápida PVC 12"  RDE 21</v>
          </cell>
          <cell r="C336" t="str">
            <v>UN</v>
          </cell>
          <cell r="D336">
            <v>0</v>
          </cell>
          <cell r="E336">
            <v>0</v>
          </cell>
        </row>
        <row r="337">
          <cell r="A337">
            <v>314</v>
          </cell>
          <cell r="B337" t="str">
            <v>Unión rápida PVC 2"  RDE 21</v>
          </cell>
          <cell r="C337" t="str">
            <v>UN</v>
          </cell>
          <cell r="D337">
            <v>0</v>
          </cell>
          <cell r="E337">
            <v>0</v>
          </cell>
        </row>
        <row r="338">
          <cell r="A338">
            <v>315</v>
          </cell>
          <cell r="B338" t="str">
            <v>Unión rápida PVC 3"  RDE 21</v>
          </cell>
          <cell r="C338" t="str">
            <v>UN</v>
          </cell>
          <cell r="D338">
            <v>0</v>
          </cell>
          <cell r="E338">
            <v>0</v>
          </cell>
        </row>
        <row r="339">
          <cell r="A339">
            <v>316</v>
          </cell>
          <cell r="B339" t="str">
            <v>Unión rápida PVC 4"  RDE 21</v>
          </cell>
          <cell r="C339" t="str">
            <v>UN</v>
          </cell>
          <cell r="D339">
            <v>0</v>
          </cell>
          <cell r="E339">
            <v>0</v>
          </cell>
        </row>
        <row r="340">
          <cell r="A340">
            <v>317</v>
          </cell>
          <cell r="B340" t="str">
            <v>Unión rápida PVC 6"  RDE 21</v>
          </cell>
          <cell r="C340" t="str">
            <v>UN</v>
          </cell>
          <cell r="D340">
            <v>0</v>
          </cell>
          <cell r="E340">
            <v>0</v>
          </cell>
        </row>
        <row r="341">
          <cell r="A341">
            <v>318</v>
          </cell>
          <cell r="B341" t="str">
            <v>Unión rápida PVC 8"  RDE 21</v>
          </cell>
          <cell r="C341" t="str">
            <v>UN</v>
          </cell>
          <cell r="D341">
            <v>0</v>
          </cell>
          <cell r="E341">
            <v>0</v>
          </cell>
        </row>
        <row r="342">
          <cell r="A342">
            <v>319</v>
          </cell>
          <cell r="B342" t="str">
            <v>Unión reparación PVC 3"  RDE 21</v>
          </cell>
          <cell r="C342" t="str">
            <v>UN</v>
          </cell>
          <cell r="D342">
            <v>0</v>
          </cell>
          <cell r="E342">
            <v>0</v>
          </cell>
        </row>
        <row r="343">
          <cell r="A343">
            <v>320</v>
          </cell>
          <cell r="B343" t="str">
            <v>Unión reparación PVC 4"  RDE 21</v>
          </cell>
          <cell r="C343" t="str">
            <v>UN</v>
          </cell>
          <cell r="D343">
            <v>0</v>
          </cell>
          <cell r="E343">
            <v>0</v>
          </cell>
        </row>
        <row r="344">
          <cell r="A344">
            <v>321</v>
          </cell>
          <cell r="B344" t="str">
            <v xml:space="preserve">Union Universal de 16" </v>
          </cell>
          <cell r="C344" t="str">
            <v>UN</v>
          </cell>
          <cell r="D344">
            <v>0</v>
          </cell>
          <cell r="E344">
            <v>0</v>
          </cell>
        </row>
        <row r="345">
          <cell r="A345">
            <v>322</v>
          </cell>
          <cell r="B345" t="str">
            <v xml:space="preserve">Union Universal de 20" </v>
          </cell>
          <cell r="C345" t="str">
            <v>UN</v>
          </cell>
          <cell r="D345">
            <v>0</v>
          </cell>
          <cell r="E345">
            <v>0</v>
          </cell>
        </row>
        <row r="346">
          <cell r="A346">
            <v>323</v>
          </cell>
          <cell r="B346" t="str">
            <v xml:space="preserve">Unión reparación PVC 6"  </v>
          </cell>
          <cell r="C346" t="str">
            <v>UN</v>
          </cell>
          <cell r="D346">
            <v>24288</v>
          </cell>
          <cell r="E346">
            <v>1457.28</v>
          </cell>
        </row>
        <row r="347">
          <cell r="A347">
            <v>324</v>
          </cell>
          <cell r="B347" t="str">
            <v xml:space="preserve">Codo de 90º PVC de 2" </v>
          </cell>
          <cell r="C347" t="str">
            <v>UN</v>
          </cell>
          <cell r="D347">
            <v>1260</v>
          </cell>
          <cell r="E347">
            <v>75.599999999999994</v>
          </cell>
        </row>
        <row r="348">
          <cell r="A348">
            <v>325</v>
          </cell>
          <cell r="B348" t="str">
            <v>Tubo de PVC 2"</v>
          </cell>
          <cell r="C348" t="str">
            <v>ML</v>
          </cell>
          <cell r="D348">
            <v>6787.333333333333</v>
          </cell>
          <cell r="E348">
            <v>407.23999999999995</v>
          </cell>
        </row>
        <row r="349">
          <cell r="A349">
            <v>326</v>
          </cell>
          <cell r="B349" t="str">
            <v>Unión PVC de 2"</v>
          </cell>
          <cell r="C349" t="str">
            <v>UN</v>
          </cell>
          <cell r="D349">
            <v>2200</v>
          </cell>
          <cell r="E349">
            <v>132</v>
          </cell>
        </row>
        <row r="350">
          <cell r="A350">
            <v>327</v>
          </cell>
          <cell r="B350" t="str">
            <v>Soldadura PVC 1/4 de Gal.</v>
          </cell>
          <cell r="C350" t="str">
            <v>UN</v>
          </cell>
          <cell r="D350">
            <v>49390</v>
          </cell>
          <cell r="E350">
            <v>2963.4</v>
          </cell>
        </row>
        <row r="351">
          <cell r="A351">
            <v>328</v>
          </cell>
          <cell r="B351" t="str">
            <v>Limpiador PVC 1/4 de Gal</v>
          </cell>
          <cell r="C351" t="str">
            <v>UN</v>
          </cell>
          <cell r="D351">
            <v>23707</v>
          </cell>
          <cell r="E351">
            <v>1422.4199999999998</v>
          </cell>
        </row>
        <row r="352">
          <cell r="A352">
            <v>329</v>
          </cell>
          <cell r="B352" t="str">
            <v>Sifon de Piso 2" PVC</v>
          </cell>
          <cell r="C352" t="str">
            <v>UN</v>
          </cell>
          <cell r="D352">
            <v>4000</v>
          </cell>
          <cell r="E352">
            <v>240</v>
          </cell>
        </row>
        <row r="353">
          <cell r="A353">
            <v>330</v>
          </cell>
          <cell r="B353" t="str">
            <v>Tubo de PVC 4"</v>
          </cell>
          <cell r="C353" t="str">
            <v>ML</v>
          </cell>
          <cell r="D353">
            <v>4483</v>
          </cell>
          <cell r="E353">
            <v>268.98</v>
          </cell>
        </row>
        <row r="354">
          <cell r="A354">
            <v>331</v>
          </cell>
          <cell r="B354" t="str">
            <v>Unión PVC de 4"</v>
          </cell>
          <cell r="C354" t="str">
            <v>UN</v>
          </cell>
          <cell r="D354">
            <v>4200</v>
          </cell>
          <cell r="E354">
            <v>252</v>
          </cell>
        </row>
        <row r="355">
          <cell r="A355">
            <v>332</v>
          </cell>
          <cell r="B355" t="str">
            <v xml:space="preserve">Codo de 90º PVC de 4" </v>
          </cell>
          <cell r="C355" t="str">
            <v>UN</v>
          </cell>
          <cell r="D355">
            <v>8018</v>
          </cell>
          <cell r="E355">
            <v>481.08</v>
          </cell>
        </row>
        <row r="356">
          <cell r="A356">
            <v>333</v>
          </cell>
          <cell r="B356" t="str">
            <v>Tubo de PVC 6"</v>
          </cell>
          <cell r="C356" t="str">
            <v>ML</v>
          </cell>
          <cell r="D356">
            <v>29923.833333333332</v>
          </cell>
          <cell r="E356">
            <v>1795.4299999999998</v>
          </cell>
        </row>
        <row r="357">
          <cell r="A357">
            <v>334</v>
          </cell>
          <cell r="B357" t="str">
            <v>Codo reventilado 90 1/8º cxc PVC</v>
          </cell>
          <cell r="C357" t="str">
            <v>UN</v>
          </cell>
          <cell r="D357">
            <v>13682</v>
          </cell>
          <cell r="E357">
            <v>820.92</v>
          </cell>
        </row>
        <row r="358">
          <cell r="A358">
            <v>335</v>
          </cell>
          <cell r="B358" t="str">
            <v>Tubo de PVC 6" ALL</v>
          </cell>
          <cell r="C358" t="str">
            <v>ML</v>
          </cell>
          <cell r="D358">
            <v>20090.5</v>
          </cell>
          <cell r="E358">
            <v>1205.43</v>
          </cell>
        </row>
        <row r="359">
          <cell r="A359">
            <v>336</v>
          </cell>
          <cell r="B359" t="str">
            <v>Tubo de PVC 4" ALL</v>
          </cell>
          <cell r="C359" t="str">
            <v>ML</v>
          </cell>
          <cell r="D359">
            <v>9963</v>
          </cell>
          <cell r="E359">
            <v>597.78</v>
          </cell>
        </row>
        <row r="360">
          <cell r="A360">
            <v>337</v>
          </cell>
          <cell r="B360" t="str">
            <v>Tubo de PVC 2" ALL</v>
          </cell>
          <cell r="C360" t="str">
            <v>ML</v>
          </cell>
          <cell r="D360">
            <v>4980</v>
          </cell>
          <cell r="E360">
            <v>298.8</v>
          </cell>
        </row>
        <row r="361">
          <cell r="A361">
            <v>338</v>
          </cell>
          <cell r="B361" t="str">
            <v xml:space="preserve">Codo de 90º PVC de 1/2" </v>
          </cell>
          <cell r="C361" t="str">
            <v>UN</v>
          </cell>
          <cell r="D361">
            <v>500</v>
          </cell>
          <cell r="E361">
            <v>30</v>
          </cell>
        </row>
        <row r="362">
          <cell r="A362">
            <v>339</v>
          </cell>
          <cell r="B362" t="str">
            <v>Tubo de PVC 1/2"</v>
          </cell>
          <cell r="C362" t="str">
            <v>ML</v>
          </cell>
          <cell r="D362">
            <v>2083.3333333333335</v>
          </cell>
          <cell r="E362">
            <v>125</v>
          </cell>
        </row>
        <row r="363">
          <cell r="A363">
            <v>340</v>
          </cell>
          <cell r="B363" t="str">
            <v>Unión PVC de 1/2"</v>
          </cell>
          <cell r="C363" t="str">
            <v>UN</v>
          </cell>
          <cell r="D363">
            <v>350</v>
          </cell>
          <cell r="E363">
            <v>21</v>
          </cell>
        </row>
        <row r="364">
          <cell r="A364">
            <v>341</v>
          </cell>
          <cell r="B364" t="str">
            <v>Registro de 1/2"</v>
          </cell>
          <cell r="C364" t="str">
            <v>UN</v>
          </cell>
          <cell r="D364">
            <v>12500</v>
          </cell>
          <cell r="E364">
            <v>750</v>
          </cell>
        </row>
        <row r="365">
          <cell r="A365">
            <v>342</v>
          </cell>
          <cell r="B365" t="str">
            <v>Tanque plastico de 1000 litros</v>
          </cell>
          <cell r="C365" t="str">
            <v>UN</v>
          </cell>
          <cell r="D365">
            <v>180000</v>
          </cell>
          <cell r="E365">
            <v>10800</v>
          </cell>
        </row>
        <row r="366">
          <cell r="A366">
            <v>343</v>
          </cell>
          <cell r="B366" t="str">
            <v>Tee de PVC 1/2"</v>
          </cell>
          <cell r="C366" t="str">
            <v>UN</v>
          </cell>
          <cell r="D366">
            <v>650</v>
          </cell>
          <cell r="E366">
            <v>39</v>
          </cell>
        </row>
        <row r="367">
          <cell r="A367">
            <v>344</v>
          </cell>
          <cell r="B367" t="str">
            <v>Adaptador macho 1/2"</v>
          </cell>
          <cell r="C367" t="str">
            <v>UN</v>
          </cell>
          <cell r="D367">
            <v>400</v>
          </cell>
          <cell r="E367">
            <v>24</v>
          </cell>
        </row>
        <row r="368">
          <cell r="A368">
            <v>345</v>
          </cell>
          <cell r="B368" t="str">
            <v>Adaptador hembra 1/2"</v>
          </cell>
          <cell r="C368" t="str">
            <v>UN</v>
          </cell>
          <cell r="D368">
            <v>350</v>
          </cell>
          <cell r="E368">
            <v>21</v>
          </cell>
        </row>
        <row r="369">
          <cell r="A369">
            <v>346</v>
          </cell>
          <cell r="B369" t="str">
            <v>Llave terminal</v>
          </cell>
          <cell r="C369" t="str">
            <v>UN</v>
          </cell>
          <cell r="D369">
            <v>4000</v>
          </cell>
          <cell r="E369">
            <v>240</v>
          </cell>
        </row>
        <row r="370">
          <cell r="A370">
            <v>347</v>
          </cell>
          <cell r="B370" t="str">
            <v>Tubo de PVC 1/2" agujerada</v>
          </cell>
          <cell r="C370" t="str">
            <v>ML</v>
          </cell>
          <cell r="D370">
            <v>2860</v>
          </cell>
          <cell r="E370">
            <v>171.6</v>
          </cell>
        </row>
        <row r="371">
          <cell r="A371">
            <v>348</v>
          </cell>
          <cell r="B371">
            <v>0</v>
          </cell>
          <cell r="C371">
            <v>0</v>
          </cell>
          <cell r="D371">
            <v>0</v>
          </cell>
          <cell r="E371">
            <v>0</v>
          </cell>
        </row>
        <row r="372">
          <cell r="A372">
            <v>349</v>
          </cell>
          <cell r="B372">
            <v>0</v>
          </cell>
          <cell r="C372">
            <v>0</v>
          </cell>
          <cell r="D372">
            <v>0</v>
          </cell>
          <cell r="E372">
            <v>0</v>
          </cell>
        </row>
        <row r="373">
          <cell r="A373">
            <v>350</v>
          </cell>
          <cell r="B373">
            <v>0</v>
          </cell>
          <cell r="C373">
            <v>0</v>
          </cell>
          <cell r="D373">
            <v>0</v>
          </cell>
          <cell r="E373">
            <v>0</v>
          </cell>
        </row>
        <row r="374">
          <cell r="A374">
            <v>351</v>
          </cell>
          <cell r="B374">
            <v>0</v>
          </cell>
          <cell r="C374">
            <v>0</v>
          </cell>
          <cell r="D374">
            <v>0</v>
          </cell>
          <cell r="E374">
            <v>0</v>
          </cell>
        </row>
        <row r="375">
          <cell r="A375">
            <v>352</v>
          </cell>
          <cell r="B375">
            <v>0</v>
          </cell>
          <cell r="C375">
            <v>0</v>
          </cell>
          <cell r="D375">
            <v>0</v>
          </cell>
          <cell r="E375">
            <v>0</v>
          </cell>
        </row>
        <row r="376">
          <cell r="A376">
            <v>353</v>
          </cell>
          <cell r="B376">
            <v>0</v>
          </cell>
          <cell r="C376">
            <v>0</v>
          </cell>
          <cell r="D376">
            <v>0</v>
          </cell>
          <cell r="E376">
            <v>0</v>
          </cell>
        </row>
        <row r="377">
          <cell r="A377">
            <v>354</v>
          </cell>
          <cell r="B377">
            <v>0</v>
          </cell>
          <cell r="C377">
            <v>0</v>
          </cell>
          <cell r="D377">
            <v>0</v>
          </cell>
          <cell r="E377">
            <v>0</v>
          </cell>
        </row>
        <row r="378">
          <cell r="A378">
            <v>355</v>
          </cell>
          <cell r="B378">
            <v>0</v>
          </cell>
          <cell r="C378">
            <v>0</v>
          </cell>
          <cell r="D378">
            <v>0</v>
          </cell>
          <cell r="E378">
            <v>0</v>
          </cell>
        </row>
        <row r="379">
          <cell r="A379">
            <v>356</v>
          </cell>
          <cell r="B379">
            <v>0</v>
          </cell>
          <cell r="C379">
            <v>0</v>
          </cell>
          <cell r="D379">
            <v>0</v>
          </cell>
          <cell r="E379">
            <v>0</v>
          </cell>
        </row>
        <row r="380">
          <cell r="A380">
            <v>357</v>
          </cell>
          <cell r="B380">
            <v>0</v>
          </cell>
          <cell r="C380">
            <v>0</v>
          </cell>
          <cell r="D380">
            <v>0</v>
          </cell>
          <cell r="E380">
            <v>0</v>
          </cell>
        </row>
        <row r="381">
          <cell r="A381">
            <v>358</v>
          </cell>
          <cell r="B381">
            <v>0</v>
          </cell>
          <cell r="C381">
            <v>0</v>
          </cell>
          <cell r="D381">
            <v>0</v>
          </cell>
          <cell r="E381">
            <v>0</v>
          </cell>
        </row>
        <row r="382">
          <cell r="A382">
            <v>359</v>
          </cell>
          <cell r="B382">
            <v>0</v>
          </cell>
          <cell r="C382">
            <v>0</v>
          </cell>
          <cell r="D382">
            <v>0</v>
          </cell>
          <cell r="E382">
            <v>0</v>
          </cell>
        </row>
        <row r="383">
          <cell r="A383">
            <v>360</v>
          </cell>
          <cell r="B383">
            <v>0</v>
          </cell>
          <cell r="C383">
            <v>0</v>
          </cell>
          <cell r="D383">
            <v>0</v>
          </cell>
          <cell r="E383">
            <v>0</v>
          </cell>
        </row>
        <row r="384">
          <cell r="A384">
            <v>0</v>
          </cell>
          <cell r="B384">
            <v>0</v>
          </cell>
          <cell r="C384">
            <v>0</v>
          </cell>
          <cell r="D384">
            <v>0</v>
          </cell>
          <cell r="E384">
            <v>0</v>
          </cell>
        </row>
        <row r="385">
          <cell r="A385" t="str">
            <v>REF.</v>
          </cell>
          <cell r="B385" t="str">
            <v>MATERIAL DE PINTURAS</v>
          </cell>
          <cell r="C385" t="str">
            <v>UNIDAD</v>
          </cell>
          <cell r="D385" t="str">
            <v>PRECIO</v>
          </cell>
          <cell r="E385" t="str">
            <v>TRANSPORTE</v>
          </cell>
        </row>
        <row r="386">
          <cell r="A386">
            <v>0</v>
          </cell>
          <cell r="B386">
            <v>0</v>
          </cell>
          <cell r="C386">
            <v>0</v>
          </cell>
          <cell r="D386">
            <v>0</v>
          </cell>
          <cell r="E386">
            <v>0</v>
          </cell>
        </row>
        <row r="387">
          <cell r="A387">
            <v>361</v>
          </cell>
          <cell r="B387" t="str">
            <v>GRANIPLAST</v>
          </cell>
          <cell r="C387" t="str">
            <v>KG</v>
          </cell>
          <cell r="D387">
            <v>1200</v>
          </cell>
          <cell r="E387">
            <v>72</v>
          </cell>
        </row>
        <row r="388">
          <cell r="A388">
            <v>362</v>
          </cell>
          <cell r="B388" t="str">
            <v>Pintura en esmalte</v>
          </cell>
          <cell r="C388" t="str">
            <v>GL</v>
          </cell>
          <cell r="D388">
            <v>39000</v>
          </cell>
          <cell r="E388">
            <v>2340</v>
          </cell>
        </row>
        <row r="389">
          <cell r="A389">
            <v>363</v>
          </cell>
          <cell r="B389" t="str">
            <v>Solvente para esmalte</v>
          </cell>
          <cell r="C389" t="str">
            <v>GL</v>
          </cell>
          <cell r="D389">
            <v>6000</v>
          </cell>
          <cell r="E389">
            <v>360</v>
          </cell>
        </row>
        <row r="390">
          <cell r="A390">
            <v>364</v>
          </cell>
          <cell r="B390" t="str">
            <v>Anticoorosivo</v>
          </cell>
          <cell r="C390" t="str">
            <v>Gl</v>
          </cell>
          <cell r="D390">
            <v>36000</v>
          </cell>
          <cell r="E390">
            <v>2160</v>
          </cell>
        </row>
        <row r="391">
          <cell r="A391">
            <v>365</v>
          </cell>
          <cell r="B391" t="str">
            <v>Vinilo tipo A</v>
          </cell>
          <cell r="C391" t="str">
            <v>Gl</v>
          </cell>
          <cell r="D391">
            <v>35000</v>
          </cell>
          <cell r="E391">
            <v>2100</v>
          </cell>
        </row>
        <row r="392">
          <cell r="A392">
            <v>366</v>
          </cell>
          <cell r="B392" t="str">
            <v>CINTA DE ENMASCARAR</v>
          </cell>
          <cell r="C392" t="str">
            <v>UND</v>
          </cell>
          <cell r="D392">
            <v>4000</v>
          </cell>
          <cell r="E392">
            <v>240</v>
          </cell>
        </row>
        <row r="393">
          <cell r="A393">
            <v>367</v>
          </cell>
          <cell r="B393">
            <v>0</v>
          </cell>
          <cell r="C393">
            <v>0</v>
          </cell>
          <cell r="D393">
            <v>0</v>
          </cell>
          <cell r="E393">
            <v>0</v>
          </cell>
        </row>
        <row r="394">
          <cell r="A394">
            <v>368</v>
          </cell>
          <cell r="B394">
            <v>0</v>
          </cell>
          <cell r="C394">
            <v>0</v>
          </cell>
          <cell r="D394">
            <v>0</v>
          </cell>
          <cell r="E394">
            <v>0</v>
          </cell>
        </row>
        <row r="395">
          <cell r="A395">
            <v>369</v>
          </cell>
          <cell r="B395">
            <v>0</v>
          </cell>
          <cell r="C395">
            <v>0</v>
          </cell>
          <cell r="D395">
            <v>0</v>
          </cell>
          <cell r="E395">
            <v>0</v>
          </cell>
        </row>
        <row r="396">
          <cell r="A396">
            <v>370</v>
          </cell>
          <cell r="B396">
            <v>0</v>
          </cell>
          <cell r="C396">
            <v>0</v>
          </cell>
          <cell r="D396">
            <v>0</v>
          </cell>
          <cell r="E396">
            <v>0</v>
          </cell>
        </row>
        <row r="397">
          <cell r="A397">
            <v>371</v>
          </cell>
          <cell r="B397">
            <v>0</v>
          </cell>
          <cell r="C397">
            <v>0</v>
          </cell>
          <cell r="D397">
            <v>0</v>
          </cell>
          <cell r="E397">
            <v>0</v>
          </cell>
        </row>
        <row r="398">
          <cell r="A398">
            <v>372</v>
          </cell>
          <cell r="B398">
            <v>0</v>
          </cell>
          <cell r="C398">
            <v>0</v>
          </cell>
          <cell r="D398">
            <v>0</v>
          </cell>
          <cell r="E398">
            <v>0</v>
          </cell>
        </row>
        <row r="399">
          <cell r="A399">
            <v>373</v>
          </cell>
          <cell r="B399">
            <v>0</v>
          </cell>
          <cell r="C399">
            <v>0</v>
          </cell>
          <cell r="D399">
            <v>0</v>
          </cell>
          <cell r="E399">
            <v>0</v>
          </cell>
        </row>
        <row r="400">
          <cell r="A400">
            <v>374</v>
          </cell>
          <cell r="B400">
            <v>0</v>
          </cell>
          <cell r="C400">
            <v>0</v>
          </cell>
          <cell r="D400">
            <v>0</v>
          </cell>
          <cell r="E400">
            <v>0</v>
          </cell>
        </row>
        <row r="401">
          <cell r="A401">
            <v>375</v>
          </cell>
          <cell r="B401">
            <v>0</v>
          </cell>
          <cell r="C401">
            <v>0</v>
          </cell>
          <cell r="D401">
            <v>0</v>
          </cell>
          <cell r="E401">
            <v>0</v>
          </cell>
        </row>
        <row r="402">
          <cell r="A402">
            <v>376</v>
          </cell>
          <cell r="B402">
            <v>0</v>
          </cell>
          <cell r="C402">
            <v>0</v>
          </cell>
          <cell r="D402">
            <v>0</v>
          </cell>
          <cell r="E402">
            <v>0</v>
          </cell>
        </row>
        <row r="403">
          <cell r="A403">
            <v>377</v>
          </cell>
          <cell r="B403">
            <v>0</v>
          </cell>
          <cell r="C403">
            <v>0</v>
          </cell>
          <cell r="D403">
            <v>0</v>
          </cell>
          <cell r="E403">
            <v>0</v>
          </cell>
        </row>
        <row r="404">
          <cell r="A404">
            <v>378</v>
          </cell>
          <cell r="B404">
            <v>0</v>
          </cell>
          <cell r="C404">
            <v>0</v>
          </cell>
          <cell r="D404">
            <v>0</v>
          </cell>
          <cell r="E404">
            <v>0</v>
          </cell>
        </row>
        <row r="405">
          <cell r="A405">
            <v>379</v>
          </cell>
          <cell r="B405">
            <v>0</v>
          </cell>
          <cell r="C405">
            <v>0</v>
          </cell>
          <cell r="D405">
            <v>0</v>
          </cell>
          <cell r="E405">
            <v>0</v>
          </cell>
        </row>
        <row r="406">
          <cell r="A406">
            <v>380</v>
          </cell>
          <cell r="B406">
            <v>0</v>
          </cell>
          <cell r="C406">
            <v>0</v>
          </cell>
          <cell r="D406">
            <v>0</v>
          </cell>
          <cell r="E406">
            <v>0</v>
          </cell>
        </row>
        <row r="407">
          <cell r="A407">
            <v>381</v>
          </cell>
          <cell r="B407">
            <v>0</v>
          </cell>
          <cell r="C407">
            <v>0</v>
          </cell>
          <cell r="D407">
            <v>0</v>
          </cell>
          <cell r="E407">
            <v>0</v>
          </cell>
        </row>
        <row r="408">
          <cell r="A408">
            <v>382</v>
          </cell>
          <cell r="B408">
            <v>0</v>
          </cell>
          <cell r="C408">
            <v>0</v>
          </cell>
          <cell r="D408">
            <v>0</v>
          </cell>
          <cell r="E408">
            <v>0</v>
          </cell>
        </row>
        <row r="409">
          <cell r="A409">
            <v>383</v>
          </cell>
          <cell r="B409">
            <v>0</v>
          </cell>
          <cell r="C409">
            <v>0</v>
          </cell>
          <cell r="D409">
            <v>0</v>
          </cell>
          <cell r="E409">
            <v>0</v>
          </cell>
        </row>
        <row r="410">
          <cell r="A410">
            <v>384</v>
          </cell>
          <cell r="B410">
            <v>0</v>
          </cell>
          <cell r="C410">
            <v>0</v>
          </cell>
          <cell r="D410">
            <v>0</v>
          </cell>
          <cell r="E410">
            <v>0</v>
          </cell>
        </row>
        <row r="411">
          <cell r="A411">
            <v>385</v>
          </cell>
          <cell r="B411">
            <v>0</v>
          </cell>
          <cell r="C411">
            <v>0</v>
          </cell>
          <cell r="D411">
            <v>0</v>
          </cell>
          <cell r="E411">
            <v>0</v>
          </cell>
        </row>
        <row r="412">
          <cell r="A412">
            <v>386</v>
          </cell>
          <cell r="B412">
            <v>0</v>
          </cell>
          <cell r="C412">
            <v>0</v>
          </cell>
          <cell r="D412">
            <v>0</v>
          </cell>
          <cell r="E412">
            <v>0</v>
          </cell>
        </row>
        <row r="413">
          <cell r="A413">
            <v>387</v>
          </cell>
          <cell r="B413">
            <v>0</v>
          </cell>
          <cell r="C413">
            <v>0</v>
          </cell>
          <cell r="D413">
            <v>0</v>
          </cell>
          <cell r="E413">
            <v>0</v>
          </cell>
        </row>
        <row r="414">
          <cell r="A414">
            <v>388</v>
          </cell>
          <cell r="B414">
            <v>0</v>
          </cell>
          <cell r="C414">
            <v>0</v>
          </cell>
          <cell r="D414">
            <v>0</v>
          </cell>
          <cell r="E414">
            <v>0</v>
          </cell>
        </row>
        <row r="415">
          <cell r="A415">
            <v>389</v>
          </cell>
          <cell r="B415">
            <v>0</v>
          </cell>
          <cell r="C415">
            <v>0</v>
          </cell>
          <cell r="D415">
            <v>0</v>
          </cell>
          <cell r="E415">
            <v>0</v>
          </cell>
        </row>
        <row r="416">
          <cell r="A416">
            <v>390</v>
          </cell>
          <cell r="B416">
            <v>0</v>
          </cell>
          <cell r="C416">
            <v>0</v>
          </cell>
          <cell r="D416">
            <v>0</v>
          </cell>
          <cell r="E416">
            <v>0</v>
          </cell>
        </row>
        <row r="417">
          <cell r="A417">
            <v>0</v>
          </cell>
          <cell r="B417">
            <v>0</v>
          </cell>
          <cell r="C417">
            <v>0</v>
          </cell>
          <cell r="D417">
            <v>0</v>
          </cell>
          <cell r="E417">
            <v>0</v>
          </cell>
        </row>
        <row r="418">
          <cell r="A418" t="str">
            <v>REF.</v>
          </cell>
          <cell r="B418" t="str">
            <v>MATERIAL VARIOS</v>
          </cell>
          <cell r="C418" t="str">
            <v>UNIDAD</v>
          </cell>
          <cell r="D418" t="str">
            <v>PRECIO</v>
          </cell>
          <cell r="E418" t="str">
            <v>TRANSPORTE</v>
          </cell>
        </row>
        <row r="419">
          <cell r="A419">
            <v>0</v>
          </cell>
          <cell r="B419">
            <v>0</v>
          </cell>
          <cell r="C419">
            <v>0</v>
          </cell>
          <cell r="D419">
            <v>0</v>
          </cell>
          <cell r="E419">
            <v>0</v>
          </cell>
        </row>
        <row r="420">
          <cell r="A420">
            <v>391</v>
          </cell>
          <cell r="B420" t="str">
            <v>Agua</v>
          </cell>
          <cell r="C420" t="str">
            <v>LT</v>
          </cell>
          <cell r="D420">
            <v>12</v>
          </cell>
          <cell r="E420">
            <v>0.72</v>
          </cell>
        </row>
        <row r="421">
          <cell r="A421">
            <v>392</v>
          </cell>
          <cell r="B421" t="str">
            <v>Arbol nativo, h &gt; 1,50 mts.</v>
          </cell>
          <cell r="C421" t="str">
            <v>UN</v>
          </cell>
          <cell r="D421">
            <v>20000</v>
          </cell>
          <cell r="E421">
            <v>1200</v>
          </cell>
        </row>
        <row r="422">
          <cell r="A422">
            <v>393</v>
          </cell>
          <cell r="B422" t="str">
            <v xml:space="preserve">Cemento asfáltico grado de penetraciòn 80-100 (debe cumplir con especificación INVIAS, art.410/02). </v>
          </cell>
          <cell r="C422" t="str">
            <v>GL</v>
          </cell>
          <cell r="D422">
            <v>4500</v>
          </cell>
          <cell r="E422">
            <v>270</v>
          </cell>
        </row>
        <row r="423">
          <cell r="A423">
            <v>394</v>
          </cell>
          <cell r="B423" t="str">
            <v>Cemento asfaltico para bacheo tipo MDC-0 debe cumplir especificaciòn INVIAS art.450/02.E=0.05</v>
          </cell>
          <cell r="C423" t="str">
            <v>M3</v>
          </cell>
          <cell r="D423">
            <v>227000</v>
          </cell>
          <cell r="E423">
            <v>13620</v>
          </cell>
        </row>
        <row r="424">
          <cell r="A424">
            <v>395</v>
          </cell>
          <cell r="B424" t="str">
            <v>Digitacion de plano, incluye impresión</v>
          </cell>
          <cell r="C424" t="str">
            <v>UN</v>
          </cell>
          <cell r="D424">
            <v>80000</v>
          </cell>
          <cell r="E424">
            <v>4800</v>
          </cell>
        </row>
        <row r="425">
          <cell r="A425">
            <v>396</v>
          </cell>
          <cell r="B425" t="str">
            <v>Imprimante para via</v>
          </cell>
          <cell r="C425" t="str">
            <v>LT</v>
          </cell>
          <cell r="D425">
            <v>920</v>
          </cell>
          <cell r="E425">
            <v>55.199999999999996</v>
          </cell>
        </row>
        <row r="426">
          <cell r="A426">
            <v>397</v>
          </cell>
          <cell r="B426" t="str">
            <v>Kit Silla Yee 300x160mm.  Incluye: silla yee, abrazadera y empaque de caucho.</v>
          </cell>
          <cell r="C426" t="str">
            <v>UN</v>
          </cell>
          <cell r="D426">
            <v>88941</v>
          </cell>
          <cell r="E426">
            <v>5336.46</v>
          </cell>
        </row>
        <row r="427">
          <cell r="A427">
            <v>398</v>
          </cell>
          <cell r="B427" t="str">
            <v>Mogador informativo</v>
          </cell>
          <cell r="C427" t="str">
            <v>UN</v>
          </cell>
          <cell r="D427">
            <v>2450000</v>
          </cell>
          <cell r="E427">
            <v>147000</v>
          </cell>
        </row>
        <row r="428">
          <cell r="A428">
            <v>399</v>
          </cell>
          <cell r="B428" t="str">
            <v>Polipropileno de color</v>
          </cell>
          <cell r="C428" t="str">
            <v>M2</v>
          </cell>
          <cell r="D428">
            <v>1900</v>
          </cell>
          <cell r="E428">
            <v>114</v>
          </cell>
        </row>
        <row r="429">
          <cell r="A429">
            <v>400</v>
          </cell>
          <cell r="B429" t="str">
            <v>Señalización horizontal: Flecha con microesfera marca 3M al 60% con pintura reflectiva tipo T. P., según norma INVIAS</v>
          </cell>
          <cell r="C429" t="str">
            <v>UN</v>
          </cell>
          <cell r="D429">
            <v>28000</v>
          </cell>
          <cell r="E429">
            <v>1680</v>
          </cell>
        </row>
        <row r="430">
          <cell r="A430">
            <v>401</v>
          </cell>
          <cell r="B430" t="str">
            <v>Señalización horizontal: Linea de cebra con microesfera marca 3M al 60% con pintura reflectiva tipo T. P., según norma INVIAS</v>
          </cell>
          <cell r="C430" t="str">
            <v>ML</v>
          </cell>
          <cell r="D430">
            <v>5000</v>
          </cell>
          <cell r="E430">
            <v>300</v>
          </cell>
        </row>
        <row r="431">
          <cell r="A431">
            <v>402</v>
          </cell>
          <cell r="B431" t="str">
            <v>Señalización Vertical: Señal preventiva o reglamentaria; en angulo 2" x 2" x 1/4", según norma INVIAS</v>
          </cell>
          <cell r="C431" t="str">
            <v>UN</v>
          </cell>
          <cell r="D431">
            <v>250000</v>
          </cell>
          <cell r="E431">
            <v>15000</v>
          </cell>
        </row>
        <row r="432">
          <cell r="A432">
            <v>403</v>
          </cell>
          <cell r="B432" t="str">
            <v>Impermeabilizante SIKA</v>
          </cell>
          <cell r="C432" t="str">
            <v>Kg</v>
          </cell>
          <cell r="D432">
            <v>5162</v>
          </cell>
          <cell r="E432">
            <v>309.71999999999997</v>
          </cell>
        </row>
        <row r="433">
          <cell r="A433">
            <v>404</v>
          </cell>
          <cell r="B433" t="str">
            <v>Lavamanos Institucional Briggs</v>
          </cell>
          <cell r="C433" t="str">
            <v>UN</v>
          </cell>
          <cell r="D433">
            <v>130000</v>
          </cell>
          <cell r="E433">
            <v>7800</v>
          </cell>
        </row>
        <row r="434">
          <cell r="A434">
            <v>405</v>
          </cell>
          <cell r="B434" t="str">
            <v>Sanitario</v>
          </cell>
          <cell r="C434" t="str">
            <v>GL</v>
          </cell>
          <cell r="D434">
            <v>112000</v>
          </cell>
          <cell r="E434">
            <v>6720</v>
          </cell>
        </row>
        <row r="435">
          <cell r="A435">
            <v>406</v>
          </cell>
          <cell r="B435" t="str">
            <v>Juego de cancha multiple en tuberia de 2"</v>
          </cell>
          <cell r="C435" t="str">
            <v>GL</v>
          </cell>
          <cell r="D435">
            <v>3600000</v>
          </cell>
          <cell r="E435">
            <v>216000</v>
          </cell>
        </row>
        <row r="436">
          <cell r="A436">
            <v>407</v>
          </cell>
          <cell r="B436" t="str">
            <v>Vidrio liso 4 mm</v>
          </cell>
          <cell r="C436" t="str">
            <v>M2</v>
          </cell>
          <cell r="D436">
            <v>19500</v>
          </cell>
          <cell r="E436">
            <v>1170</v>
          </cell>
        </row>
        <row r="437">
          <cell r="A437">
            <v>408</v>
          </cell>
          <cell r="B437" t="str">
            <v>Vidrio templado de 5 mm</v>
          </cell>
          <cell r="C437" t="str">
            <v>M2</v>
          </cell>
          <cell r="D437">
            <v>23400</v>
          </cell>
          <cell r="E437">
            <v>1404</v>
          </cell>
        </row>
        <row r="438">
          <cell r="A438">
            <v>409</v>
          </cell>
          <cell r="B438" t="str">
            <v>Tela asfaltica</v>
          </cell>
          <cell r="C438" t="str">
            <v>M2</v>
          </cell>
          <cell r="D438">
            <v>4000</v>
          </cell>
          <cell r="E438">
            <v>240</v>
          </cell>
        </row>
        <row r="439">
          <cell r="A439">
            <v>410</v>
          </cell>
          <cell r="B439" t="str">
            <v>Aluminio Bituminoso</v>
          </cell>
          <cell r="C439" t="str">
            <v>GL</v>
          </cell>
          <cell r="D439">
            <v>50000</v>
          </cell>
          <cell r="E439">
            <v>3000</v>
          </cell>
        </row>
        <row r="440">
          <cell r="A440">
            <v>411</v>
          </cell>
          <cell r="B440">
            <v>0</v>
          </cell>
          <cell r="C440">
            <v>0</v>
          </cell>
          <cell r="D440">
            <v>0</v>
          </cell>
          <cell r="E440">
            <v>0</v>
          </cell>
        </row>
        <row r="441">
          <cell r="A441">
            <v>412</v>
          </cell>
          <cell r="B441">
            <v>0</v>
          </cell>
          <cell r="C441">
            <v>0</v>
          </cell>
          <cell r="D441">
            <v>0</v>
          </cell>
          <cell r="E441">
            <v>0</v>
          </cell>
        </row>
        <row r="442">
          <cell r="A442">
            <v>413</v>
          </cell>
          <cell r="B442">
            <v>0</v>
          </cell>
          <cell r="C442">
            <v>0</v>
          </cell>
          <cell r="D442">
            <v>0</v>
          </cell>
          <cell r="E442">
            <v>0</v>
          </cell>
        </row>
        <row r="443">
          <cell r="A443">
            <v>414</v>
          </cell>
          <cell r="B443">
            <v>0</v>
          </cell>
          <cell r="C443">
            <v>0</v>
          </cell>
          <cell r="D443">
            <v>0</v>
          </cell>
          <cell r="E443">
            <v>0</v>
          </cell>
        </row>
        <row r="444">
          <cell r="A444">
            <v>415</v>
          </cell>
          <cell r="B444">
            <v>0</v>
          </cell>
          <cell r="C444">
            <v>0</v>
          </cell>
          <cell r="D444">
            <v>0</v>
          </cell>
          <cell r="E444">
            <v>0</v>
          </cell>
        </row>
        <row r="445">
          <cell r="A445">
            <v>416</v>
          </cell>
          <cell r="B445">
            <v>0</v>
          </cell>
          <cell r="C445">
            <v>0</v>
          </cell>
          <cell r="D445">
            <v>0</v>
          </cell>
          <cell r="E445">
            <v>0</v>
          </cell>
        </row>
        <row r="446">
          <cell r="A446">
            <v>417</v>
          </cell>
          <cell r="B446">
            <v>0</v>
          </cell>
          <cell r="C446">
            <v>0</v>
          </cell>
          <cell r="D446">
            <v>0</v>
          </cell>
          <cell r="E446">
            <v>0</v>
          </cell>
        </row>
        <row r="447">
          <cell r="A447">
            <v>418</v>
          </cell>
          <cell r="B447">
            <v>0</v>
          </cell>
          <cell r="C447">
            <v>0</v>
          </cell>
          <cell r="D447">
            <v>0</v>
          </cell>
          <cell r="E447">
            <v>0</v>
          </cell>
        </row>
        <row r="448">
          <cell r="A448">
            <v>419</v>
          </cell>
          <cell r="B448">
            <v>0</v>
          </cell>
          <cell r="C448">
            <v>0</v>
          </cell>
          <cell r="D448">
            <v>0</v>
          </cell>
          <cell r="E448">
            <v>0</v>
          </cell>
        </row>
        <row r="449">
          <cell r="A449">
            <v>420</v>
          </cell>
          <cell r="B449">
            <v>0</v>
          </cell>
          <cell r="C449">
            <v>0</v>
          </cell>
          <cell r="D449">
            <v>0</v>
          </cell>
          <cell r="E449">
            <v>0</v>
          </cell>
        </row>
        <row r="450">
          <cell r="A450">
            <v>421</v>
          </cell>
          <cell r="B450">
            <v>0</v>
          </cell>
          <cell r="C450">
            <v>0</v>
          </cell>
          <cell r="D450">
            <v>0</v>
          </cell>
          <cell r="E450">
            <v>0</v>
          </cell>
        </row>
        <row r="451">
          <cell r="A451">
            <v>422</v>
          </cell>
          <cell r="B451">
            <v>0</v>
          </cell>
          <cell r="C451">
            <v>0</v>
          </cell>
          <cell r="D451">
            <v>0</v>
          </cell>
          <cell r="E451">
            <v>0</v>
          </cell>
        </row>
        <row r="452">
          <cell r="A452">
            <v>423</v>
          </cell>
          <cell r="B452">
            <v>0</v>
          </cell>
          <cell r="C452">
            <v>0</v>
          </cell>
          <cell r="D452">
            <v>0</v>
          </cell>
          <cell r="E452">
            <v>0</v>
          </cell>
        </row>
        <row r="453">
          <cell r="A453">
            <v>424</v>
          </cell>
          <cell r="B453">
            <v>0</v>
          </cell>
          <cell r="C453">
            <v>0</v>
          </cell>
          <cell r="D453">
            <v>0</v>
          </cell>
          <cell r="E453">
            <v>0</v>
          </cell>
        </row>
        <row r="454">
          <cell r="A454">
            <v>425</v>
          </cell>
          <cell r="B454">
            <v>0</v>
          </cell>
          <cell r="C454">
            <v>0</v>
          </cell>
          <cell r="D454">
            <v>0</v>
          </cell>
          <cell r="E454">
            <v>0</v>
          </cell>
        </row>
        <row r="455">
          <cell r="A455">
            <v>426</v>
          </cell>
          <cell r="B455">
            <v>0</v>
          </cell>
          <cell r="C455">
            <v>0</v>
          </cell>
          <cell r="D455">
            <v>0</v>
          </cell>
          <cell r="E455">
            <v>0</v>
          </cell>
        </row>
        <row r="456">
          <cell r="A456">
            <v>427</v>
          </cell>
          <cell r="B456">
            <v>0</v>
          </cell>
          <cell r="C456">
            <v>0</v>
          </cell>
          <cell r="D456">
            <v>0</v>
          </cell>
          <cell r="E456">
            <v>0</v>
          </cell>
        </row>
        <row r="457">
          <cell r="A457">
            <v>428</v>
          </cell>
          <cell r="B457">
            <v>0</v>
          </cell>
          <cell r="C457">
            <v>0</v>
          </cell>
          <cell r="D457">
            <v>0</v>
          </cell>
          <cell r="E457">
            <v>0</v>
          </cell>
        </row>
        <row r="458">
          <cell r="A458">
            <v>429</v>
          </cell>
          <cell r="B458">
            <v>0</v>
          </cell>
          <cell r="C458">
            <v>0</v>
          </cell>
          <cell r="D458">
            <v>0</v>
          </cell>
          <cell r="E458">
            <v>0</v>
          </cell>
        </row>
        <row r="459">
          <cell r="A459">
            <v>430</v>
          </cell>
          <cell r="B459">
            <v>0</v>
          </cell>
          <cell r="C459">
            <v>0</v>
          </cell>
          <cell r="D459">
            <v>0</v>
          </cell>
          <cell r="E459">
            <v>0</v>
          </cell>
        </row>
        <row r="460">
          <cell r="A460">
            <v>431</v>
          </cell>
          <cell r="B460">
            <v>0</v>
          </cell>
          <cell r="C460">
            <v>0</v>
          </cell>
          <cell r="D460">
            <v>0</v>
          </cell>
          <cell r="E460">
            <v>0</v>
          </cell>
        </row>
        <row r="461">
          <cell r="A461">
            <v>432</v>
          </cell>
          <cell r="B461">
            <v>0</v>
          </cell>
          <cell r="C461">
            <v>0</v>
          </cell>
          <cell r="D461">
            <v>0</v>
          </cell>
          <cell r="E461">
            <v>0</v>
          </cell>
        </row>
        <row r="462">
          <cell r="A462">
            <v>433</v>
          </cell>
          <cell r="B462">
            <v>0</v>
          </cell>
          <cell r="C462">
            <v>0</v>
          </cell>
          <cell r="D462">
            <v>0</v>
          </cell>
          <cell r="E462">
            <v>0</v>
          </cell>
        </row>
        <row r="463">
          <cell r="A463">
            <v>434</v>
          </cell>
          <cell r="B463">
            <v>0</v>
          </cell>
          <cell r="C463">
            <v>0</v>
          </cell>
          <cell r="D463">
            <v>0</v>
          </cell>
          <cell r="E463">
            <v>0</v>
          </cell>
        </row>
        <row r="464">
          <cell r="A464">
            <v>435</v>
          </cell>
          <cell r="B464">
            <v>0</v>
          </cell>
          <cell r="C464">
            <v>0</v>
          </cell>
          <cell r="D464">
            <v>0</v>
          </cell>
          <cell r="E464">
            <v>0</v>
          </cell>
        </row>
        <row r="465">
          <cell r="A465">
            <v>436</v>
          </cell>
          <cell r="B465">
            <v>0</v>
          </cell>
          <cell r="C465">
            <v>0</v>
          </cell>
          <cell r="D465">
            <v>0</v>
          </cell>
          <cell r="E465">
            <v>0</v>
          </cell>
        </row>
        <row r="466">
          <cell r="A466">
            <v>437</v>
          </cell>
          <cell r="B466">
            <v>0</v>
          </cell>
          <cell r="C466">
            <v>0</v>
          </cell>
          <cell r="D466">
            <v>0</v>
          </cell>
          <cell r="E466">
            <v>0</v>
          </cell>
        </row>
        <row r="467">
          <cell r="A467">
            <v>438</v>
          </cell>
          <cell r="B467">
            <v>0</v>
          </cell>
          <cell r="C467">
            <v>0</v>
          </cell>
          <cell r="D467">
            <v>0</v>
          </cell>
          <cell r="E467">
            <v>0</v>
          </cell>
        </row>
        <row r="468">
          <cell r="A468">
            <v>439</v>
          </cell>
          <cell r="B468">
            <v>0</v>
          </cell>
          <cell r="C468">
            <v>0</v>
          </cell>
          <cell r="D468">
            <v>0</v>
          </cell>
          <cell r="E468">
            <v>0</v>
          </cell>
        </row>
        <row r="469">
          <cell r="A469">
            <v>440</v>
          </cell>
          <cell r="B469">
            <v>0</v>
          </cell>
          <cell r="C469">
            <v>0</v>
          </cell>
          <cell r="D469">
            <v>0</v>
          </cell>
          <cell r="E469">
            <v>0</v>
          </cell>
        </row>
        <row r="470">
          <cell r="A470">
            <v>441</v>
          </cell>
          <cell r="B470">
            <v>0</v>
          </cell>
          <cell r="C470">
            <v>0</v>
          </cell>
          <cell r="D470">
            <v>0</v>
          </cell>
          <cell r="E470">
            <v>0</v>
          </cell>
        </row>
        <row r="471">
          <cell r="A471">
            <v>442</v>
          </cell>
          <cell r="B471">
            <v>0</v>
          </cell>
          <cell r="C471">
            <v>0</v>
          </cell>
          <cell r="D471">
            <v>0</v>
          </cell>
          <cell r="E471">
            <v>0</v>
          </cell>
        </row>
        <row r="472">
          <cell r="A472">
            <v>443</v>
          </cell>
          <cell r="B472">
            <v>0</v>
          </cell>
          <cell r="C472">
            <v>0</v>
          </cell>
          <cell r="D472">
            <v>0</v>
          </cell>
          <cell r="E472">
            <v>0</v>
          </cell>
        </row>
        <row r="473">
          <cell r="A473">
            <v>444</v>
          </cell>
          <cell r="B473">
            <v>0</v>
          </cell>
          <cell r="C473">
            <v>0</v>
          </cell>
          <cell r="D473">
            <v>0</v>
          </cell>
          <cell r="E473">
            <v>0</v>
          </cell>
        </row>
        <row r="474">
          <cell r="A474">
            <v>445</v>
          </cell>
          <cell r="B474">
            <v>0</v>
          </cell>
          <cell r="C474">
            <v>0</v>
          </cell>
          <cell r="D474">
            <v>0</v>
          </cell>
          <cell r="E474">
            <v>0</v>
          </cell>
        </row>
        <row r="475">
          <cell r="A475">
            <v>446</v>
          </cell>
          <cell r="B475">
            <v>0</v>
          </cell>
          <cell r="C475">
            <v>0</v>
          </cell>
          <cell r="D475">
            <v>0</v>
          </cell>
          <cell r="E475">
            <v>0</v>
          </cell>
        </row>
        <row r="476">
          <cell r="A476">
            <v>447</v>
          </cell>
          <cell r="B476">
            <v>0</v>
          </cell>
          <cell r="C476">
            <v>0</v>
          </cell>
          <cell r="D476">
            <v>0</v>
          </cell>
          <cell r="E476">
            <v>0</v>
          </cell>
        </row>
        <row r="477">
          <cell r="A477">
            <v>448</v>
          </cell>
          <cell r="B477">
            <v>0</v>
          </cell>
          <cell r="C477">
            <v>0</v>
          </cell>
          <cell r="D477">
            <v>0</v>
          </cell>
          <cell r="E477">
            <v>0</v>
          </cell>
        </row>
        <row r="478">
          <cell r="A478">
            <v>449</v>
          </cell>
          <cell r="B478">
            <v>0</v>
          </cell>
          <cell r="C478">
            <v>0</v>
          </cell>
          <cell r="D478">
            <v>0</v>
          </cell>
          <cell r="E478">
            <v>0</v>
          </cell>
        </row>
        <row r="479">
          <cell r="A479">
            <v>450</v>
          </cell>
          <cell r="B479">
            <v>0</v>
          </cell>
          <cell r="C479">
            <v>0</v>
          </cell>
          <cell r="D479">
            <v>0</v>
          </cell>
          <cell r="E479">
            <v>0</v>
          </cell>
        </row>
        <row r="480">
          <cell r="A480">
            <v>0</v>
          </cell>
          <cell r="B480">
            <v>0</v>
          </cell>
          <cell r="C480">
            <v>0</v>
          </cell>
          <cell r="D480">
            <v>0</v>
          </cell>
          <cell r="E480">
            <v>0</v>
          </cell>
        </row>
        <row r="481">
          <cell r="A481" t="str">
            <v>REF.</v>
          </cell>
          <cell r="B481" t="str">
            <v>MATERIAL CARPINTERIA METALICA</v>
          </cell>
          <cell r="C481" t="str">
            <v>UNIDAD</v>
          </cell>
          <cell r="D481" t="str">
            <v>PRECIO</v>
          </cell>
          <cell r="E481" t="str">
            <v>TRANSPORTE</v>
          </cell>
        </row>
        <row r="482">
          <cell r="A482">
            <v>0</v>
          </cell>
          <cell r="B482">
            <v>0</v>
          </cell>
          <cell r="C482">
            <v>0</v>
          </cell>
          <cell r="D482">
            <v>0</v>
          </cell>
          <cell r="E482">
            <v>0</v>
          </cell>
        </row>
        <row r="483">
          <cell r="A483">
            <v>451</v>
          </cell>
          <cell r="B483" t="str">
            <v>Alambre Negro</v>
          </cell>
          <cell r="C483" t="str">
            <v>KG</v>
          </cell>
          <cell r="D483">
            <v>1500</v>
          </cell>
          <cell r="E483">
            <v>90</v>
          </cell>
        </row>
        <row r="484">
          <cell r="A484">
            <v>452</v>
          </cell>
          <cell r="B484" t="str">
            <v>Angulo 1/8"x2"</v>
          </cell>
          <cell r="C484" t="str">
            <v>ML</v>
          </cell>
          <cell r="D484">
            <v>7500</v>
          </cell>
          <cell r="E484">
            <v>450</v>
          </cell>
        </row>
        <row r="485">
          <cell r="A485">
            <v>453</v>
          </cell>
          <cell r="B485" t="str">
            <v>Angulo 3/16"x2"</v>
          </cell>
          <cell r="C485" t="str">
            <v>ML</v>
          </cell>
          <cell r="D485">
            <v>10100</v>
          </cell>
          <cell r="E485">
            <v>606</v>
          </cell>
        </row>
        <row r="486">
          <cell r="A486">
            <v>454</v>
          </cell>
          <cell r="B486" t="str">
            <v>Angulo de 1"x1/8"</v>
          </cell>
          <cell r="C486" t="str">
            <v>ML</v>
          </cell>
          <cell r="D486">
            <v>1950</v>
          </cell>
          <cell r="E486">
            <v>117</v>
          </cell>
        </row>
        <row r="487">
          <cell r="A487">
            <v>455</v>
          </cell>
          <cell r="B487" t="str">
            <v>Angulo de 1"x1/8"</v>
          </cell>
          <cell r="C487" t="str">
            <v>ML</v>
          </cell>
          <cell r="D487">
            <v>2000</v>
          </cell>
          <cell r="E487">
            <v>120</v>
          </cell>
        </row>
        <row r="488">
          <cell r="A488">
            <v>456</v>
          </cell>
          <cell r="B488" t="str">
            <v>Angulo de 11/2" x 3/16</v>
          </cell>
          <cell r="C488" t="str">
            <v>ML</v>
          </cell>
          <cell r="D488">
            <v>6400</v>
          </cell>
          <cell r="E488">
            <v>384</v>
          </cell>
        </row>
        <row r="489">
          <cell r="A489">
            <v>457</v>
          </cell>
          <cell r="B489" t="str">
            <v>Angulo de 11/2"x1/8"</v>
          </cell>
          <cell r="C489" t="str">
            <v>ML</v>
          </cell>
          <cell r="D489">
            <v>6500</v>
          </cell>
          <cell r="E489">
            <v>390</v>
          </cell>
        </row>
        <row r="490">
          <cell r="A490">
            <v>458</v>
          </cell>
          <cell r="B490" t="str">
            <v>Angulo de 2 1/2" x 1/4</v>
          </cell>
          <cell r="C490" t="str">
            <v>ML</v>
          </cell>
          <cell r="D490">
            <v>13300</v>
          </cell>
          <cell r="E490">
            <v>798</v>
          </cell>
        </row>
        <row r="491">
          <cell r="A491">
            <v>459</v>
          </cell>
          <cell r="B491" t="str">
            <v>Angulo de 3/4"x1/8"</v>
          </cell>
          <cell r="C491" t="str">
            <v>ML</v>
          </cell>
          <cell r="D491">
            <v>1450</v>
          </cell>
          <cell r="E491">
            <v>87</v>
          </cell>
        </row>
        <row r="492">
          <cell r="A492">
            <v>460</v>
          </cell>
          <cell r="B492" t="str">
            <v>Anticorrosivo</v>
          </cell>
          <cell r="C492" t="str">
            <v>GL</v>
          </cell>
          <cell r="D492">
            <v>31900</v>
          </cell>
          <cell r="E492">
            <v>1914</v>
          </cell>
        </row>
        <row r="493">
          <cell r="A493">
            <v>461</v>
          </cell>
          <cell r="B493" t="str">
            <v xml:space="preserve">Arena </v>
          </cell>
          <cell r="C493" t="str">
            <v>M3</v>
          </cell>
          <cell r="D493">
            <v>35000</v>
          </cell>
          <cell r="E493">
            <v>2100</v>
          </cell>
        </row>
        <row r="494">
          <cell r="A494">
            <v>462</v>
          </cell>
          <cell r="B494" t="str">
            <v>Basculante tipo mariposa</v>
          </cell>
          <cell r="C494" t="str">
            <v>UN</v>
          </cell>
          <cell r="D494">
            <v>600</v>
          </cell>
          <cell r="E494">
            <v>36</v>
          </cell>
        </row>
        <row r="495">
          <cell r="A495">
            <v>463</v>
          </cell>
          <cell r="B495" t="str">
            <v xml:space="preserve">Bisagra </v>
          </cell>
          <cell r="C495" t="str">
            <v>UN</v>
          </cell>
          <cell r="D495">
            <v>750</v>
          </cell>
          <cell r="E495">
            <v>45</v>
          </cell>
        </row>
        <row r="496">
          <cell r="A496">
            <v>464</v>
          </cell>
          <cell r="B496" t="str">
            <v>Bisagra de 1/2"</v>
          </cell>
          <cell r="C496" t="str">
            <v>UN</v>
          </cell>
          <cell r="D496">
            <v>350</v>
          </cell>
          <cell r="E496">
            <v>21</v>
          </cell>
        </row>
        <row r="497">
          <cell r="A497">
            <v>465</v>
          </cell>
          <cell r="B497" t="str">
            <v>Bisagra de 5/8"</v>
          </cell>
          <cell r="C497" t="str">
            <v>UN</v>
          </cell>
          <cell r="D497">
            <v>500</v>
          </cell>
          <cell r="E497">
            <v>30</v>
          </cell>
        </row>
        <row r="498">
          <cell r="A498">
            <v>466</v>
          </cell>
          <cell r="B498" t="str">
            <v xml:space="preserve">Cemento Gris </v>
          </cell>
          <cell r="C498" t="str">
            <v>Saco</v>
          </cell>
          <cell r="D498">
            <v>12000</v>
          </cell>
          <cell r="E498">
            <v>720</v>
          </cell>
        </row>
        <row r="499">
          <cell r="A499">
            <v>467</v>
          </cell>
          <cell r="B499" t="str">
            <v>Chapa marca Vera sencilla</v>
          </cell>
          <cell r="C499" t="str">
            <v>UN</v>
          </cell>
          <cell r="D499">
            <v>18000</v>
          </cell>
          <cell r="E499">
            <v>1080</v>
          </cell>
        </row>
        <row r="500">
          <cell r="A500">
            <v>468</v>
          </cell>
          <cell r="B500" t="str">
            <v>Chapa marca Vera sencilla</v>
          </cell>
          <cell r="C500" t="str">
            <v>UN</v>
          </cell>
          <cell r="D500">
            <v>25000</v>
          </cell>
          <cell r="E500">
            <v>1500</v>
          </cell>
        </row>
        <row r="501">
          <cell r="A501">
            <v>469</v>
          </cell>
          <cell r="B501" t="str">
            <v>Correa tipo canal</v>
          </cell>
          <cell r="C501" t="str">
            <v>ML</v>
          </cell>
          <cell r="D501">
            <v>6600</v>
          </cell>
          <cell r="E501">
            <v>396</v>
          </cell>
        </row>
        <row r="502">
          <cell r="A502">
            <v>470</v>
          </cell>
          <cell r="B502" t="str">
            <v>Corredera</v>
          </cell>
          <cell r="C502" t="str">
            <v>UN</v>
          </cell>
          <cell r="D502">
            <v>1200</v>
          </cell>
          <cell r="E502">
            <v>72</v>
          </cell>
        </row>
        <row r="503">
          <cell r="A503">
            <v>471</v>
          </cell>
          <cell r="B503" t="str">
            <v>Corredera</v>
          </cell>
          <cell r="C503" t="str">
            <v>UN</v>
          </cell>
          <cell r="D503">
            <v>2500</v>
          </cell>
          <cell r="E503">
            <v>150</v>
          </cell>
        </row>
        <row r="504">
          <cell r="A504">
            <v>472</v>
          </cell>
          <cell r="B504" t="str">
            <v>Equipo electrico soldadura</v>
          </cell>
          <cell r="C504" t="str">
            <v>DIA</v>
          </cell>
          <cell r="D504">
            <v>30000</v>
          </cell>
          <cell r="E504">
            <v>1800</v>
          </cell>
        </row>
        <row r="505">
          <cell r="A505">
            <v>473</v>
          </cell>
          <cell r="B505" t="str">
            <v>Gasolina</v>
          </cell>
          <cell r="C505" t="str">
            <v>GL</v>
          </cell>
          <cell r="D505">
            <v>6000</v>
          </cell>
          <cell r="E505">
            <v>360</v>
          </cell>
        </row>
        <row r="506">
          <cell r="A506">
            <v>474</v>
          </cell>
          <cell r="B506" t="str">
            <v>Gravilla</v>
          </cell>
          <cell r="C506" t="str">
            <v>M3</v>
          </cell>
          <cell r="D506">
            <v>40000</v>
          </cell>
          <cell r="E506">
            <v>2400</v>
          </cell>
        </row>
        <row r="507">
          <cell r="A507">
            <v>475</v>
          </cell>
          <cell r="B507" t="str">
            <v>Lamina C.R. Cal.18</v>
          </cell>
          <cell r="C507" t="str">
            <v>M2</v>
          </cell>
          <cell r="D507">
            <v>26000</v>
          </cell>
          <cell r="E507">
            <v>1560</v>
          </cell>
        </row>
        <row r="508">
          <cell r="A508">
            <v>476</v>
          </cell>
          <cell r="B508" t="str">
            <v>Lamina C.R. Cal.20</v>
          </cell>
          <cell r="C508" t="str">
            <v>M2</v>
          </cell>
          <cell r="D508">
            <v>19500</v>
          </cell>
          <cell r="E508">
            <v>1170</v>
          </cell>
        </row>
        <row r="509">
          <cell r="A509">
            <v>477</v>
          </cell>
          <cell r="B509" t="str">
            <v>Lamina cal 16</v>
          </cell>
          <cell r="C509" t="str">
            <v>M2</v>
          </cell>
          <cell r="D509">
            <v>30500</v>
          </cell>
          <cell r="E509">
            <v>1830</v>
          </cell>
        </row>
        <row r="510">
          <cell r="A510">
            <v>478</v>
          </cell>
          <cell r="B510" t="str">
            <v>Malla eslabonada de 2x2 cal 10</v>
          </cell>
          <cell r="C510" t="str">
            <v>M2</v>
          </cell>
          <cell r="D510">
            <v>10000</v>
          </cell>
          <cell r="E510">
            <v>600</v>
          </cell>
        </row>
        <row r="511">
          <cell r="A511">
            <v>479</v>
          </cell>
          <cell r="B511" t="str">
            <v>Manija sencilla</v>
          </cell>
          <cell r="C511" t="str">
            <v>UN</v>
          </cell>
          <cell r="D511">
            <v>2000</v>
          </cell>
          <cell r="E511">
            <v>120</v>
          </cell>
        </row>
        <row r="512">
          <cell r="A512">
            <v>480</v>
          </cell>
          <cell r="B512" t="str">
            <v>Masilla</v>
          </cell>
          <cell r="C512" t="str">
            <v>GL</v>
          </cell>
          <cell r="D512">
            <v>18000</v>
          </cell>
          <cell r="E512">
            <v>1080</v>
          </cell>
        </row>
        <row r="513">
          <cell r="A513">
            <v>481</v>
          </cell>
          <cell r="B513" t="str">
            <v xml:space="preserve">Medallon de lujo </v>
          </cell>
          <cell r="C513" t="str">
            <v>UN</v>
          </cell>
          <cell r="D513">
            <v>5000</v>
          </cell>
          <cell r="E513">
            <v>300</v>
          </cell>
        </row>
        <row r="514">
          <cell r="A514">
            <v>482</v>
          </cell>
          <cell r="B514" t="str">
            <v>Pasador para puerta</v>
          </cell>
          <cell r="C514" t="str">
            <v>UN</v>
          </cell>
          <cell r="D514">
            <v>4000</v>
          </cell>
          <cell r="E514">
            <v>240</v>
          </cell>
        </row>
        <row r="515">
          <cell r="A515">
            <v>483</v>
          </cell>
          <cell r="B515" t="str">
            <v>Perno de 3/4"</v>
          </cell>
          <cell r="C515" t="str">
            <v>UN</v>
          </cell>
          <cell r="D515">
            <v>1500</v>
          </cell>
          <cell r="E515">
            <v>90</v>
          </cell>
        </row>
        <row r="516">
          <cell r="A516">
            <v>484</v>
          </cell>
          <cell r="B516" t="str">
            <v>Platina 1 1/2" x 1/8"</v>
          </cell>
          <cell r="C516" t="str">
            <v>ML</v>
          </cell>
          <cell r="D516">
            <v>1800</v>
          </cell>
          <cell r="E516">
            <v>108</v>
          </cell>
        </row>
        <row r="517">
          <cell r="A517">
            <v>485</v>
          </cell>
          <cell r="B517" t="str">
            <v>Platina 11/2" x 3/16</v>
          </cell>
          <cell r="C517" t="str">
            <v>ML</v>
          </cell>
          <cell r="D517">
            <v>3600</v>
          </cell>
          <cell r="E517">
            <v>216</v>
          </cell>
        </row>
        <row r="518">
          <cell r="A518">
            <v>486</v>
          </cell>
          <cell r="B518" t="str">
            <v>Platina de 1/2"x1/8"</v>
          </cell>
          <cell r="C518" t="str">
            <v>ML</v>
          </cell>
          <cell r="D518">
            <v>1300</v>
          </cell>
          <cell r="E518">
            <v>78</v>
          </cell>
        </row>
        <row r="519">
          <cell r="A519">
            <v>487</v>
          </cell>
          <cell r="B519" t="str">
            <v>Soldadura W.A. 6013*1/8</v>
          </cell>
          <cell r="C519" t="str">
            <v>KG</v>
          </cell>
          <cell r="D519">
            <v>5900</v>
          </cell>
          <cell r="E519">
            <v>354</v>
          </cell>
        </row>
        <row r="520">
          <cell r="A520">
            <v>488</v>
          </cell>
          <cell r="B520" t="str">
            <v>Tubo Aguas Negras 21/2"</v>
          </cell>
          <cell r="C520" t="str">
            <v>ML</v>
          </cell>
          <cell r="D520">
            <v>8550</v>
          </cell>
          <cell r="E520">
            <v>513</v>
          </cell>
        </row>
        <row r="521">
          <cell r="A521">
            <v>489</v>
          </cell>
          <cell r="B521" t="str">
            <v>Tubo cuadrado 11/2"</v>
          </cell>
          <cell r="C521" t="str">
            <v>ML</v>
          </cell>
          <cell r="D521">
            <v>2700</v>
          </cell>
          <cell r="E521">
            <v>162</v>
          </cell>
        </row>
        <row r="522">
          <cell r="A522">
            <v>490</v>
          </cell>
          <cell r="B522" t="str">
            <v>Tubo cuadrado de 1" cal 20</v>
          </cell>
          <cell r="C522" t="str">
            <v>Ml</v>
          </cell>
          <cell r="D522">
            <v>1500</v>
          </cell>
          <cell r="E522">
            <v>90</v>
          </cell>
        </row>
        <row r="523">
          <cell r="A523">
            <v>491</v>
          </cell>
          <cell r="B523" t="str">
            <v>Tubo cuadrado de 3/4"</v>
          </cell>
          <cell r="C523" t="str">
            <v>ML</v>
          </cell>
          <cell r="D523">
            <v>1350</v>
          </cell>
          <cell r="E523">
            <v>81</v>
          </cell>
        </row>
        <row r="524">
          <cell r="A524">
            <v>492</v>
          </cell>
          <cell r="B524" t="str">
            <v>Tubo de 2 x 1 cal. 20</v>
          </cell>
          <cell r="C524" t="str">
            <v>ML</v>
          </cell>
          <cell r="D524">
            <v>2500</v>
          </cell>
          <cell r="E524">
            <v>150</v>
          </cell>
        </row>
        <row r="525">
          <cell r="A525">
            <v>493</v>
          </cell>
          <cell r="B525" t="str">
            <v>Tubo en acero 3/4"</v>
          </cell>
          <cell r="C525" t="str">
            <v>ML</v>
          </cell>
          <cell r="D525">
            <v>2200</v>
          </cell>
          <cell r="E525">
            <v>132</v>
          </cell>
        </row>
        <row r="526">
          <cell r="A526">
            <v>494</v>
          </cell>
          <cell r="B526" t="str">
            <v>Tubo en acero cromado de 2"</v>
          </cell>
          <cell r="C526" t="str">
            <v>ML</v>
          </cell>
          <cell r="D526">
            <v>9100</v>
          </cell>
          <cell r="E526">
            <v>546</v>
          </cell>
        </row>
        <row r="527">
          <cell r="A527">
            <v>495</v>
          </cell>
          <cell r="B527" t="str">
            <v>Tubo galvanizado de 2"</v>
          </cell>
          <cell r="C527" t="str">
            <v>ML</v>
          </cell>
          <cell r="D527">
            <v>8000</v>
          </cell>
          <cell r="E527">
            <v>480</v>
          </cell>
        </row>
        <row r="528">
          <cell r="A528">
            <v>496</v>
          </cell>
          <cell r="B528" t="str">
            <v>tubo rectangular 10x4 Cal. 16</v>
          </cell>
          <cell r="C528" t="str">
            <v>ML</v>
          </cell>
          <cell r="D528">
            <v>9500</v>
          </cell>
          <cell r="E528">
            <v>570</v>
          </cell>
        </row>
        <row r="529">
          <cell r="A529">
            <v>497</v>
          </cell>
          <cell r="B529" t="str">
            <v>tubo rectangular 8 x 4</v>
          </cell>
          <cell r="C529" t="str">
            <v>ML</v>
          </cell>
          <cell r="D529">
            <v>4000</v>
          </cell>
          <cell r="E529">
            <v>240</v>
          </cell>
        </row>
        <row r="530">
          <cell r="A530">
            <v>498</v>
          </cell>
          <cell r="B530" t="str">
            <v>Varilla 1/4 " lisa</v>
          </cell>
          <cell r="C530" t="str">
            <v>kg</v>
          </cell>
          <cell r="D530">
            <v>2000</v>
          </cell>
          <cell r="E530">
            <v>120</v>
          </cell>
        </row>
        <row r="531">
          <cell r="A531">
            <v>499</v>
          </cell>
          <cell r="B531" t="str">
            <v>Varilla 5/8"</v>
          </cell>
          <cell r="C531" t="str">
            <v>ML</v>
          </cell>
          <cell r="D531">
            <v>2800</v>
          </cell>
          <cell r="E531">
            <v>168</v>
          </cell>
        </row>
        <row r="532">
          <cell r="A532">
            <v>500</v>
          </cell>
          <cell r="B532" t="str">
            <v>Varilla cuadrada de 10mm</v>
          </cell>
          <cell r="C532" t="str">
            <v>ML</v>
          </cell>
          <cell r="D532">
            <v>1450</v>
          </cell>
          <cell r="E532">
            <v>87</v>
          </cell>
        </row>
        <row r="533">
          <cell r="A533">
            <v>501</v>
          </cell>
          <cell r="B533" t="str">
            <v>Varilla de 1"</v>
          </cell>
          <cell r="C533" t="str">
            <v>ML</v>
          </cell>
          <cell r="D533">
            <v>10000</v>
          </cell>
          <cell r="E533">
            <v>600</v>
          </cell>
        </row>
        <row r="534">
          <cell r="A534">
            <v>502</v>
          </cell>
          <cell r="B534" t="str">
            <v>Varilla de 1/2 corrugada</v>
          </cell>
          <cell r="C534" t="str">
            <v>ML</v>
          </cell>
          <cell r="D534">
            <v>1900</v>
          </cell>
          <cell r="E534">
            <v>114</v>
          </cell>
        </row>
        <row r="535">
          <cell r="A535">
            <v>503</v>
          </cell>
          <cell r="B535" t="str">
            <v>Varilla de 1/2"</v>
          </cell>
          <cell r="C535" t="str">
            <v>ML</v>
          </cell>
          <cell r="D535">
            <v>1900</v>
          </cell>
          <cell r="E535">
            <v>114</v>
          </cell>
        </row>
        <row r="536">
          <cell r="A536">
            <v>504</v>
          </cell>
          <cell r="B536" t="str">
            <v>Varilla de 1/4 corrugada</v>
          </cell>
          <cell r="C536" t="str">
            <v>KG</v>
          </cell>
          <cell r="D536">
            <v>1900</v>
          </cell>
          <cell r="E536">
            <v>114</v>
          </cell>
        </row>
        <row r="537">
          <cell r="A537">
            <v>505</v>
          </cell>
          <cell r="B537" t="str">
            <v>Varilla de 3/8 corrugada</v>
          </cell>
          <cell r="C537" t="str">
            <v>ML</v>
          </cell>
          <cell r="D537">
            <v>1000</v>
          </cell>
          <cell r="E537">
            <v>60</v>
          </cell>
        </row>
        <row r="538">
          <cell r="A538">
            <v>506</v>
          </cell>
          <cell r="B538" t="str">
            <v>Varilla de 5/8" Corrugada</v>
          </cell>
          <cell r="C538" t="str">
            <v>ML</v>
          </cell>
          <cell r="D538">
            <v>3300</v>
          </cell>
          <cell r="E538">
            <v>198</v>
          </cell>
        </row>
        <row r="539">
          <cell r="A539">
            <v>507</v>
          </cell>
          <cell r="B539" t="str">
            <v>Cordon superior de 2" x 2" e=0.154"</v>
          </cell>
          <cell r="C539" t="str">
            <v>ML</v>
          </cell>
          <cell r="D539">
            <v>11200</v>
          </cell>
          <cell r="E539">
            <v>672</v>
          </cell>
        </row>
        <row r="540">
          <cell r="A540">
            <v>508</v>
          </cell>
          <cell r="B540" t="str">
            <v>Cordon superior de 2" x 1/8"</v>
          </cell>
          <cell r="C540" t="str">
            <v>ML</v>
          </cell>
          <cell r="D540">
            <v>10100</v>
          </cell>
          <cell r="E540">
            <v>606</v>
          </cell>
        </row>
        <row r="541">
          <cell r="A541">
            <v>509</v>
          </cell>
          <cell r="B541" t="str">
            <v>Cordon inferior de 1" x 1" e=0.095"</v>
          </cell>
          <cell r="C541" t="str">
            <v>ML</v>
          </cell>
          <cell r="D541">
            <v>8100</v>
          </cell>
          <cell r="E541">
            <v>486</v>
          </cell>
        </row>
        <row r="542">
          <cell r="A542">
            <v>510</v>
          </cell>
          <cell r="B542" t="str">
            <v xml:space="preserve">Cordon inferior de 1" x 3/16" </v>
          </cell>
          <cell r="C542" t="str">
            <v>ML</v>
          </cell>
          <cell r="D542">
            <v>7500</v>
          </cell>
          <cell r="E542">
            <v>450</v>
          </cell>
        </row>
        <row r="543">
          <cell r="A543">
            <v>511</v>
          </cell>
          <cell r="B543" t="str">
            <v>Cerpentin 1" x 1" e =0.095"</v>
          </cell>
          <cell r="C543" t="str">
            <v>ML</v>
          </cell>
          <cell r="D543">
            <v>2000</v>
          </cell>
          <cell r="E543">
            <v>120</v>
          </cell>
        </row>
        <row r="544">
          <cell r="A544">
            <v>512</v>
          </cell>
          <cell r="B544" t="str">
            <v xml:space="preserve">Cerpentin 1" x 3/16" </v>
          </cell>
          <cell r="C544" t="str">
            <v>ML</v>
          </cell>
          <cell r="D544">
            <v>2000</v>
          </cell>
          <cell r="E544">
            <v>120</v>
          </cell>
        </row>
        <row r="545">
          <cell r="A545">
            <v>513</v>
          </cell>
          <cell r="B545" t="str">
            <v>Correas metalicas Perfil Doble C 0,10 x 0,04 mt cal. 20</v>
          </cell>
          <cell r="C545" t="str">
            <v>ML</v>
          </cell>
          <cell r="D545">
            <v>6585</v>
          </cell>
          <cell r="E545">
            <v>395.09999999999997</v>
          </cell>
        </row>
        <row r="546">
          <cell r="A546">
            <v>514</v>
          </cell>
          <cell r="B546" t="str">
            <v>Esmalte color Blanco</v>
          </cell>
          <cell r="C546" t="str">
            <v>GL</v>
          </cell>
          <cell r="D546">
            <v>20600</v>
          </cell>
          <cell r="E546">
            <v>1236</v>
          </cell>
        </row>
        <row r="547">
          <cell r="A547">
            <v>515</v>
          </cell>
          <cell r="B547" t="str">
            <v>Medallon decorativo redondo</v>
          </cell>
          <cell r="C547" t="str">
            <v>UND</v>
          </cell>
          <cell r="D547">
            <v>5000</v>
          </cell>
          <cell r="E547">
            <v>300</v>
          </cell>
        </row>
        <row r="548">
          <cell r="A548">
            <v>516</v>
          </cell>
          <cell r="B548">
            <v>0</v>
          </cell>
          <cell r="C548">
            <v>0</v>
          </cell>
          <cell r="D548">
            <v>0</v>
          </cell>
          <cell r="E548">
            <v>0</v>
          </cell>
        </row>
        <row r="549">
          <cell r="A549">
            <v>517</v>
          </cell>
          <cell r="B549">
            <v>0</v>
          </cell>
          <cell r="C549">
            <v>0</v>
          </cell>
          <cell r="D549">
            <v>0</v>
          </cell>
          <cell r="E549">
            <v>0</v>
          </cell>
        </row>
        <row r="550">
          <cell r="A550">
            <v>518</v>
          </cell>
          <cell r="B550">
            <v>0</v>
          </cell>
          <cell r="C550">
            <v>0</v>
          </cell>
          <cell r="D550">
            <v>0</v>
          </cell>
          <cell r="E550">
            <v>0</v>
          </cell>
        </row>
        <row r="551">
          <cell r="A551">
            <v>519</v>
          </cell>
          <cell r="B551">
            <v>0</v>
          </cell>
          <cell r="C551">
            <v>0</v>
          </cell>
          <cell r="D551">
            <v>0</v>
          </cell>
          <cell r="E551">
            <v>0</v>
          </cell>
        </row>
        <row r="552">
          <cell r="A552">
            <v>520</v>
          </cell>
          <cell r="B552">
            <v>0</v>
          </cell>
          <cell r="C552">
            <v>0</v>
          </cell>
          <cell r="D552">
            <v>0</v>
          </cell>
          <cell r="E552">
            <v>0</v>
          </cell>
        </row>
        <row r="553">
          <cell r="A553">
            <v>521</v>
          </cell>
          <cell r="B553">
            <v>0</v>
          </cell>
          <cell r="C553">
            <v>0</v>
          </cell>
          <cell r="D553">
            <v>0</v>
          </cell>
          <cell r="E553">
            <v>0</v>
          </cell>
        </row>
        <row r="554">
          <cell r="A554">
            <v>522</v>
          </cell>
          <cell r="B554">
            <v>0</v>
          </cell>
          <cell r="C554">
            <v>0</v>
          </cell>
          <cell r="D554">
            <v>0</v>
          </cell>
          <cell r="E554">
            <v>0</v>
          </cell>
        </row>
        <row r="555">
          <cell r="A555">
            <v>523</v>
          </cell>
          <cell r="B555">
            <v>0</v>
          </cell>
          <cell r="C555">
            <v>0</v>
          </cell>
          <cell r="D555">
            <v>0</v>
          </cell>
          <cell r="E555">
            <v>0</v>
          </cell>
        </row>
        <row r="556">
          <cell r="A556">
            <v>524</v>
          </cell>
          <cell r="B556">
            <v>0</v>
          </cell>
          <cell r="C556">
            <v>0</v>
          </cell>
          <cell r="D556">
            <v>0</v>
          </cell>
          <cell r="E556">
            <v>0</v>
          </cell>
        </row>
        <row r="557">
          <cell r="A557">
            <v>525</v>
          </cell>
          <cell r="B557">
            <v>0</v>
          </cell>
          <cell r="C557">
            <v>0</v>
          </cell>
          <cell r="D557">
            <v>0</v>
          </cell>
          <cell r="E557">
            <v>0</v>
          </cell>
        </row>
        <row r="558">
          <cell r="A558">
            <v>526</v>
          </cell>
          <cell r="B558">
            <v>0</v>
          </cell>
          <cell r="C558">
            <v>0</v>
          </cell>
          <cell r="D558">
            <v>0</v>
          </cell>
          <cell r="E558">
            <v>0</v>
          </cell>
        </row>
        <row r="559">
          <cell r="A559">
            <v>527</v>
          </cell>
          <cell r="B559">
            <v>0</v>
          </cell>
          <cell r="C559">
            <v>0</v>
          </cell>
          <cell r="D559">
            <v>0</v>
          </cell>
          <cell r="E559">
            <v>0</v>
          </cell>
        </row>
        <row r="560">
          <cell r="A560">
            <v>528</v>
          </cell>
          <cell r="B560">
            <v>0</v>
          </cell>
          <cell r="C560">
            <v>0</v>
          </cell>
          <cell r="D560">
            <v>0</v>
          </cell>
          <cell r="E560">
            <v>0</v>
          </cell>
        </row>
        <row r="561">
          <cell r="A561">
            <v>529</v>
          </cell>
          <cell r="B561">
            <v>0</v>
          </cell>
          <cell r="C561">
            <v>0</v>
          </cell>
          <cell r="D561">
            <v>0</v>
          </cell>
          <cell r="E561">
            <v>0</v>
          </cell>
        </row>
        <row r="562">
          <cell r="A562">
            <v>530</v>
          </cell>
          <cell r="B562">
            <v>0</v>
          </cell>
          <cell r="C562">
            <v>0</v>
          </cell>
          <cell r="D562">
            <v>0</v>
          </cell>
          <cell r="E562">
            <v>0</v>
          </cell>
        </row>
        <row r="563">
          <cell r="A563">
            <v>531</v>
          </cell>
          <cell r="B563">
            <v>0</v>
          </cell>
          <cell r="C563">
            <v>0</v>
          </cell>
          <cell r="D563">
            <v>0</v>
          </cell>
          <cell r="E563">
            <v>0</v>
          </cell>
        </row>
        <row r="564">
          <cell r="A564">
            <v>532</v>
          </cell>
          <cell r="B564">
            <v>0</v>
          </cell>
          <cell r="C564">
            <v>0</v>
          </cell>
          <cell r="D564">
            <v>0</v>
          </cell>
          <cell r="E564">
            <v>0</v>
          </cell>
        </row>
        <row r="565">
          <cell r="A565">
            <v>533</v>
          </cell>
          <cell r="B565">
            <v>0</v>
          </cell>
          <cell r="C565">
            <v>0</v>
          </cell>
          <cell r="D565">
            <v>0</v>
          </cell>
          <cell r="E565">
            <v>0</v>
          </cell>
        </row>
        <row r="566">
          <cell r="A566">
            <v>534</v>
          </cell>
          <cell r="B566">
            <v>0</v>
          </cell>
          <cell r="C566">
            <v>0</v>
          </cell>
          <cell r="D566">
            <v>0</v>
          </cell>
          <cell r="E566">
            <v>0</v>
          </cell>
        </row>
        <row r="567">
          <cell r="A567">
            <v>535</v>
          </cell>
          <cell r="B567">
            <v>0</v>
          </cell>
          <cell r="C567">
            <v>0</v>
          </cell>
          <cell r="D567">
            <v>0</v>
          </cell>
          <cell r="E567">
            <v>0</v>
          </cell>
        </row>
        <row r="568">
          <cell r="A568">
            <v>536</v>
          </cell>
          <cell r="B568">
            <v>0</v>
          </cell>
          <cell r="C568">
            <v>0</v>
          </cell>
          <cell r="D568">
            <v>0</v>
          </cell>
          <cell r="E568">
            <v>0</v>
          </cell>
        </row>
        <row r="569">
          <cell r="A569">
            <v>537</v>
          </cell>
          <cell r="B569">
            <v>0</v>
          </cell>
          <cell r="C569">
            <v>0</v>
          </cell>
          <cell r="D569">
            <v>0</v>
          </cell>
          <cell r="E569">
            <v>0</v>
          </cell>
        </row>
        <row r="570">
          <cell r="A570">
            <v>538</v>
          </cell>
          <cell r="B570">
            <v>0</v>
          </cell>
          <cell r="C570">
            <v>0</v>
          </cell>
          <cell r="D570">
            <v>0</v>
          </cell>
          <cell r="E570">
            <v>0</v>
          </cell>
        </row>
        <row r="571">
          <cell r="A571">
            <v>539</v>
          </cell>
          <cell r="B571">
            <v>0</v>
          </cell>
          <cell r="C571">
            <v>0</v>
          </cell>
          <cell r="D571">
            <v>0</v>
          </cell>
          <cell r="E571">
            <v>0</v>
          </cell>
        </row>
        <row r="572">
          <cell r="A572">
            <v>540</v>
          </cell>
          <cell r="B572">
            <v>0</v>
          </cell>
          <cell r="C572">
            <v>0</v>
          </cell>
          <cell r="D572">
            <v>0</v>
          </cell>
          <cell r="E572">
            <v>0</v>
          </cell>
        </row>
        <row r="573">
          <cell r="A573">
            <v>541</v>
          </cell>
          <cell r="B573">
            <v>0</v>
          </cell>
          <cell r="C573">
            <v>0</v>
          </cell>
          <cell r="D573">
            <v>0</v>
          </cell>
          <cell r="E573">
            <v>0</v>
          </cell>
        </row>
        <row r="574">
          <cell r="A574">
            <v>542</v>
          </cell>
          <cell r="B574">
            <v>0</v>
          </cell>
          <cell r="C574">
            <v>0</v>
          </cell>
          <cell r="D574">
            <v>0</v>
          </cell>
          <cell r="E574">
            <v>0</v>
          </cell>
        </row>
        <row r="575">
          <cell r="A575">
            <v>543</v>
          </cell>
          <cell r="B575">
            <v>0</v>
          </cell>
          <cell r="C575">
            <v>0</v>
          </cell>
          <cell r="D575">
            <v>0</v>
          </cell>
          <cell r="E575">
            <v>0</v>
          </cell>
        </row>
        <row r="576">
          <cell r="A576">
            <v>544</v>
          </cell>
          <cell r="B576">
            <v>0</v>
          </cell>
          <cell r="C576">
            <v>0</v>
          </cell>
          <cell r="D576">
            <v>0</v>
          </cell>
          <cell r="E576">
            <v>0</v>
          </cell>
        </row>
        <row r="577">
          <cell r="A577">
            <v>545</v>
          </cell>
          <cell r="B577">
            <v>0</v>
          </cell>
          <cell r="C577">
            <v>0</v>
          </cell>
          <cell r="D577">
            <v>0</v>
          </cell>
          <cell r="E577">
            <v>0</v>
          </cell>
        </row>
        <row r="578">
          <cell r="A578">
            <v>546</v>
          </cell>
          <cell r="B578">
            <v>0</v>
          </cell>
          <cell r="C578">
            <v>0</v>
          </cell>
          <cell r="D578">
            <v>0</v>
          </cell>
          <cell r="E578">
            <v>0</v>
          </cell>
        </row>
        <row r="579">
          <cell r="A579">
            <v>547</v>
          </cell>
          <cell r="B579">
            <v>0</v>
          </cell>
          <cell r="C579">
            <v>0</v>
          </cell>
          <cell r="D579">
            <v>0</v>
          </cell>
          <cell r="E579">
            <v>0</v>
          </cell>
        </row>
        <row r="580">
          <cell r="A580">
            <v>548</v>
          </cell>
          <cell r="B580">
            <v>0</v>
          </cell>
          <cell r="C580">
            <v>0</v>
          </cell>
          <cell r="D580">
            <v>0</v>
          </cell>
          <cell r="E580">
            <v>0</v>
          </cell>
        </row>
        <row r="581">
          <cell r="A581">
            <v>549</v>
          </cell>
          <cell r="B581">
            <v>0</v>
          </cell>
          <cell r="C581">
            <v>0</v>
          </cell>
          <cell r="D581">
            <v>0</v>
          </cell>
          <cell r="E581">
            <v>0</v>
          </cell>
        </row>
        <row r="582">
          <cell r="A582">
            <v>550</v>
          </cell>
          <cell r="B582">
            <v>0</v>
          </cell>
          <cell r="C582">
            <v>0</v>
          </cell>
          <cell r="D582">
            <v>0</v>
          </cell>
          <cell r="E582">
            <v>0</v>
          </cell>
        </row>
        <row r="583">
          <cell r="A583">
            <v>0</v>
          </cell>
          <cell r="B583">
            <v>0</v>
          </cell>
          <cell r="C583">
            <v>0</v>
          </cell>
          <cell r="D583">
            <v>0</v>
          </cell>
          <cell r="E583">
            <v>0</v>
          </cell>
        </row>
        <row r="584">
          <cell r="A584" t="str">
            <v>REF.</v>
          </cell>
          <cell r="B584" t="str">
            <v>MATERIAL CARPINTERIA DE MADERAS</v>
          </cell>
          <cell r="C584" t="str">
            <v>UNIDAD</v>
          </cell>
          <cell r="D584" t="str">
            <v>PRECIO</v>
          </cell>
          <cell r="E584" t="str">
            <v>TRANSPORTE</v>
          </cell>
        </row>
        <row r="585">
          <cell r="A585">
            <v>0</v>
          </cell>
          <cell r="B585">
            <v>0</v>
          </cell>
          <cell r="C585">
            <v>0</v>
          </cell>
          <cell r="D585">
            <v>0</v>
          </cell>
          <cell r="E585">
            <v>0</v>
          </cell>
        </row>
        <row r="586">
          <cell r="A586">
            <v>551</v>
          </cell>
          <cell r="B586" t="str">
            <v>Polin 5x5</v>
          </cell>
          <cell r="C586" t="str">
            <v>UND</v>
          </cell>
          <cell r="D586">
            <v>2500</v>
          </cell>
          <cell r="E586">
            <v>150</v>
          </cell>
        </row>
        <row r="587">
          <cell r="A587">
            <v>552</v>
          </cell>
          <cell r="B587" t="str">
            <v>Tabla burra de 0.30 x 3.00 mts</v>
          </cell>
          <cell r="C587" t="str">
            <v xml:space="preserve">UN </v>
          </cell>
          <cell r="D587">
            <v>7000</v>
          </cell>
          <cell r="E587">
            <v>420</v>
          </cell>
        </row>
        <row r="588">
          <cell r="A588">
            <v>553</v>
          </cell>
          <cell r="B588" t="str">
            <v>Estacas, pintura, puntillas</v>
          </cell>
          <cell r="C588" t="str">
            <v>GLB</v>
          </cell>
          <cell r="D588">
            <v>634</v>
          </cell>
          <cell r="E588">
            <v>38.04</v>
          </cell>
        </row>
        <row r="589">
          <cell r="A589">
            <v>554</v>
          </cell>
          <cell r="B589" t="str">
            <v>Guadua Sobrebasa</v>
          </cell>
          <cell r="C589" t="str">
            <v>UN</v>
          </cell>
          <cell r="D589">
            <v>5188.5</v>
          </cell>
          <cell r="E589">
            <v>311.31</v>
          </cell>
        </row>
        <row r="590">
          <cell r="A590">
            <v>555</v>
          </cell>
          <cell r="B590" t="str">
            <v>Liston de Madera</v>
          </cell>
          <cell r="C590" t="str">
            <v>UN</v>
          </cell>
          <cell r="D590">
            <v>650</v>
          </cell>
          <cell r="E590">
            <v>39</v>
          </cell>
        </row>
        <row r="591">
          <cell r="A591">
            <v>556</v>
          </cell>
          <cell r="B591" t="str">
            <v>Carton (sajo)</v>
          </cell>
          <cell r="C591" t="str">
            <v>ML</v>
          </cell>
          <cell r="D591">
            <v>2594.25</v>
          </cell>
          <cell r="E591">
            <v>155.655</v>
          </cell>
        </row>
        <row r="592">
          <cell r="A592">
            <v>557</v>
          </cell>
          <cell r="B592" t="str">
            <v>Varillon esqueleto 1" x 2"</v>
          </cell>
          <cell r="C592" t="str">
            <v>ML</v>
          </cell>
          <cell r="D592">
            <v>980.05</v>
          </cell>
          <cell r="E592">
            <v>58.802999999999997</v>
          </cell>
        </row>
        <row r="593">
          <cell r="A593">
            <v>558</v>
          </cell>
          <cell r="B593" t="str">
            <v>Fibra de Polipropileno (2MTS)</v>
          </cell>
          <cell r="C593" t="str">
            <v>ML</v>
          </cell>
          <cell r="D593">
            <v>3689.6</v>
          </cell>
          <cell r="E593">
            <v>221.37599999999998</v>
          </cell>
        </row>
        <row r="594">
          <cell r="A594">
            <v>559</v>
          </cell>
          <cell r="B594">
            <v>0</v>
          </cell>
          <cell r="C594">
            <v>0</v>
          </cell>
          <cell r="D594">
            <v>0</v>
          </cell>
          <cell r="E594">
            <v>0</v>
          </cell>
        </row>
        <row r="595">
          <cell r="A595">
            <v>560</v>
          </cell>
          <cell r="B595">
            <v>0</v>
          </cell>
          <cell r="C595">
            <v>0</v>
          </cell>
          <cell r="D595">
            <v>0</v>
          </cell>
          <cell r="E595">
            <v>0</v>
          </cell>
        </row>
        <row r="596">
          <cell r="A596">
            <v>561</v>
          </cell>
          <cell r="B596">
            <v>0</v>
          </cell>
          <cell r="C596">
            <v>0</v>
          </cell>
          <cell r="D596">
            <v>0</v>
          </cell>
          <cell r="E596">
            <v>0</v>
          </cell>
        </row>
        <row r="597">
          <cell r="A597">
            <v>562</v>
          </cell>
          <cell r="B597">
            <v>0</v>
          </cell>
          <cell r="C597">
            <v>0</v>
          </cell>
          <cell r="D597">
            <v>0</v>
          </cell>
          <cell r="E597">
            <v>0</v>
          </cell>
        </row>
        <row r="598">
          <cell r="A598">
            <v>563</v>
          </cell>
          <cell r="B598">
            <v>0</v>
          </cell>
          <cell r="C598">
            <v>0</v>
          </cell>
          <cell r="D598">
            <v>0</v>
          </cell>
          <cell r="E598">
            <v>0</v>
          </cell>
        </row>
        <row r="599">
          <cell r="A599">
            <v>564</v>
          </cell>
          <cell r="B599">
            <v>0</v>
          </cell>
          <cell r="C599">
            <v>0</v>
          </cell>
          <cell r="D599">
            <v>0</v>
          </cell>
          <cell r="E599">
            <v>0</v>
          </cell>
        </row>
        <row r="600">
          <cell r="A600">
            <v>565</v>
          </cell>
          <cell r="B600">
            <v>0</v>
          </cell>
          <cell r="C600">
            <v>0</v>
          </cell>
          <cell r="D600">
            <v>0</v>
          </cell>
          <cell r="E600">
            <v>0</v>
          </cell>
        </row>
        <row r="601">
          <cell r="A601">
            <v>566</v>
          </cell>
          <cell r="B601">
            <v>0</v>
          </cell>
          <cell r="C601">
            <v>0</v>
          </cell>
          <cell r="D601">
            <v>0</v>
          </cell>
          <cell r="E601">
            <v>0</v>
          </cell>
        </row>
        <row r="602">
          <cell r="A602">
            <v>567</v>
          </cell>
          <cell r="B602">
            <v>0</v>
          </cell>
          <cell r="C602">
            <v>0</v>
          </cell>
          <cell r="D602">
            <v>0</v>
          </cell>
          <cell r="E602">
            <v>0</v>
          </cell>
        </row>
        <row r="603">
          <cell r="A603">
            <v>568</v>
          </cell>
          <cell r="B603">
            <v>0</v>
          </cell>
          <cell r="C603">
            <v>0</v>
          </cell>
          <cell r="D603">
            <v>0</v>
          </cell>
          <cell r="E603">
            <v>0</v>
          </cell>
        </row>
        <row r="604">
          <cell r="A604">
            <v>569</v>
          </cell>
          <cell r="B604">
            <v>0</v>
          </cell>
          <cell r="C604">
            <v>0</v>
          </cell>
          <cell r="D604">
            <v>0</v>
          </cell>
          <cell r="E604">
            <v>0</v>
          </cell>
        </row>
        <row r="605">
          <cell r="A605">
            <v>570</v>
          </cell>
          <cell r="B605">
            <v>0</v>
          </cell>
          <cell r="C605">
            <v>0</v>
          </cell>
          <cell r="D605">
            <v>0</v>
          </cell>
          <cell r="E605">
            <v>0</v>
          </cell>
        </row>
        <row r="606">
          <cell r="A606">
            <v>571</v>
          </cell>
          <cell r="B606">
            <v>0</v>
          </cell>
          <cell r="C606">
            <v>0</v>
          </cell>
          <cell r="D606">
            <v>0</v>
          </cell>
          <cell r="E606">
            <v>0</v>
          </cell>
        </row>
        <row r="607">
          <cell r="A607">
            <v>572</v>
          </cell>
          <cell r="B607">
            <v>0</v>
          </cell>
          <cell r="C607">
            <v>0</v>
          </cell>
          <cell r="D607">
            <v>0</v>
          </cell>
          <cell r="E607">
            <v>0</v>
          </cell>
        </row>
        <row r="608">
          <cell r="A608">
            <v>573</v>
          </cell>
          <cell r="B608">
            <v>0</v>
          </cell>
          <cell r="C608">
            <v>0</v>
          </cell>
          <cell r="D608">
            <v>0</v>
          </cell>
          <cell r="E608">
            <v>0</v>
          </cell>
        </row>
        <row r="609">
          <cell r="A609">
            <v>574</v>
          </cell>
          <cell r="B609">
            <v>0</v>
          </cell>
          <cell r="C609">
            <v>0</v>
          </cell>
          <cell r="D609">
            <v>0</v>
          </cell>
          <cell r="E609">
            <v>0</v>
          </cell>
        </row>
        <row r="610">
          <cell r="A610">
            <v>575</v>
          </cell>
          <cell r="B610">
            <v>0</v>
          </cell>
          <cell r="C610">
            <v>0</v>
          </cell>
          <cell r="D610">
            <v>0</v>
          </cell>
          <cell r="E610">
            <v>0</v>
          </cell>
        </row>
        <row r="611">
          <cell r="A611">
            <v>576</v>
          </cell>
          <cell r="B611">
            <v>0</v>
          </cell>
          <cell r="C611">
            <v>0</v>
          </cell>
          <cell r="D611">
            <v>0</v>
          </cell>
          <cell r="E611">
            <v>0</v>
          </cell>
        </row>
        <row r="612">
          <cell r="A612">
            <v>577</v>
          </cell>
          <cell r="B612">
            <v>0</v>
          </cell>
          <cell r="C612">
            <v>0</v>
          </cell>
          <cell r="D612">
            <v>0</v>
          </cell>
          <cell r="E612">
            <v>0</v>
          </cell>
        </row>
        <row r="613">
          <cell r="A613">
            <v>578</v>
          </cell>
          <cell r="B613">
            <v>0</v>
          </cell>
          <cell r="C613">
            <v>0</v>
          </cell>
          <cell r="D613">
            <v>0</v>
          </cell>
          <cell r="E613">
            <v>0</v>
          </cell>
        </row>
        <row r="614">
          <cell r="A614">
            <v>579</v>
          </cell>
          <cell r="B614">
            <v>0</v>
          </cell>
          <cell r="C614">
            <v>0</v>
          </cell>
          <cell r="D614">
            <v>0</v>
          </cell>
          <cell r="E614">
            <v>0</v>
          </cell>
        </row>
        <row r="615">
          <cell r="A615">
            <v>580</v>
          </cell>
          <cell r="B615">
            <v>0</v>
          </cell>
          <cell r="C615">
            <v>0</v>
          </cell>
          <cell r="D615">
            <v>0</v>
          </cell>
          <cell r="E615">
            <v>0</v>
          </cell>
        </row>
        <row r="616">
          <cell r="A616">
            <v>581</v>
          </cell>
          <cell r="B616">
            <v>0</v>
          </cell>
          <cell r="C616">
            <v>0</v>
          </cell>
          <cell r="D616">
            <v>0</v>
          </cell>
          <cell r="E616">
            <v>0</v>
          </cell>
        </row>
        <row r="617">
          <cell r="A617">
            <v>582</v>
          </cell>
          <cell r="B617">
            <v>0</v>
          </cell>
          <cell r="C617">
            <v>0</v>
          </cell>
          <cell r="D617">
            <v>0</v>
          </cell>
          <cell r="E617">
            <v>0</v>
          </cell>
        </row>
        <row r="618">
          <cell r="A618">
            <v>583</v>
          </cell>
          <cell r="B618">
            <v>0</v>
          </cell>
          <cell r="C618">
            <v>0</v>
          </cell>
          <cell r="D618">
            <v>0</v>
          </cell>
          <cell r="E618">
            <v>0</v>
          </cell>
        </row>
        <row r="619">
          <cell r="A619">
            <v>584</v>
          </cell>
          <cell r="B619">
            <v>0</v>
          </cell>
          <cell r="C619">
            <v>0</v>
          </cell>
          <cell r="D619">
            <v>0</v>
          </cell>
          <cell r="E619">
            <v>0</v>
          </cell>
        </row>
        <row r="620">
          <cell r="A620">
            <v>585</v>
          </cell>
          <cell r="B620">
            <v>0</v>
          </cell>
          <cell r="C620">
            <v>0</v>
          </cell>
          <cell r="D620">
            <v>0</v>
          </cell>
          <cell r="E620">
            <v>0</v>
          </cell>
        </row>
        <row r="621">
          <cell r="A621">
            <v>586</v>
          </cell>
          <cell r="B621">
            <v>0</v>
          </cell>
          <cell r="C621">
            <v>0</v>
          </cell>
          <cell r="D621">
            <v>0</v>
          </cell>
          <cell r="E621">
            <v>0</v>
          </cell>
        </row>
        <row r="622">
          <cell r="A622">
            <v>587</v>
          </cell>
          <cell r="B622">
            <v>0</v>
          </cell>
          <cell r="C622">
            <v>0</v>
          </cell>
          <cell r="D622">
            <v>0</v>
          </cell>
          <cell r="E622">
            <v>0</v>
          </cell>
        </row>
        <row r="623">
          <cell r="A623">
            <v>588</v>
          </cell>
          <cell r="B623">
            <v>0</v>
          </cell>
          <cell r="C623">
            <v>0</v>
          </cell>
          <cell r="D623">
            <v>0</v>
          </cell>
          <cell r="E623">
            <v>0</v>
          </cell>
        </row>
        <row r="624">
          <cell r="A624">
            <v>589</v>
          </cell>
          <cell r="B624">
            <v>0</v>
          </cell>
          <cell r="C624">
            <v>0</v>
          </cell>
          <cell r="D624">
            <v>0</v>
          </cell>
          <cell r="E624">
            <v>0</v>
          </cell>
        </row>
        <row r="625">
          <cell r="A625">
            <v>590</v>
          </cell>
          <cell r="B625">
            <v>0</v>
          </cell>
          <cell r="C625">
            <v>0</v>
          </cell>
          <cell r="D625">
            <v>0</v>
          </cell>
          <cell r="E625">
            <v>0</v>
          </cell>
        </row>
        <row r="626">
          <cell r="A626">
            <v>591</v>
          </cell>
          <cell r="B626">
            <v>0</v>
          </cell>
          <cell r="C626">
            <v>0</v>
          </cell>
          <cell r="D626">
            <v>0</v>
          </cell>
          <cell r="E626">
            <v>0</v>
          </cell>
        </row>
        <row r="627">
          <cell r="A627">
            <v>592</v>
          </cell>
          <cell r="B627">
            <v>0</v>
          </cell>
          <cell r="C627">
            <v>0</v>
          </cell>
          <cell r="D627">
            <v>0</v>
          </cell>
          <cell r="E627">
            <v>0</v>
          </cell>
        </row>
        <row r="628">
          <cell r="A628">
            <v>593</v>
          </cell>
          <cell r="B628">
            <v>0</v>
          </cell>
          <cell r="C628">
            <v>0</v>
          </cell>
          <cell r="D628">
            <v>0</v>
          </cell>
          <cell r="E628">
            <v>0</v>
          </cell>
        </row>
        <row r="629">
          <cell r="A629">
            <v>594</v>
          </cell>
          <cell r="B629">
            <v>0</v>
          </cell>
          <cell r="C629">
            <v>0</v>
          </cell>
          <cell r="D629">
            <v>0</v>
          </cell>
          <cell r="E629">
            <v>0</v>
          </cell>
        </row>
        <row r="630">
          <cell r="A630">
            <v>595</v>
          </cell>
          <cell r="B630">
            <v>0</v>
          </cell>
          <cell r="C630">
            <v>0</v>
          </cell>
          <cell r="D630">
            <v>0</v>
          </cell>
          <cell r="E630">
            <v>0</v>
          </cell>
        </row>
        <row r="631">
          <cell r="A631">
            <v>596</v>
          </cell>
          <cell r="B631">
            <v>0</v>
          </cell>
          <cell r="C631">
            <v>0</v>
          </cell>
          <cell r="D631">
            <v>0</v>
          </cell>
          <cell r="E631">
            <v>0</v>
          </cell>
        </row>
        <row r="632">
          <cell r="A632">
            <v>597</v>
          </cell>
          <cell r="B632">
            <v>0</v>
          </cell>
          <cell r="C632">
            <v>0</v>
          </cell>
          <cell r="D632">
            <v>0</v>
          </cell>
          <cell r="E632">
            <v>0</v>
          </cell>
        </row>
        <row r="633">
          <cell r="A633">
            <v>598</v>
          </cell>
          <cell r="B633">
            <v>0</v>
          </cell>
          <cell r="C633">
            <v>0</v>
          </cell>
          <cell r="D633">
            <v>0</v>
          </cell>
          <cell r="E633">
            <v>0</v>
          </cell>
        </row>
        <row r="634">
          <cell r="A634">
            <v>599</v>
          </cell>
          <cell r="B634">
            <v>0</v>
          </cell>
          <cell r="C634">
            <v>0</v>
          </cell>
          <cell r="D634">
            <v>0</v>
          </cell>
          <cell r="E634">
            <v>0</v>
          </cell>
        </row>
        <row r="635">
          <cell r="A635">
            <v>600</v>
          </cell>
          <cell r="B635">
            <v>0</v>
          </cell>
          <cell r="C635">
            <v>0</v>
          </cell>
          <cell r="D635">
            <v>0</v>
          </cell>
          <cell r="E635">
            <v>0</v>
          </cell>
        </row>
        <row r="636">
          <cell r="A636">
            <v>601</v>
          </cell>
          <cell r="B636">
            <v>0</v>
          </cell>
          <cell r="C636">
            <v>0</v>
          </cell>
          <cell r="D636">
            <v>0</v>
          </cell>
          <cell r="E636">
            <v>0</v>
          </cell>
        </row>
        <row r="637">
          <cell r="A637">
            <v>602</v>
          </cell>
          <cell r="B637">
            <v>0</v>
          </cell>
          <cell r="C637">
            <v>0</v>
          </cell>
          <cell r="D637">
            <v>0</v>
          </cell>
          <cell r="E637">
            <v>0</v>
          </cell>
        </row>
        <row r="638">
          <cell r="A638">
            <v>603</v>
          </cell>
          <cell r="B638">
            <v>0</v>
          </cell>
          <cell r="C638">
            <v>0</v>
          </cell>
          <cell r="D638">
            <v>0</v>
          </cell>
          <cell r="E638">
            <v>0</v>
          </cell>
        </row>
        <row r="639">
          <cell r="A639">
            <v>604</v>
          </cell>
          <cell r="B639">
            <v>0</v>
          </cell>
          <cell r="C639">
            <v>0</v>
          </cell>
          <cell r="D639">
            <v>0</v>
          </cell>
          <cell r="E639">
            <v>0</v>
          </cell>
        </row>
        <row r="640">
          <cell r="A640">
            <v>605</v>
          </cell>
          <cell r="B640">
            <v>0</v>
          </cell>
          <cell r="C640">
            <v>0</v>
          </cell>
          <cell r="D640">
            <v>0</v>
          </cell>
          <cell r="E640">
            <v>0</v>
          </cell>
        </row>
        <row r="641">
          <cell r="A641">
            <v>606</v>
          </cell>
          <cell r="B641">
            <v>0</v>
          </cell>
          <cell r="C641">
            <v>0</v>
          </cell>
          <cell r="D641">
            <v>0</v>
          </cell>
          <cell r="E641">
            <v>0</v>
          </cell>
        </row>
        <row r="642">
          <cell r="A642">
            <v>607</v>
          </cell>
          <cell r="B642">
            <v>0</v>
          </cell>
          <cell r="C642">
            <v>0</v>
          </cell>
          <cell r="D642">
            <v>0</v>
          </cell>
          <cell r="E642">
            <v>0</v>
          </cell>
        </row>
        <row r="643">
          <cell r="A643">
            <v>608</v>
          </cell>
          <cell r="B643">
            <v>0</v>
          </cell>
          <cell r="C643">
            <v>0</v>
          </cell>
          <cell r="D643">
            <v>0</v>
          </cell>
          <cell r="E643">
            <v>0</v>
          </cell>
        </row>
        <row r="644">
          <cell r="A644">
            <v>609</v>
          </cell>
          <cell r="B644">
            <v>0</v>
          </cell>
          <cell r="C644">
            <v>0</v>
          </cell>
          <cell r="D644">
            <v>0</v>
          </cell>
          <cell r="E644">
            <v>0</v>
          </cell>
        </row>
        <row r="645">
          <cell r="A645">
            <v>610</v>
          </cell>
          <cell r="B645">
            <v>0</v>
          </cell>
          <cell r="C645">
            <v>0</v>
          </cell>
          <cell r="D645">
            <v>0</v>
          </cell>
          <cell r="E645">
            <v>0</v>
          </cell>
        </row>
        <row r="646">
          <cell r="A646">
            <v>611</v>
          </cell>
          <cell r="B646">
            <v>0</v>
          </cell>
          <cell r="C646">
            <v>0</v>
          </cell>
          <cell r="D646">
            <v>0</v>
          </cell>
          <cell r="E646">
            <v>0</v>
          </cell>
        </row>
        <row r="647">
          <cell r="A647">
            <v>612</v>
          </cell>
          <cell r="B647">
            <v>0</v>
          </cell>
          <cell r="C647">
            <v>0</v>
          </cell>
          <cell r="D647">
            <v>0</v>
          </cell>
          <cell r="E647">
            <v>0</v>
          </cell>
        </row>
        <row r="648">
          <cell r="A648">
            <v>613</v>
          </cell>
          <cell r="B648">
            <v>0</v>
          </cell>
          <cell r="C648">
            <v>0</v>
          </cell>
          <cell r="D648">
            <v>0</v>
          </cell>
          <cell r="E648">
            <v>0</v>
          </cell>
        </row>
        <row r="649">
          <cell r="A649">
            <v>614</v>
          </cell>
          <cell r="B649">
            <v>0</v>
          </cell>
          <cell r="C649">
            <v>0</v>
          </cell>
          <cell r="D649">
            <v>0</v>
          </cell>
          <cell r="E649">
            <v>0</v>
          </cell>
        </row>
        <row r="650">
          <cell r="A650">
            <v>615</v>
          </cell>
          <cell r="B650">
            <v>0</v>
          </cell>
          <cell r="C650">
            <v>0</v>
          </cell>
          <cell r="D650">
            <v>0</v>
          </cell>
          <cell r="E650">
            <v>0</v>
          </cell>
        </row>
        <row r="651">
          <cell r="A651">
            <v>616</v>
          </cell>
          <cell r="B651">
            <v>0</v>
          </cell>
          <cell r="C651">
            <v>0</v>
          </cell>
          <cell r="D651">
            <v>0</v>
          </cell>
          <cell r="E651">
            <v>0</v>
          </cell>
        </row>
        <row r="652">
          <cell r="A652">
            <v>617</v>
          </cell>
          <cell r="B652">
            <v>0</v>
          </cell>
          <cell r="C652">
            <v>0</v>
          </cell>
          <cell r="D652">
            <v>0</v>
          </cell>
          <cell r="E652">
            <v>0</v>
          </cell>
        </row>
        <row r="653">
          <cell r="A653">
            <v>618</v>
          </cell>
          <cell r="B653">
            <v>0</v>
          </cell>
          <cell r="C653">
            <v>0</v>
          </cell>
          <cell r="D653">
            <v>0</v>
          </cell>
          <cell r="E653">
            <v>0</v>
          </cell>
        </row>
        <row r="654">
          <cell r="A654">
            <v>619</v>
          </cell>
          <cell r="B654">
            <v>0</v>
          </cell>
          <cell r="C654">
            <v>0</v>
          </cell>
          <cell r="D654">
            <v>0</v>
          </cell>
          <cell r="E654">
            <v>0</v>
          </cell>
        </row>
        <row r="655">
          <cell r="A655">
            <v>620</v>
          </cell>
          <cell r="B655">
            <v>0</v>
          </cell>
          <cell r="C655">
            <v>0</v>
          </cell>
          <cell r="D655">
            <v>0</v>
          </cell>
          <cell r="E655">
            <v>0</v>
          </cell>
        </row>
        <row r="656">
          <cell r="A656">
            <v>621</v>
          </cell>
          <cell r="B656">
            <v>0</v>
          </cell>
          <cell r="C656">
            <v>0</v>
          </cell>
          <cell r="D656">
            <v>0</v>
          </cell>
          <cell r="E656">
            <v>0</v>
          </cell>
        </row>
        <row r="657">
          <cell r="A657">
            <v>622</v>
          </cell>
          <cell r="B657">
            <v>0</v>
          </cell>
          <cell r="C657">
            <v>0</v>
          </cell>
          <cell r="D657">
            <v>0</v>
          </cell>
          <cell r="E657">
            <v>0</v>
          </cell>
        </row>
        <row r="658">
          <cell r="A658">
            <v>623</v>
          </cell>
          <cell r="B658">
            <v>0</v>
          </cell>
          <cell r="C658">
            <v>0</v>
          </cell>
          <cell r="D658">
            <v>0</v>
          </cell>
          <cell r="E658">
            <v>0</v>
          </cell>
        </row>
        <row r="659">
          <cell r="A659">
            <v>624</v>
          </cell>
          <cell r="B659">
            <v>0</v>
          </cell>
          <cell r="C659">
            <v>0</v>
          </cell>
          <cell r="D659">
            <v>0</v>
          </cell>
          <cell r="E659">
            <v>0</v>
          </cell>
        </row>
        <row r="660">
          <cell r="A660">
            <v>625</v>
          </cell>
          <cell r="B660">
            <v>0</v>
          </cell>
          <cell r="C660">
            <v>0</v>
          </cell>
          <cell r="D660">
            <v>0</v>
          </cell>
          <cell r="E660">
            <v>0</v>
          </cell>
        </row>
        <row r="661">
          <cell r="A661">
            <v>626</v>
          </cell>
          <cell r="B661">
            <v>0</v>
          </cell>
          <cell r="C661">
            <v>0</v>
          </cell>
          <cell r="D661">
            <v>0</v>
          </cell>
          <cell r="E661">
            <v>0</v>
          </cell>
        </row>
        <row r="662">
          <cell r="A662">
            <v>627</v>
          </cell>
          <cell r="B662">
            <v>0</v>
          </cell>
          <cell r="C662">
            <v>0</v>
          </cell>
          <cell r="D662">
            <v>0</v>
          </cell>
          <cell r="E662">
            <v>0</v>
          </cell>
        </row>
        <row r="663">
          <cell r="A663">
            <v>628</v>
          </cell>
          <cell r="B663">
            <v>0</v>
          </cell>
          <cell r="C663">
            <v>0</v>
          </cell>
          <cell r="D663">
            <v>0</v>
          </cell>
          <cell r="E663">
            <v>0</v>
          </cell>
        </row>
        <row r="664">
          <cell r="A664">
            <v>629</v>
          </cell>
          <cell r="B664">
            <v>0</v>
          </cell>
          <cell r="C664">
            <v>0</v>
          </cell>
          <cell r="D664">
            <v>0</v>
          </cell>
          <cell r="E664">
            <v>0</v>
          </cell>
        </row>
        <row r="665">
          <cell r="A665">
            <v>630</v>
          </cell>
          <cell r="B665">
            <v>0</v>
          </cell>
          <cell r="C665">
            <v>0</v>
          </cell>
          <cell r="D665">
            <v>0</v>
          </cell>
          <cell r="E665">
            <v>0</v>
          </cell>
        </row>
        <row r="666">
          <cell r="A666">
            <v>631</v>
          </cell>
          <cell r="B666">
            <v>0</v>
          </cell>
          <cell r="C666">
            <v>0</v>
          </cell>
          <cell r="D666">
            <v>0</v>
          </cell>
          <cell r="E666">
            <v>0</v>
          </cell>
        </row>
        <row r="667">
          <cell r="A667">
            <v>632</v>
          </cell>
          <cell r="B667">
            <v>0</v>
          </cell>
          <cell r="C667">
            <v>0</v>
          </cell>
          <cell r="D667">
            <v>0</v>
          </cell>
          <cell r="E667">
            <v>0</v>
          </cell>
        </row>
        <row r="668">
          <cell r="A668">
            <v>633</v>
          </cell>
          <cell r="B668">
            <v>0</v>
          </cell>
          <cell r="C668">
            <v>0</v>
          </cell>
          <cell r="D668">
            <v>0</v>
          </cell>
          <cell r="E668">
            <v>0</v>
          </cell>
        </row>
        <row r="669">
          <cell r="A669">
            <v>634</v>
          </cell>
          <cell r="B669">
            <v>0</v>
          </cell>
          <cell r="C669">
            <v>0</v>
          </cell>
          <cell r="D669">
            <v>0</v>
          </cell>
          <cell r="E669">
            <v>0</v>
          </cell>
        </row>
        <row r="670">
          <cell r="A670">
            <v>635</v>
          </cell>
          <cell r="B670">
            <v>0</v>
          </cell>
          <cell r="C670">
            <v>0</v>
          </cell>
          <cell r="D670">
            <v>0</v>
          </cell>
          <cell r="E670">
            <v>0</v>
          </cell>
        </row>
        <row r="671">
          <cell r="A671">
            <v>636</v>
          </cell>
          <cell r="B671">
            <v>0</v>
          </cell>
          <cell r="C671">
            <v>0</v>
          </cell>
          <cell r="D671">
            <v>0</v>
          </cell>
          <cell r="E671">
            <v>0</v>
          </cell>
        </row>
        <row r="672">
          <cell r="A672">
            <v>637</v>
          </cell>
          <cell r="B672">
            <v>0</v>
          </cell>
          <cell r="C672">
            <v>0</v>
          </cell>
          <cell r="D672">
            <v>0</v>
          </cell>
          <cell r="E672">
            <v>0</v>
          </cell>
        </row>
        <row r="673">
          <cell r="A673">
            <v>638</v>
          </cell>
          <cell r="B673">
            <v>0</v>
          </cell>
          <cell r="C673">
            <v>0</v>
          </cell>
          <cell r="D673">
            <v>0</v>
          </cell>
          <cell r="E673">
            <v>0</v>
          </cell>
        </row>
        <row r="674">
          <cell r="A674">
            <v>639</v>
          </cell>
          <cell r="B674">
            <v>0</v>
          </cell>
          <cell r="C674">
            <v>0</v>
          </cell>
          <cell r="D674">
            <v>0</v>
          </cell>
          <cell r="E674">
            <v>0</v>
          </cell>
        </row>
        <row r="675">
          <cell r="A675">
            <v>640</v>
          </cell>
          <cell r="B675">
            <v>0</v>
          </cell>
          <cell r="C675">
            <v>0</v>
          </cell>
          <cell r="D675">
            <v>0</v>
          </cell>
          <cell r="E675">
            <v>0</v>
          </cell>
        </row>
        <row r="676">
          <cell r="A676">
            <v>641</v>
          </cell>
          <cell r="B676">
            <v>0</v>
          </cell>
          <cell r="C676">
            <v>0</v>
          </cell>
          <cell r="D676">
            <v>0</v>
          </cell>
          <cell r="E676">
            <v>0</v>
          </cell>
        </row>
        <row r="677">
          <cell r="A677">
            <v>642</v>
          </cell>
          <cell r="B677">
            <v>0</v>
          </cell>
          <cell r="C677">
            <v>0</v>
          </cell>
          <cell r="D677">
            <v>0</v>
          </cell>
          <cell r="E677">
            <v>0</v>
          </cell>
        </row>
        <row r="678">
          <cell r="A678">
            <v>643</v>
          </cell>
          <cell r="B678">
            <v>0</v>
          </cell>
          <cell r="C678">
            <v>0</v>
          </cell>
          <cell r="D678">
            <v>0</v>
          </cell>
          <cell r="E678">
            <v>0</v>
          </cell>
        </row>
        <row r="679">
          <cell r="A679">
            <v>644</v>
          </cell>
          <cell r="B679">
            <v>0</v>
          </cell>
          <cell r="C679">
            <v>0</v>
          </cell>
          <cell r="D679">
            <v>0</v>
          </cell>
          <cell r="E679">
            <v>0</v>
          </cell>
        </row>
        <row r="680">
          <cell r="A680">
            <v>645</v>
          </cell>
          <cell r="B680">
            <v>0</v>
          </cell>
          <cell r="C680">
            <v>0</v>
          </cell>
          <cell r="D680">
            <v>0</v>
          </cell>
          <cell r="E680">
            <v>0</v>
          </cell>
        </row>
        <row r="681">
          <cell r="A681">
            <v>646</v>
          </cell>
          <cell r="B681">
            <v>0</v>
          </cell>
          <cell r="C681">
            <v>0</v>
          </cell>
          <cell r="D681">
            <v>0</v>
          </cell>
          <cell r="E681">
            <v>0</v>
          </cell>
        </row>
        <row r="682">
          <cell r="A682">
            <v>647</v>
          </cell>
          <cell r="B682">
            <v>0</v>
          </cell>
          <cell r="C682">
            <v>0</v>
          </cell>
          <cell r="D682">
            <v>0</v>
          </cell>
          <cell r="E682">
            <v>0</v>
          </cell>
        </row>
        <row r="683">
          <cell r="A683">
            <v>648</v>
          </cell>
          <cell r="B683">
            <v>0</v>
          </cell>
          <cell r="C683">
            <v>0</v>
          </cell>
          <cell r="D683">
            <v>0</v>
          </cell>
          <cell r="E683">
            <v>0</v>
          </cell>
        </row>
        <row r="684">
          <cell r="A684">
            <v>649</v>
          </cell>
          <cell r="B684">
            <v>0</v>
          </cell>
          <cell r="C684">
            <v>0</v>
          </cell>
          <cell r="D684">
            <v>0</v>
          </cell>
          <cell r="E684">
            <v>0</v>
          </cell>
        </row>
        <row r="685">
          <cell r="A685">
            <v>0</v>
          </cell>
          <cell r="B685">
            <v>0</v>
          </cell>
          <cell r="C685">
            <v>0</v>
          </cell>
          <cell r="D685">
            <v>0</v>
          </cell>
          <cell r="E685">
            <v>0</v>
          </cell>
        </row>
        <row r="686">
          <cell r="A686">
            <v>0</v>
          </cell>
          <cell r="B686">
            <v>0</v>
          </cell>
          <cell r="C686">
            <v>0</v>
          </cell>
          <cell r="D686">
            <v>0</v>
          </cell>
          <cell r="E686">
            <v>0</v>
          </cell>
        </row>
        <row r="687">
          <cell r="A687">
            <v>0</v>
          </cell>
          <cell r="B687">
            <v>0</v>
          </cell>
          <cell r="C687">
            <v>0</v>
          </cell>
          <cell r="D687">
            <v>0</v>
          </cell>
          <cell r="E687">
            <v>0</v>
          </cell>
        </row>
        <row r="688">
          <cell r="A688">
            <v>0</v>
          </cell>
          <cell r="B688">
            <v>0</v>
          </cell>
          <cell r="C688">
            <v>0</v>
          </cell>
          <cell r="D688">
            <v>0</v>
          </cell>
          <cell r="E688">
            <v>0</v>
          </cell>
        </row>
        <row r="689">
          <cell r="A689">
            <v>0</v>
          </cell>
          <cell r="B689">
            <v>0</v>
          </cell>
          <cell r="C689">
            <v>0</v>
          </cell>
          <cell r="D689">
            <v>0</v>
          </cell>
          <cell r="E689">
            <v>0</v>
          </cell>
        </row>
        <row r="690">
          <cell r="A690">
            <v>0</v>
          </cell>
          <cell r="B690">
            <v>0</v>
          </cell>
          <cell r="C690">
            <v>0</v>
          </cell>
          <cell r="D690">
            <v>0</v>
          </cell>
          <cell r="E690">
            <v>0</v>
          </cell>
        </row>
        <row r="691">
          <cell r="A691">
            <v>0</v>
          </cell>
          <cell r="B691">
            <v>0</v>
          </cell>
          <cell r="C691">
            <v>0</v>
          </cell>
          <cell r="D691">
            <v>0</v>
          </cell>
          <cell r="E691">
            <v>0</v>
          </cell>
        </row>
        <row r="692">
          <cell r="A692">
            <v>0</v>
          </cell>
          <cell r="B692" t="str">
            <v>Puntilla 1  1/2" A 3"</v>
          </cell>
          <cell r="C692" t="str">
            <v>LB</v>
          </cell>
          <cell r="D692">
            <v>1729.5</v>
          </cell>
          <cell r="E692">
            <v>103.77</v>
          </cell>
        </row>
        <row r="693">
          <cell r="A693">
            <v>0</v>
          </cell>
          <cell r="B693" t="str">
            <v>ALAMBRE NEGRO No 18</v>
          </cell>
          <cell r="C693" t="str">
            <v>KG</v>
          </cell>
          <cell r="D693">
            <v>2250</v>
          </cell>
          <cell r="E693">
            <v>135</v>
          </cell>
        </row>
        <row r="694">
          <cell r="A694">
            <v>0</v>
          </cell>
          <cell r="B694" t="str">
            <v>POLIN</v>
          </cell>
          <cell r="C694" t="str">
            <v>ML</v>
          </cell>
          <cell r="D694">
            <v>1500</v>
          </cell>
          <cell r="E694">
            <v>90</v>
          </cell>
        </row>
        <row r="695">
          <cell r="A695">
            <v>0</v>
          </cell>
          <cell r="B695" t="str">
            <v>CEMENTO</v>
          </cell>
          <cell r="C695" t="str">
            <v>KG</v>
          </cell>
          <cell r="D695">
            <v>300</v>
          </cell>
          <cell r="E695">
            <v>18</v>
          </cell>
        </row>
        <row r="696">
          <cell r="A696">
            <v>0</v>
          </cell>
          <cell r="B696" t="str">
            <v xml:space="preserve">ARENA </v>
          </cell>
          <cell r="C696" t="str">
            <v>M³</v>
          </cell>
          <cell r="D696">
            <v>20000</v>
          </cell>
          <cell r="E696">
            <v>1200</v>
          </cell>
        </row>
        <row r="697">
          <cell r="A697">
            <v>0</v>
          </cell>
          <cell r="B697" t="str">
            <v>GRAVILLA TRITURADA</v>
          </cell>
          <cell r="C697" t="str">
            <v>M³</v>
          </cell>
          <cell r="D697">
            <v>54000</v>
          </cell>
          <cell r="E697">
            <v>3240</v>
          </cell>
        </row>
        <row r="698">
          <cell r="A698">
            <v>0</v>
          </cell>
          <cell r="B698" t="str">
            <v>AGUA</v>
          </cell>
          <cell r="C698" t="str">
            <v>LT</v>
          </cell>
          <cell r="D698">
            <v>5</v>
          </cell>
          <cell r="E698">
            <v>0.3</v>
          </cell>
        </row>
        <row r="699">
          <cell r="A699">
            <v>0</v>
          </cell>
          <cell r="B699" t="str">
            <v xml:space="preserve">RECEBO </v>
          </cell>
          <cell r="C699" t="str">
            <v>M3</v>
          </cell>
          <cell r="D699">
            <v>16000</v>
          </cell>
          <cell r="E699">
            <v>960</v>
          </cell>
        </row>
        <row r="700">
          <cell r="A700">
            <v>0</v>
          </cell>
          <cell r="B700" t="str">
            <v>HIERRO No 5</v>
          </cell>
          <cell r="C700" t="str">
            <v>KG</v>
          </cell>
          <cell r="D700">
            <v>2200</v>
          </cell>
          <cell r="E700">
            <v>132</v>
          </cell>
        </row>
        <row r="701">
          <cell r="A701">
            <v>0</v>
          </cell>
          <cell r="B701" t="str">
            <v>HIERRO DE 3/8</v>
          </cell>
          <cell r="C701" t="str">
            <v>KG</v>
          </cell>
          <cell r="D701">
            <v>2200</v>
          </cell>
          <cell r="E701">
            <v>132</v>
          </cell>
        </row>
        <row r="702">
          <cell r="A702">
            <v>0</v>
          </cell>
          <cell r="B702" t="str">
            <v>MALLA ELECTROSOLDADA Q2</v>
          </cell>
          <cell r="C702" t="str">
            <v>Und</v>
          </cell>
          <cell r="D702">
            <v>43000</v>
          </cell>
          <cell r="E702">
            <v>2580</v>
          </cell>
        </row>
        <row r="703">
          <cell r="A703">
            <v>0</v>
          </cell>
          <cell r="B703" t="str">
            <v>LADRILLO TOLETE</v>
          </cell>
          <cell r="C703" t="str">
            <v>Und</v>
          </cell>
          <cell r="D703">
            <v>240</v>
          </cell>
          <cell r="E703">
            <v>14.399999999999999</v>
          </cell>
        </row>
        <row r="704">
          <cell r="A704">
            <v>0</v>
          </cell>
          <cell r="B704" t="str">
            <v>BLOQUE No 5 HUECO 12X20X30</v>
          </cell>
          <cell r="C704" t="str">
            <v>Und</v>
          </cell>
          <cell r="D704">
            <v>670</v>
          </cell>
          <cell r="E704">
            <v>40.199999999999996</v>
          </cell>
        </row>
        <row r="705">
          <cell r="A705">
            <v>0</v>
          </cell>
          <cell r="B705" t="str">
            <v>ARENA FINA</v>
          </cell>
          <cell r="C705" t="str">
            <v>M3</v>
          </cell>
          <cell r="D705">
            <v>20000</v>
          </cell>
          <cell r="E705">
            <v>1200</v>
          </cell>
        </row>
        <row r="706">
          <cell r="A706">
            <v>0</v>
          </cell>
          <cell r="B706" t="str">
            <v>MALLA GALLINERO</v>
          </cell>
          <cell r="C706" t="str">
            <v>M²</v>
          </cell>
          <cell r="D706">
            <v>1250</v>
          </cell>
          <cell r="E706">
            <v>75</v>
          </cell>
        </row>
        <row r="707">
          <cell r="A707">
            <v>0</v>
          </cell>
          <cell r="B707" t="str">
            <v>PINTURA EN ESMALTE</v>
          </cell>
          <cell r="C707" t="str">
            <v>GAL</v>
          </cell>
          <cell r="D707">
            <v>39600</v>
          </cell>
          <cell r="E707">
            <v>2376</v>
          </cell>
        </row>
        <row r="708">
          <cell r="A708">
            <v>0</v>
          </cell>
          <cell r="B708" t="str">
            <v>VENTANA CUADRADA (0.50X0.50) INCLUYE VIDRIO</v>
          </cell>
          <cell r="C708" t="str">
            <v>Und</v>
          </cell>
          <cell r="D708">
            <v>80000</v>
          </cell>
          <cell r="E708">
            <v>4800</v>
          </cell>
        </row>
        <row r="709">
          <cell r="A709">
            <v>0</v>
          </cell>
          <cell r="B709" t="str">
            <v>TEJA TERMOACUSTIC + CABELLETE</v>
          </cell>
          <cell r="C709" t="str">
            <v>Und</v>
          </cell>
          <cell r="D709">
            <v>125000</v>
          </cell>
          <cell r="E709">
            <v>7500</v>
          </cell>
        </row>
        <row r="710">
          <cell r="A710">
            <v>0</v>
          </cell>
          <cell r="B710" t="str">
            <v>TORNILLO FIJA ALA</v>
          </cell>
          <cell r="C710" t="str">
            <v>Und.</v>
          </cell>
          <cell r="D710">
            <v>2600</v>
          </cell>
          <cell r="E710">
            <v>156</v>
          </cell>
        </row>
        <row r="711">
          <cell r="A711">
            <v>0</v>
          </cell>
          <cell r="B711" t="str">
            <v>TORNILLO AUTOPERFORANTE</v>
          </cell>
          <cell r="C711" t="str">
            <v>Und.</v>
          </cell>
          <cell r="D711">
            <v>3600</v>
          </cell>
          <cell r="E711">
            <v>216</v>
          </cell>
        </row>
        <row r="712">
          <cell r="A712">
            <v>0</v>
          </cell>
          <cell r="B712" t="str">
            <v>GRANIPLAST</v>
          </cell>
          <cell r="C712" t="str">
            <v>KG</v>
          </cell>
          <cell r="D712">
            <v>1200</v>
          </cell>
          <cell r="E712">
            <v>72</v>
          </cell>
        </row>
        <row r="713">
          <cell r="A713">
            <v>0</v>
          </cell>
          <cell r="B713" t="str">
            <v>GRANITO #2</v>
          </cell>
          <cell r="C713" t="str">
            <v>BT</v>
          </cell>
          <cell r="D713">
            <v>6000</v>
          </cell>
          <cell r="E713">
            <v>360</v>
          </cell>
        </row>
        <row r="714">
          <cell r="A714">
            <v>0</v>
          </cell>
          <cell r="B714" t="str">
            <v>TUBERIA PVC 4" SANITARIA</v>
          </cell>
          <cell r="C714" t="str">
            <v>ML</v>
          </cell>
          <cell r="D714">
            <v>6000</v>
          </cell>
          <cell r="E714">
            <v>360</v>
          </cell>
        </row>
        <row r="715">
          <cell r="A715">
            <v>0</v>
          </cell>
          <cell r="B715" t="str">
            <v>ACCESORIOS</v>
          </cell>
          <cell r="C715" t="str">
            <v>Und</v>
          </cell>
          <cell r="D715">
            <v>2500</v>
          </cell>
          <cell r="E715">
            <v>150</v>
          </cell>
        </row>
        <row r="716">
          <cell r="A716">
            <v>0</v>
          </cell>
          <cell r="B716" t="str">
            <v>CANALETA ACESCO 90X12</v>
          </cell>
          <cell r="C716" t="str">
            <v>ML</v>
          </cell>
          <cell r="D716">
            <v>20625</v>
          </cell>
          <cell r="E716">
            <v>1237.5</v>
          </cell>
        </row>
        <row r="717">
          <cell r="A717">
            <v>0</v>
          </cell>
          <cell r="B717" t="str">
            <v>TUBOS FLUORESENTES 1.80 m</v>
          </cell>
          <cell r="C717" t="str">
            <v>Und.</v>
          </cell>
          <cell r="D717">
            <v>5000</v>
          </cell>
          <cell r="E717">
            <v>300</v>
          </cell>
        </row>
        <row r="718">
          <cell r="A718">
            <v>0</v>
          </cell>
          <cell r="B718" t="str">
            <v>BALASTRA</v>
          </cell>
          <cell r="C718" t="str">
            <v>Und.</v>
          </cell>
          <cell r="D718">
            <v>27000</v>
          </cell>
          <cell r="E718">
            <v>1620</v>
          </cell>
        </row>
        <row r="719">
          <cell r="A719">
            <v>0</v>
          </cell>
          <cell r="B719" t="str">
            <v>FOCKER</v>
          </cell>
          <cell r="C719" t="str">
            <v>Und.</v>
          </cell>
          <cell r="D719">
            <v>1100</v>
          </cell>
          <cell r="E719">
            <v>66</v>
          </cell>
        </row>
        <row r="720">
          <cell r="A720">
            <v>0</v>
          </cell>
          <cell r="B720" t="str">
            <v>ALAMBRE TW #12</v>
          </cell>
          <cell r="C720" t="str">
            <v>ML</v>
          </cell>
          <cell r="D720">
            <v>600</v>
          </cell>
          <cell r="E720">
            <v>36</v>
          </cell>
        </row>
        <row r="721">
          <cell r="A721">
            <v>0</v>
          </cell>
          <cell r="B721" t="str">
            <v>TUBO CONDUIT PVC 1/2"</v>
          </cell>
          <cell r="C721" t="str">
            <v>ML</v>
          </cell>
          <cell r="D721">
            <v>1100</v>
          </cell>
          <cell r="E721">
            <v>66</v>
          </cell>
        </row>
        <row r="722">
          <cell r="A722">
            <v>0</v>
          </cell>
          <cell r="B722" t="str">
            <v>CAJILLA TACOS</v>
          </cell>
          <cell r="C722" t="str">
            <v>Und.</v>
          </cell>
          <cell r="D722">
            <v>7000</v>
          </cell>
          <cell r="E722">
            <v>420</v>
          </cell>
        </row>
        <row r="723">
          <cell r="A723">
            <v>0</v>
          </cell>
          <cell r="B723" t="str">
            <v>INTERRUPTORES</v>
          </cell>
          <cell r="C723" t="str">
            <v>Und.</v>
          </cell>
          <cell r="D723">
            <v>2900</v>
          </cell>
          <cell r="E723">
            <v>174</v>
          </cell>
        </row>
        <row r="724">
          <cell r="A724">
            <v>0</v>
          </cell>
          <cell r="B724" t="str">
            <v>VARILLA DE COBRE DE 1.80M D= 1/2"</v>
          </cell>
          <cell r="C724" t="str">
            <v>Und</v>
          </cell>
          <cell r="D724">
            <v>40000</v>
          </cell>
          <cell r="E724">
            <v>2400</v>
          </cell>
        </row>
        <row r="725">
          <cell r="A725">
            <v>0</v>
          </cell>
          <cell r="B725" t="str">
            <v>ALAMBRE COBRE No 10</v>
          </cell>
          <cell r="C725" t="str">
            <v>ML</v>
          </cell>
          <cell r="D725">
            <v>1100</v>
          </cell>
          <cell r="E725">
            <v>66</v>
          </cell>
        </row>
        <row r="726">
          <cell r="A726">
            <v>0</v>
          </cell>
          <cell r="B726" t="str">
            <v xml:space="preserve">ACOMETIDA EXTERNA </v>
          </cell>
          <cell r="C726" t="str">
            <v>GL</v>
          </cell>
          <cell r="D726">
            <v>500000</v>
          </cell>
          <cell r="E726">
            <v>30000</v>
          </cell>
        </row>
        <row r="727">
          <cell r="A727">
            <v>0</v>
          </cell>
          <cell r="B727" t="str">
            <v xml:space="preserve">CANALETA EN LAMINA GALVANIZADA  0.25X0.35M, INCLUYE ANGULO Y SUPLEMENTO </v>
          </cell>
          <cell r="C727" t="str">
            <v>ML</v>
          </cell>
          <cell r="D727">
            <v>90000</v>
          </cell>
          <cell r="E727">
            <v>5400</v>
          </cell>
        </row>
        <row r="728">
          <cell r="A728">
            <v>0</v>
          </cell>
          <cell r="B728" t="str">
            <v>ANGULO DE 2 1/2" X 3/16"</v>
          </cell>
          <cell r="C728" t="str">
            <v>ML</v>
          </cell>
          <cell r="D728">
            <v>71000</v>
          </cell>
          <cell r="E728">
            <v>4260</v>
          </cell>
        </row>
        <row r="729">
          <cell r="A729">
            <v>0</v>
          </cell>
          <cell r="B729" t="str">
            <v>NIPLE GALVANIZADO 1/2"</v>
          </cell>
          <cell r="C729" t="str">
            <v>Und</v>
          </cell>
          <cell r="D729">
            <v>600</v>
          </cell>
          <cell r="E729">
            <v>36</v>
          </cell>
        </row>
        <row r="730">
          <cell r="A730">
            <v>0</v>
          </cell>
          <cell r="B730" t="str">
            <v>DILATACION EN VIDRIO</v>
          </cell>
          <cell r="C730" t="str">
            <v>ML</v>
          </cell>
          <cell r="D730">
            <v>200</v>
          </cell>
          <cell r="E730">
            <v>12</v>
          </cell>
        </row>
        <row r="731">
          <cell r="A731">
            <v>0</v>
          </cell>
          <cell r="B731" t="str">
            <v>ESTUCO PLASTICO PARA INTERIORES</v>
          </cell>
          <cell r="C731" t="str">
            <v>Gal</v>
          </cell>
          <cell r="D731">
            <v>12500</v>
          </cell>
          <cell r="E731">
            <v>750</v>
          </cell>
        </row>
        <row r="732">
          <cell r="A732">
            <v>0</v>
          </cell>
          <cell r="B732" t="str">
            <v>VINILO VINILTEX TIPO I</v>
          </cell>
          <cell r="C732" t="str">
            <v>GaL</v>
          </cell>
          <cell r="D732">
            <v>41500</v>
          </cell>
          <cell r="E732">
            <v>2490</v>
          </cell>
        </row>
        <row r="733">
          <cell r="A733">
            <v>0</v>
          </cell>
          <cell r="B733" t="str">
            <v>MORTERO 1:4</v>
          </cell>
          <cell r="C733" t="str">
            <v>M³</v>
          </cell>
          <cell r="D733">
            <v>0</v>
          </cell>
          <cell r="E733">
            <v>0</v>
          </cell>
        </row>
        <row r="734">
          <cell r="A734">
            <v>0</v>
          </cell>
          <cell r="B734" t="str">
            <v>BALDOSA DUROPISO MANCESA  30X30</v>
          </cell>
          <cell r="C734" t="str">
            <v>M²</v>
          </cell>
          <cell r="D734">
            <v>20500</v>
          </cell>
          <cell r="E734">
            <v>1230</v>
          </cell>
        </row>
        <row r="735">
          <cell r="A735">
            <v>0</v>
          </cell>
          <cell r="B735" t="str">
            <v>CEMENTO BLANCO</v>
          </cell>
          <cell r="C735" t="str">
            <v>KG</v>
          </cell>
          <cell r="D735">
            <v>970</v>
          </cell>
          <cell r="E735">
            <v>58.199999999999996</v>
          </cell>
        </row>
        <row r="736">
          <cell r="A736">
            <v>0</v>
          </cell>
          <cell r="B736" t="str">
            <v>CONCRETO DE 3000 PSI</v>
          </cell>
          <cell r="C736" t="str">
            <v>M³</v>
          </cell>
          <cell r="D736">
            <v>0</v>
          </cell>
          <cell r="E736">
            <v>0</v>
          </cell>
        </row>
        <row r="737">
          <cell r="A737">
            <v>0</v>
          </cell>
          <cell r="B737" t="str">
            <v>PROCTOR MODIFICADO</v>
          </cell>
          <cell r="C737" t="str">
            <v>Und</v>
          </cell>
          <cell r="D737">
            <v>70000</v>
          </cell>
          <cell r="E737">
            <v>4200</v>
          </cell>
        </row>
        <row r="738">
          <cell r="A738">
            <v>0</v>
          </cell>
          <cell r="B738" t="str">
            <v>ENSAYO DE LABORATORIO</v>
          </cell>
          <cell r="C738" t="str">
            <v>M³</v>
          </cell>
          <cell r="D738">
            <v>3500</v>
          </cell>
          <cell r="E738">
            <v>210</v>
          </cell>
        </row>
        <row r="739">
          <cell r="A739">
            <v>0</v>
          </cell>
          <cell r="B739" t="str">
            <v>TUBERIA PRESION PVC 1/2"</v>
          </cell>
          <cell r="C739" t="str">
            <v>ML</v>
          </cell>
          <cell r="D739">
            <v>1150</v>
          </cell>
          <cell r="E739">
            <v>69</v>
          </cell>
        </row>
        <row r="740">
          <cell r="A740">
            <v>0</v>
          </cell>
          <cell r="B740" t="str">
            <v>ADAPTADOR MACHO 1/2</v>
          </cell>
          <cell r="C740" t="str">
            <v>Und</v>
          </cell>
          <cell r="D740">
            <v>300</v>
          </cell>
          <cell r="E740">
            <v>18</v>
          </cell>
        </row>
        <row r="741">
          <cell r="A741">
            <v>0</v>
          </cell>
          <cell r="B741" t="str">
            <v>CODO PVC 1/2"</v>
          </cell>
          <cell r="C741" t="str">
            <v>Und</v>
          </cell>
          <cell r="D741">
            <v>300</v>
          </cell>
          <cell r="E741">
            <v>18</v>
          </cell>
        </row>
        <row r="742">
          <cell r="A742">
            <v>0</v>
          </cell>
          <cell r="B742" t="str">
            <v>TEE GALVANIZADA DE 1/2"</v>
          </cell>
          <cell r="C742" t="str">
            <v>Und</v>
          </cell>
          <cell r="D742">
            <v>600</v>
          </cell>
          <cell r="E742">
            <v>36</v>
          </cell>
        </row>
        <row r="743">
          <cell r="A743">
            <v>0</v>
          </cell>
          <cell r="B743" t="str">
            <v xml:space="preserve">IMPREMANTE </v>
          </cell>
          <cell r="C743" t="str">
            <v>GL</v>
          </cell>
          <cell r="D743">
            <v>22000</v>
          </cell>
          <cell r="E743">
            <v>1320</v>
          </cell>
        </row>
        <row r="744">
          <cell r="A744">
            <v>0</v>
          </cell>
          <cell r="B744" t="str">
            <v>MANTO FIBERGLASS 600 XT</v>
          </cell>
          <cell r="C744" t="str">
            <v>M²</v>
          </cell>
          <cell r="D744">
            <v>11500</v>
          </cell>
          <cell r="E744">
            <v>690</v>
          </cell>
        </row>
        <row r="745">
          <cell r="A745">
            <v>0</v>
          </cell>
          <cell r="B745" t="str">
            <v>CONCRETO DE 2500 PSI</v>
          </cell>
          <cell r="C745" t="str">
            <v>M³</v>
          </cell>
          <cell r="D745">
            <v>285301</v>
          </cell>
          <cell r="E745">
            <v>17118.059999999998</v>
          </cell>
        </row>
        <row r="746">
          <cell r="A746">
            <v>0</v>
          </cell>
          <cell r="B746" t="str">
            <v>ENSAYO DE LABORATORIO</v>
          </cell>
          <cell r="C746" t="str">
            <v>M³</v>
          </cell>
          <cell r="D746">
            <v>5000</v>
          </cell>
          <cell r="E746">
            <v>300</v>
          </cell>
        </row>
        <row r="747">
          <cell r="A747">
            <v>0</v>
          </cell>
          <cell r="B747" t="str">
            <v>TUBERIA PVC 3" SANITARIA</v>
          </cell>
          <cell r="C747" t="str">
            <v>ML</v>
          </cell>
          <cell r="D747">
            <v>4850</v>
          </cell>
          <cell r="E747">
            <v>291</v>
          </cell>
        </row>
        <row r="748">
          <cell r="A748">
            <v>0</v>
          </cell>
          <cell r="B748" t="str">
            <v>CODO 3"X90 CXC SANITARIO</v>
          </cell>
          <cell r="C748" t="str">
            <v>Und</v>
          </cell>
          <cell r="D748">
            <v>2450</v>
          </cell>
          <cell r="E748">
            <v>147</v>
          </cell>
        </row>
        <row r="749">
          <cell r="A749">
            <v>0</v>
          </cell>
          <cell r="B749" t="str">
            <v>CODO 4"X90 CXC SANITARIO</v>
          </cell>
          <cell r="C749" t="str">
            <v>Und</v>
          </cell>
          <cell r="D749">
            <v>4200</v>
          </cell>
          <cell r="E749">
            <v>252</v>
          </cell>
        </row>
        <row r="750">
          <cell r="A750">
            <v>0</v>
          </cell>
          <cell r="B750" t="str">
            <v xml:space="preserve">LIMPIADOR PVC </v>
          </cell>
          <cell r="C750" t="str">
            <v>Und</v>
          </cell>
          <cell r="D750">
            <v>12500</v>
          </cell>
          <cell r="E750">
            <v>750</v>
          </cell>
        </row>
        <row r="751">
          <cell r="A751">
            <v>0</v>
          </cell>
          <cell r="B751" t="str">
            <v>SOLDADURA PVC (1/4 GALON)</v>
          </cell>
          <cell r="C751" t="str">
            <v>Und</v>
          </cell>
          <cell r="D751">
            <v>39900</v>
          </cell>
          <cell r="E751">
            <v>2394</v>
          </cell>
        </row>
        <row r="752">
          <cell r="A752">
            <v>0</v>
          </cell>
          <cell r="B752" t="str">
            <v>TUBERIA PVC 4" SANITARIA</v>
          </cell>
          <cell r="C752" t="str">
            <v>ML</v>
          </cell>
          <cell r="D752">
            <v>10300</v>
          </cell>
          <cell r="E752">
            <v>618</v>
          </cell>
        </row>
        <row r="753">
          <cell r="A753">
            <v>0</v>
          </cell>
          <cell r="B753" t="str">
            <v xml:space="preserve">Arena </v>
          </cell>
          <cell r="C753" t="str">
            <v>M3</v>
          </cell>
          <cell r="D753">
            <v>35000</v>
          </cell>
          <cell r="E753">
            <v>2100</v>
          </cell>
        </row>
        <row r="754">
          <cell r="A754">
            <v>0</v>
          </cell>
          <cell r="B754" t="str">
            <v>Gravilla</v>
          </cell>
          <cell r="C754" t="str">
            <v>M3</v>
          </cell>
          <cell r="D754">
            <v>40000</v>
          </cell>
          <cell r="E754">
            <v>2400</v>
          </cell>
        </row>
        <row r="755">
          <cell r="A755">
            <v>0</v>
          </cell>
          <cell r="B755" t="str">
            <v>Varilla de 1/2"</v>
          </cell>
          <cell r="C755" t="str">
            <v>ML</v>
          </cell>
          <cell r="D755">
            <v>1900</v>
          </cell>
          <cell r="E755">
            <v>114</v>
          </cell>
        </row>
        <row r="756">
          <cell r="A756">
            <v>0</v>
          </cell>
          <cell r="B756" t="str">
            <v>Platina 11/2" x 3/16</v>
          </cell>
          <cell r="C756" t="str">
            <v>ML</v>
          </cell>
          <cell r="D756">
            <v>3600</v>
          </cell>
          <cell r="E756">
            <v>216</v>
          </cell>
        </row>
        <row r="757">
          <cell r="A757">
            <v>0</v>
          </cell>
          <cell r="B757" t="str">
            <v>Angulo de 2 1/2" x 1/4</v>
          </cell>
          <cell r="C757" t="str">
            <v>ML</v>
          </cell>
          <cell r="D757">
            <v>13300</v>
          </cell>
          <cell r="E757">
            <v>798</v>
          </cell>
        </row>
        <row r="758">
          <cell r="A758">
            <v>0</v>
          </cell>
          <cell r="B758" t="str">
            <v>Angulo de 11/2" x 3/16</v>
          </cell>
          <cell r="C758" t="str">
            <v>ML</v>
          </cell>
          <cell r="D758">
            <v>6400</v>
          </cell>
          <cell r="E758">
            <v>384</v>
          </cell>
        </row>
        <row r="759">
          <cell r="A759">
            <v>0</v>
          </cell>
          <cell r="B759" t="str">
            <v>Varilla de 5/8" Corrugada</v>
          </cell>
          <cell r="C759" t="str">
            <v>ML</v>
          </cell>
          <cell r="D759">
            <v>3300</v>
          </cell>
          <cell r="E759">
            <v>198</v>
          </cell>
        </row>
        <row r="760">
          <cell r="A760">
            <v>0</v>
          </cell>
          <cell r="B760" t="str">
            <v>Corredera</v>
          </cell>
          <cell r="C760" t="str">
            <v>UN</v>
          </cell>
          <cell r="D760">
            <v>1200</v>
          </cell>
          <cell r="E760">
            <v>72</v>
          </cell>
        </row>
        <row r="761">
          <cell r="A761">
            <v>0</v>
          </cell>
          <cell r="B761" t="str">
            <v>Chapa marca Vera sencilla</v>
          </cell>
          <cell r="C761" t="str">
            <v>UN</v>
          </cell>
          <cell r="D761">
            <v>25000</v>
          </cell>
          <cell r="E761">
            <v>1500</v>
          </cell>
        </row>
        <row r="762">
          <cell r="A762">
            <v>0</v>
          </cell>
          <cell r="B762" t="str">
            <v>Corredera</v>
          </cell>
          <cell r="C762" t="str">
            <v>UN</v>
          </cell>
          <cell r="D762">
            <v>2500</v>
          </cell>
          <cell r="E762">
            <v>150</v>
          </cell>
        </row>
        <row r="763">
          <cell r="A763">
            <v>0</v>
          </cell>
          <cell r="B763" t="str">
            <v>Angulo de 11/2"x1/8"</v>
          </cell>
          <cell r="C763" t="str">
            <v>ML</v>
          </cell>
          <cell r="D763">
            <v>6500</v>
          </cell>
          <cell r="E763">
            <v>390</v>
          </cell>
        </row>
        <row r="764">
          <cell r="A764">
            <v>0</v>
          </cell>
          <cell r="B764" t="str">
            <v>Correa tipo canal</v>
          </cell>
          <cell r="C764" t="str">
            <v>ML</v>
          </cell>
          <cell r="D764">
            <v>6600</v>
          </cell>
          <cell r="E764">
            <v>396</v>
          </cell>
        </row>
        <row r="765">
          <cell r="A765">
            <v>0</v>
          </cell>
          <cell r="B765" t="str">
            <v>Perno de 3/4"</v>
          </cell>
          <cell r="C765" t="str">
            <v>UN</v>
          </cell>
          <cell r="D765">
            <v>1500</v>
          </cell>
          <cell r="E765">
            <v>90</v>
          </cell>
        </row>
        <row r="766">
          <cell r="A766">
            <v>0</v>
          </cell>
          <cell r="B766" t="str">
            <v>Malla eslabonada de 2x2 cal 10</v>
          </cell>
          <cell r="C766" t="str">
            <v>M2</v>
          </cell>
          <cell r="D766">
            <v>10000</v>
          </cell>
          <cell r="E766">
            <v>600</v>
          </cell>
        </row>
        <row r="767">
          <cell r="A767">
            <v>0</v>
          </cell>
          <cell r="B767" t="str">
            <v>Tubo galvanizado de 2"</v>
          </cell>
          <cell r="C767" t="str">
            <v>ML</v>
          </cell>
          <cell r="D767">
            <v>8000</v>
          </cell>
          <cell r="E767">
            <v>480</v>
          </cell>
        </row>
        <row r="768">
          <cell r="A768">
            <v>0</v>
          </cell>
          <cell r="B768" t="str">
            <v>Angulo de 1"x1/8"</v>
          </cell>
          <cell r="C768" t="str">
            <v>ML</v>
          </cell>
          <cell r="D768">
            <v>2000</v>
          </cell>
          <cell r="E768">
            <v>120</v>
          </cell>
        </row>
        <row r="769">
          <cell r="A769">
            <v>0</v>
          </cell>
          <cell r="B769" t="str">
            <v>Platina de 1/2"x1/8"</v>
          </cell>
          <cell r="C769" t="str">
            <v>ML</v>
          </cell>
          <cell r="D769">
            <v>1300</v>
          </cell>
          <cell r="E769">
            <v>78</v>
          </cell>
        </row>
        <row r="770">
          <cell r="A770">
            <v>0</v>
          </cell>
          <cell r="B770" t="str">
            <v>Ducha sencilla</v>
          </cell>
          <cell r="C770" t="str">
            <v>UND</v>
          </cell>
          <cell r="D770">
            <v>30900</v>
          </cell>
          <cell r="E770">
            <v>1854</v>
          </cell>
        </row>
        <row r="771">
          <cell r="A771">
            <v>0</v>
          </cell>
          <cell r="B771" t="str">
            <v>Cinta teflon</v>
          </cell>
          <cell r="C771" t="str">
            <v>UND</v>
          </cell>
          <cell r="D771">
            <v>800</v>
          </cell>
          <cell r="E771">
            <v>48</v>
          </cell>
        </row>
        <row r="772">
          <cell r="A772">
            <v>0</v>
          </cell>
          <cell r="B772" t="str">
            <v>NIPLE 1/2" X 1/2" H.G.</v>
          </cell>
          <cell r="C772" t="str">
            <v>UND</v>
          </cell>
          <cell r="D772">
            <v>1190</v>
          </cell>
          <cell r="E772">
            <v>71.399999999999991</v>
          </cell>
        </row>
        <row r="773">
          <cell r="A773">
            <v>0</v>
          </cell>
          <cell r="D773">
            <v>0</v>
          </cell>
          <cell r="E773">
            <v>0</v>
          </cell>
        </row>
        <row r="774">
          <cell r="A774">
            <v>0</v>
          </cell>
          <cell r="D774">
            <v>0</v>
          </cell>
          <cell r="E774">
            <v>0</v>
          </cell>
        </row>
        <row r="775">
          <cell r="A775">
            <v>0</v>
          </cell>
          <cell r="B775" t="str">
            <v>Juego de incrustaciones en porcelana</v>
          </cell>
          <cell r="C775" t="str">
            <v>Gl</v>
          </cell>
          <cell r="D775">
            <v>59300</v>
          </cell>
          <cell r="E775">
            <v>0</v>
          </cell>
        </row>
        <row r="776">
          <cell r="A776">
            <v>0</v>
          </cell>
          <cell r="B776" t="str">
            <v>Lamina en dray-wall</v>
          </cell>
          <cell r="C776" t="str">
            <v>M2</v>
          </cell>
          <cell r="D776">
            <v>29401.59</v>
          </cell>
          <cell r="E776">
            <v>41162.225999999995</v>
          </cell>
        </row>
        <row r="777">
          <cell r="A777">
            <v>0</v>
          </cell>
          <cell r="D777">
            <v>0</v>
          </cell>
          <cell r="E777">
            <v>0</v>
          </cell>
        </row>
        <row r="778">
          <cell r="A778">
            <v>0</v>
          </cell>
          <cell r="D778">
            <v>0</v>
          </cell>
          <cell r="E778">
            <v>0</v>
          </cell>
        </row>
        <row r="779">
          <cell r="A779">
            <v>0</v>
          </cell>
          <cell r="D779">
            <v>0</v>
          </cell>
          <cell r="E779">
            <v>0</v>
          </cell>
        </row>
        <row r="780">
          <cell r="A780">
            <v>0</v>
          </cell>
          <cell r="D780">
            <v>0</v>
          </cell>
          <cell r="E780">
            <v>0</v>
          </cell>
        </row>
        <row r="781">
          <cell r="A781">
            <v>0</v>
          </cell>
          <cell r="D781">
            <v>0</v>
          </cell>
          <cell r="E781">
            <v>0</v>
          </cell>
        </row>
        <row r="782">
          <cell r="A782">
            <v>0</v>
          </cell>
          <cell r="D782">
            <v>0</v>
          </cell>
          <cell r="E782">
            <v>0</v>
          </cell>
        </row>
        <row r="783">
          <cell r="A783">
            <v>0</v>
          </cell>
          <cell r="D783">
            <v>0</v>
          </cell>
          <cell r="E783">
            <v>0</v>
          </cell>
        </row>
        <row r="784">
          <cell r="A784">
            <v>0</v>
          </cell>
          <cell r="D784">
            <v>0</v>
          </cell>
          <cell r="E784">
            <v>0</v>
          </cell>
        </row>
        <row r="785">
          <cell r="A785">
            <v>0</v>
          </cell>
          <cell r="D785">
            <v>0</v>
          </cell>
          <cell r="E785">
            <v>0</v>
          </cell>
        </row>
        <row r="786">
          <cell r="A786">
            <v>0</v>
          </cell>
          <cell r="D786">
            <v>0</v>
          </cell>
          <cell r="E786">
            <v>0</v>
          </cell>
        </row>
        <row r="787">
          <cell r="A787">
            <v>0</v>
          </cell>
          <cell r="D787">
            <v>0</v>
          </cell>
          <cell r="E787">
            <v>0</v>
          </cell>
        </row>
        <row r="788">
          <cell r="A788">
            <v>0</v>
          </cell>
          <cell r="D788">
            <v>0</v>
          </cell>
          <cell r="E788">
            <v>0</v>
          </cell>
        </row>
        <row r="789">
          <cell r="A789">
            <v>0</v>
          </cell>
          <cell r="D789">
            <v>0</v>
          </cell>
          <cell r="E789">
            <v>0</v>
          </cell>
        </row>
        <row r="790">
          <cell r="A790">
            <v>0</v>
          </cell>
          <cell r="D790">
            <v>0</v>
          </cell>
          <cell r="E790">
            <v>0</v>
          </cell>
        </row>
        <row r="791">
          <cell r="A791">
            <v>0</v>
          </cell>
          <cell r="D791">
            <v>0</v>
          </cell>
          <cell r="E791">
            <v>0</v>
          </cell>
        </row>
        <row r="792">
          <cell r="A792">
            <v>0</v>
          </cell>
          <cell r="D792">
            <v>0</v>
          </cell>
          <cell r="E792">
            <v>0</v>
          </cell>
        </row>
        <row r="793">
          <cell r="A793">
            <v>0</v>
          </cell>
          <cell r="D793">
            <v>0</v>
          </cell>
          <cell r="E793">
            <v>0</v>
          </cell>
        </row>
        <row r="794">
          <cell r="A794">
            <v>0</v>
          </cell>
          <cell r="D794">
            <v>0</v>
          </cell>
          <cell r="E794">
            <v>0</v>
          </cell>
        </row>
        <row r="795">
          <cell r="A795">
            <v>0</v>
          </cell>
          <cell r="D795">
            <v>0</v>
          </cell>
          <cell r="E795">
            <v>0</v>
          </cell>
        </row>
        <row r="796">
          <cell r="A796">
            <v>0</v>
          </cell>
          <cell r="D796">
            <v>0</v>
          </cell>
          <cell r="E796">
            <v>0</v>
          </cell>
        </row>
        <row r="797">
          <cell r="A797">
            <v>0</v>
          </cell>
          <cell r="D797">
            <v>0</v>
          </cell>
          <cell r="E797">
            <v>0</v>
          </cell>
        </row>
        <row r="798">
          <cell r="A798">
            <v>0</v>
          </cell>
          <cell r="D798">
            <v>0</v>
          </cell>
          <cell r="E798">
            <v>0</v>
          </cell>
        </row>
        <row r="799">
          <cell r="A799">
            <v>0</v>
          </cell>
          <cell r="D799">
            <v>0</v>
          </cell>
          <cell r="E799">
            <v>0</v>
          </cell>
        </row>
        <row r="800">
          <cell r="A800">
            <v>0</v>
          </cell>
          <cell r="D800">
            <v>0</v>
          </cell>
          <cell r="E800">
            <v>0</v>
          </cell>
        </row>
        <row r="801">
          <cell r="A801">
            <v>0</v>
          </cell>
          <cell r="D801">
            <v>0</v>
          </cell>
          <cell r="E801">
            <v>0</v>
          </cell>
        </row>
        <row r="802">
          <cell r="A802">
            <v>0</v>
          </cell>
          <cell r="D802">
            <v>0</v>
          </cell>
          <cell r="E802">
            <v>0</v>
          </cell>
        </row>
        <row r="803">
          <cell r="A803">
            <v>0</v>
          </cell>
          <cell r="D803">
            <v>0</v>
          </cell>
          <cell r="E803">
            <v>0</v>
          </cell>
        </row>
        <row r="804">
          <cell r="A804">
            <v>0</v>
          </cell>
          <cell r="D804">
            <v>0</v>
          </cell>
          <cell r="E804">
            <v>0</v>
          </cell>
        </row>
        <row r="805">
          <cell r="A805">
            <v>0</v>
          </cell>
          <cell r="D805">
            <v>0</v>
          </cell>
          <cell r="E805">
            <v>0</v>
          </cell>
        </row>
        <row r="806">
          <cell r="A806">
            <v>0</v>
          </cell>
          <cell r="D806">
            <v>0</v>
          </cell>
          <cell r="E806">
            <v>0</v>
          </cell>
        </row>
        <row r="807">
          <cell r="A807">
            <v>0</v>
          </cell>
          <cell r="D807">
            <v>0</v>
          </cell>
          <cell r="E807">
            <v>0</v>
          </cell>
        </row>
        <row r="808">
          <cell r="A808">
            <v>0</v>
          </cell>
          <cell r="D808">
            <v>0</v>
          </cell>
          <cell r="E808">
            <v>0</v>
          </cell>
        </row>
        <row r="809">
          <cell r="A809">
            <v>0</v>
          </cell>
          <cell r="D809">
            <v>0</v>
          </cell>
          <cell r="E809">
            <v>0</v>
          </cell>
        </row>
        <row r="810">
          <cell r="A810">
            <v>0</v>
          </cell>
          <cell r="D810">
            <v>0</v>
          </cell>
          <cell r="E810">
            <v>0</v>
          </cell>
        </row>
        <row r="811">
          <cell r="A811">
            <v>0</v>
          </cell>
          <cell r="D811">
            <v>0</v>
          </cell>
          <cell r="E8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5 (2)"/>
      <sheetName val="PRESUP "/>
      <sheetName val="MODELO APU"/>
      <sheetName val="PRECIOS"/>
      <sheetName val="PRESUPUESTO"/>
      <sheetName val="CANTIDADES"/>
      <sheetName val="APB6"/>
      <sheetName val="APB8"/>
      <sheetName val="3001"/>
      <sheetName val="3002"/>
      <sheetName val="3003"/>
      <sheetName val="3004"/>
      <sheetName val="3005"/>
      <sheetName val="APB7"/>
      <sheetName val="4001"/>
      <sheetName val="4002"/>
      <sheetName val="4003"/>
      <sheetName val="4004"/>
      <sheetName val="4005"/>
      <sheetName val="4006"/>
      <sheetName val="4007"/>
      <sheetName val="4008"/>
      <sheetName val="5001"/>
      <sheetName val="5002"/>
      <sheetName val="5003"/>
      <sheetName val="6001"/>
      <sheetName val="6002"/>
      <sheetName val="6003"/>
      <sheetName val="6004"/>
      <sheetName val="6005"/>
      <sheetName val="6006"/>
      <sheetName val="6007"/>
      <sheetName val="6008"/>
      <sheetName val="6009"/>
      <sheetName val="6010"/>
    </sheetNames>
    <sheetDataSet>
      <sheetData sheetId="0" refreshError="1"/>
      <sheetData sheetId="1"/>
      <sheetData sheetId="2" refreshError="1"/>
      <sheetData sheetId="3">
        <row r="1">
          <cell r="A1" t="str">
            <v>REF.</v>
          </cell>
          <cell r="B1" t="str">
            <v>MATERIAL PLAYA</v>
          </cell>
          <cell r="C1" t="str">
            <v>UNIDAD</v>
          </cell>
          <cell r="D1" t="str">
            <v>PRECIO</v>
          </cell>
          <cell r="E1" t="str">
            <v>TRANSPORTE</v>
          </cell>
        </row>
        <row r="2">
          <cell r="A2">
            <v>1</v>
          </cell>
          <cell r="B2" t="str">
            <v>Abono agricola</v>
          </cell>
          <cell r="C2" t="str">
            <v>KG</v>
          </cell>
          <cell r="D2">
            <v>2500</v>
          </cell>
          <cell r="E2">
            <v>50</v>
          </cell>
        </row>
        <row r="3">
          <cell r="A3">
            <v>2</v>
          </cell>
          <cell r="B3" t="str">
            <v>Arena fina</v>
          </cell>
          <cell r="C3" t="str">
            <v>M3</v>
          </cell>
          <cell r="D3">
            <v>30000</v>
          </cell>
          <cell r="E3">
            <v>600</v>
          </cell>
        </row>
        <row r="4">
          <cell r="A4">
            <v>3</v>
          </cell>
          <cell r="B4" t="str">
            <v>Arena para concreto</v>
          </cell>
          <cell r="C4" t="str">
            <v>M3</v>
          </cell>
          <cell r="D4">
            <v>30000</v>
          </cell>
          <cell r="E4">
            <v>600</v>
          </cell>
        </row>
        <row r="5">
          <cell r="A5">
            <v>4</v>
          </cell>
          <cell r="B5" t="str">
            <v>Base granular (debe cumplir con especificaciòn Art.330/02 INVIAS,e=0.2 mts</v>
          </cell>
          <cell r="C5" t="str">
            <v>M3</v>
          </cell>
          <cell r="D5">
            <v>29000</v>
          </cell>
          <cell r="E5">
            <v>580</v>
          </cell>
        </row>
        <row r="6">
          <cell r="A6">
            <v>5</v>
          </cell>
          <cell r="B6" t="str">
            <v>Grama</v>
          </cell>
          <cell r="C6" t="str">
            <v>M2</v>
          </cell>
          <cell r="D6">
            <v>2000</v>
          </cell>
          <cell r="E6">
            <v>40</v>
          </cell>
        </row>
        <row r="7">
          <cell r="A7">
            <v>6</v>
          </cell>
          <cell r="B7" t="str">
            <v>GRANITO #2</v>
          </cell>
          <cell r="C7" t="str">
            <v>BT</v>
          </cell>
          <cell r="D7">
            <v>7000</v>
          </cell>
          <cell r="E7">
            <v>140</v>
          </cell>
        </row>
        <row r="8">
          <cell r="A8">
            <v>7</v>
          </cell>
          <cell r="B8" t="str">
            <v>Gravilla de 3/4" a 1"</v>
          </cell>
          <cell r="C8" t="str">
            <v>M3</v>
          </cell>
          <cell r="D8">
            <v>55000</v>
          </cell>
          <cell r="E8">
            <v>1100</v>
          </cell>
        </row>
        <row r="9">
          <cell r="A9">
            <v>8</v>
          </cell>
          <cell r="B9" t="str">
            <v>Guadua</v>
          </cell>
          <cell r="C9" t="str">
            <v>ML</v>
          </cell>
          <cell r="D9">
            <v>1500</v>
          </cell>
          <cell r="E9">
            <v>30</v>
          </cell>
        </row>
        <row r="10">
          <cell r="A10">
            <v>9</v>
          </cell>
          <cell r="B10" t="str">
            <v>Recebo</v>
          </cell>
          <cell r="C10" t="str">
            <v>M3</v>
          </cell>
          <cell r="D10">
            <v>19000</v>
          </cell>
          <cell r="E10">
            <v>380</v>
          </cell>
        </row>
        <row r="11">
          <cell r="A11">
            <v>10</v>
          </cell>
          <cell r="B11" t="str">
            <v>Sub - base granular para via</v>
          </cell>
          <cell r="C11" t="str">
            <v>M3</v>
          </cell>
          <cell r="D11">
            <v>12500</v>
          </cell>
          <cell r="E11">
            <v>250</v>
          </cell>
        </row>
        <row r="12">
          <cell r="A12">
            <v>11</v>
          </cell>
          <cell r="B12" t="str">
            <v>Tierra negra</v>
          </cell>
          <cell r="C12" t="str">
            <v>M3</v>
          </cell>
          <cell r="D12">
            <v>80000</v>
          </cell>
          <cell r="E12">
            <v>1600</v>
          </cell>
        </row>
        <row r="13">
          <cell r="A13">
            <v>12</v>
          </cell>
          <cell r="B13" t="str">
            <v>Triturado</v>
          </cell>
          <cell r="C13" t="str">
            <v>M3</v>
          </cell>
          <cell r="D13">
            <v>50000</v>
          </cell>
          <cell r="E13">
            <v>1000</v>
          </cell>
        </row>
        <row r="14">
          <cell r="A14">
            <v>13</v>
          </cell>
          <cell r="B14" t="str">
            <v>Piedra media zonga</v>
          </cell>
          <cell r="C14" t="str">
            <v>M3</v>
          </cell>
          <cell r="D14">
            <v>40000</v>
          </cell>
          <cell r="E14">
            <v>800</v>
          </cell>
        </row>
        <row r="15">
          <cell r="A15">
            <v>14</v>
          </cell>
          <cell r="B15" t="str">
            <v>Arbol nativo, h &gt; 1,50 mts.</v>
          </cell>
          <cell r="C15" t="str">
            <v>UN</v>
          </cell>
          <cell r="D15">
            <v>20000</v>
          </cell>
          <cell r="E15">
            <v>400</v>
          </cell>
        </row>
        <row r="16">
          <cell r="A16">
            <v>15</v>
          </cell>
          <cell r="B16" t="str">
            <v>Material granular</v>
          </cell>
          <cell r="C16" t="str">
            <v>M3</v>
          </cell>
          <cell r="E16">
            <v>0</v>
          </cell>
        </row>
        <row r="17">
          <cell r="A17">
            <v>16</v>
          </cell>
          <cell r="B17" t="str">
            <v xml:space="preserve">Sub - base granular </v>
          </cell>
          <cell r="C17" t="str">
            <v>M3</v>
          </cell>
          <cell r="D17">
            <v>22000</v>
          </cell>
          <cell r="E17">
            <v>440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35000</v>
          </cell>
          <cell r="E25">
            <v>700</v>
          </cell>
        </row>
        <row r="26">
          <cell r="A26">
            <v>22</v>
          </cell>
          <cell r="B26" t="str">
            <v>Adoquin en concreto, tipo  PEATONAL, en concreto, de 0,20 x 0,10 mts., e= 0,06 mts.,  COLOR GRIS</v>
          </cell>
          <cell r="C26" t="str">
            <v>M2</v>
          </cell>
          <cell r="D26">
            <v>26500</v>
          </cell>
          <cell r="E26">
            <v>530</v>
          </cell>
        </row>
        <row r="27">
          <cell r="A27">
            <v>23</v>
          </cell>
          <cell r="B27" t="str">
            <v>Adoquin en concreto, tipo VEHICULAR ,  de 0,20 x 0,10 mts., e= 0,08 mts.,  COLOR NEGRO</v>
          </cell>
          <cell r="C27" t="str">
            <v>M2</v>
          </cell>
          <cell r="D27">
            <v>38000</v>
          </cell>
          <cell r="E27">
            <v>760</v>
          </cell>
        </row>
        <row r="28">
          <cell r="A28">
            <v>24</v>
          </cell>
          <cell r="B28" t="str">
            <v>Adoquin en concreto, tipo VEHICULAR ,  de 0,20 x 0,10 mts., e= 0,08 mts.,  COLOR OCRE</v>
          </cell>
          <cell r="C28" t="str">
            <v>M2</v>
          </cell>
          <cell r="D28">
            <v>44678</v>
          </cell>
          <cell r="E28">
            <v>893.56000000000006</v>
          </cell>
        </row>
        <row r="29">
          <cell r="A29">
            <v>25</v>
          </cell>
          <cell r="B29" t="str">
            <v>Adoquin en concreto, tipo VEHICULAR,  de 0,20 x 0,10 mts., e= 0,08 mts.,  COLOR GRIS</v>
          </cell>
          <cell r="C29" t="str">
            <v>M2</v>
          </cell>
          <cell r="D29">
            <v>29958</v>
          </cell>
          <cell r="E29">
            <v>599.16</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600</v>
          </cell>
        </row>
        <row r="32">
          <cell r="A32">
            <v>28</v>
          </cell>
          <cell r="B32" t="str">
            <v>Bordillos en concreto,  prefabricado sec.,10x,25x,80</v>
          </cell>
          <cell r="C32" t="str">
            <v>UN</v>
          </cell>
          <cell r="D32">
            <v>7000</v>
          </cell>
          <cell r="E32">
            <v>140</v>
          </cell>
        </row>
        <row r="33">
          <cell r="A33">
            <v>29</v>
          </cell>
          <cell r="B33" t="str">
            <v>Cemento Blanco</v>
          </cell>
          <cell r="C33" t="str">
            <v>KG</v>
          </cell>
          <cell r="D33">
            <v>760</v>
          </cell>
          <cell r="E33">
            <v>15.200000000000001</v>
          </cell>
        </row>
        <row r="34">
          <cell r="A34">
            <v>30</v>
          </cell>
          <cell r="B34" t="str">
            <v>Cemento gris</v>
          </cell>
          <cell r="C34" t="str">
            <v>KG</v>
          </cell>
          <cell r="D34">
            <v>430</v>
          </cell>
          <cell r="E34">
            <v>8.6</v>
          </cell>
        </row>
        <row r="35">
          <cell r="E35">
            <v>0</v>
          </cell>
        </row>
        <row r="36">
          <cell r="A36">
            <v>31</v>
          </cell>
          <cell r="B36" t="str">
            <v>Loseta prefabricada en concreto,  e = 0,06 mts de 0,40 x 0,40 mts. Color Gris a Rayas</v>
          </cell>
          <cell r="C36" t="str">
            <v>M2</v>
          </cell>
          <cell r="D36">
            <v>30000</v>
          </cell>
          <cell r="E36">
            <v>600</v>
          </cell>
        </row>
        <row r="37">
          <cell r="A37">
            <v>32</v>
          </cell>
          <cell r="B37" t="str">
            <v>Loseta prefabricada en concreto,  e = 0,06 mts de 0,40 x 0,40 mts. Color ROJO A RAYAS</v>
          </cell>
          <cell r="C37" t="str">
            <v>M2</v>
          </cell>
          <cell r="D37">
            <v>35000</v>
          </cell>
          <cell r="E37">
            <v>700</v>
          </cell>
        </row>
        <row r="38">
          <cell r="A38">
            <v>33</v>
          </cell>
          <cell r="B38" t="str">
            <v>Loseta prefabricada en concreto,  e = 0,06 mts de 0,40 x 0,40 mts.COLOR GRIS - TOPEROL</v>
          </cell>
          <cell r="C38" t="str">
            <v>M2</v>
          </cell>
          <cell r="D38">
            <v>30000</v>
          </cell>
          <cell r="E38">
            <v>600</v>
          </cell>
        </row>
        <row r="39">
          <cell r="A39">
            <v>34</v>
          </cell>
          <cell r="B39" t="str">
            <v>Loseta prefabricada en concreto,  e = 0,06 mts de 0,40 x 0,40 mts.COLOR GRIS A RAYAS</v>
          </cell>
          <cell r="C39" t="str">
            <v>M2</v>
          </cell>
          <cell r="D39">
            <v>30000</v>
          </cell>
          <cell r="E39">
            <v>600</v>
          </cell>
        </row>
        <row r="40">
          <cell r="A40">
            <v>35</v>
          </cell>
          <cell r="B40" t="str">
            <v>Loseta prefabricada en concreto,  e = 0,06 mts de 0,40 x 0,40 mts.COLOR NEGRO A RAYAS</v>
          </cell>
          <cell r="C40" t="str">
            <v>M2</v>
          </cell>
          <cell r="D40">
            <v>30000</v>
          </cell>
          <cell r="E40">
            <v>600</v>
          </cell>
        </row>
        <row r="41">
          <cell r="A41">
            <v>36</v>
          </cell>
          <cell r="B41" t="str">
            <v>Loseta prefabricada en concreto,  e = 0,06 mts de 0,40 x 0,40 mts.COLOR AZUL A RAYAS</v>
          </cell>
          <cell r="C41" t="str">
            <v>M2</v>
          </cell>
          <cell r="D41">
            <v>44500</v>
          </cell>
          <cell r="E41">
            <v>890</v>
          </cell>
        </row>
        <row r="42">
          <cell r="A42">
            <v>37</v>
          </cell>
          <cell r="B42" t="str">
            <v>Loseta prefabricada en concreto,  e = 0,06 mts de 0,40 x 0,40 mts.COLOR OCRE a Rayas.</v>
          </cell>
          <cell r="C42" t="str">
            <v>M2</v>
          </cell>
          <cell r="D42">
            <v>36500</v>
          </cell>
          <cell r="E42">
            <v>730</v>
          </cell>
        </row>
        <row r="43">
          <cell r="A43">
            <v>38</v>
          </cell>
          <cell r="B43" t="str">
            <v>Loseta prefabricada en concreto,  e = 0,06 mts de 0,40 x 0,40 mts.COLOR VERDE A RAYAS</v>
          </cell>
          <cell r="C43" t="str">
            <v>M2</v>
          </cell>
          <cell r="D43">
            <v>40000</v>
          </cell>
          <cell r="E43">
            <v>800</v>
          </cell>
        </row>
        <row r="44">
          <cell r="A44">
            <v>39</v>
          </cell>
          <cell r="B44" t="str">
            <v>Sardinel prefabricado en concreto de 1,00 x 0,17 x 0,45 mts. Redondo</v>
          </cell>
          <cell r="C44" t="str">
            <v>UN</v>
          </cell>
          <cell r="D44">
            <v>13000</v>
          </cell>
          <cell r="E44">
            <v>260</v>
          </cell>
        </row>
        <row r="45">
          <cell r="A45">
            <v>40</v>
          </cell>
          <cell r="B45" t="str">
            <v xml:space="preserve">Pegacol </v>
          </cell>
          <cell r="C45" t="str">
            <v>KG</v>
          </cell>
          <cell r="D45">
            <v>550</v>
          </cell>
          <cell r="E45">
            <v>11</v>
          </cell>
        </row>
        <row r="46">
          <cell r="A46">
            <v>41</v>
          </cell>
          <cell r="B46" t="str">
            <v>FLEXA NYCON</v>
          </cell>
          <cell r="C46" t="str">
            <v>BOL</v>
          </cell>
          <cell r="D46">
            <v>25000</v>
          </cell>
          <cell r="E46">
            <v>500</v>
          </cell>
        </row>
        <row r="47">
          <cell r="A47">
            <v>42</v>
          </cell>
          <cell r="B47" t="str">
            <v>Cañuelas prefabricadas</v>
          </cell>
          <cell r="C47" t="str">
            <v>UN</v>
          </cell>
          <cell r="D47">
            <v>15000</v>
          </cell>
          <cell r="E47">
            <v>300</v>
          </cell>
        </row>
        <row r="48">
          <cell r="A48">
            <v>43</v>
          </cell>
          <cell r="B48" t="str">
            <v>FLEXTHANE-200</v>
          </cell>
          <cell r="C48" t="str">
            <v>UN</v>
          </cell>
          <cell r="D48">
            <v>1000</v>
          </cell>
          <cell r="E48">
            <v>20</v>
          </cell>
        </row>
        <row r="49">
          <cell r="A49">
            <v>44</v>
          </cell>
          <cell r="B49" t="str">
            <v>FLEXABACKET ROOD 1/4"</v>
          </cell>
          <cell r="C49" t="str">
            <v>ML</v>
          </cell>
          <cell r="D49">
            <v>500</v>
          </cell>
          <cell r="E49">
            <v>10</v>
          </cell>
        </row>
        <row r="50">
          <cell r="A50">
            <v>45</v>
          </cell>
          <cell r="E50">
            <v>0</v>
          </cell>
        </row>
        <row r="51">
          <cell r="A51">
            <v>46</v>
          </cell>
          <cell r="E51">
            <v>0</v>
          </cell>
        </row>
        <row r="52">
          <cell r="A52">
            <v>47</v>
          </cell>
          <cell r="E52">
            <v>0</v>
          </cell>
        </row>
        <row r="53">
          <cell r="A53">
            <v>48</v>
          </cell>
          <cell r="E53">
            <v>0</v>
          </cell>
        </row>
        <row r="54">
          <cell r="A54">
            <v>49</v>
          </cell>
          <cell r="E54">
            <v>0</v>
          </cell>
        </row>
        <row r="55">
          <cell r="A55">
            <v>50</v>
          </cell>
          <cell r="E55">
            <v>0</v>
          </cell>
        </row>
        <row r="56">
          <cell r="A56">
            <v>51</v>
          </cell>
          <cell r="E56">
            <v>0</v>
          </cell>
        </row>
        <row r="57">
          <cell r="A57">
            <v>52</v>
          </cell>
          <cell r="E57">
            <v>0</v>
          </cell>
        </row>
        <row r="58">
          <cell r="A58">
            <v>53</v>
          </cell>
          <cell r="B58" t="str">
            <v>`</v>
          </cell>
          <cell r="E58">
            <v>0</v>
          </cell>
        </row>
        <row r="59">
          <cell r="A59">
            <v>54</v>
          </cell>
          <cell r="E59">
            <v>0</v>
          </cell>
        </row>
        <row r="60">
          <cell r="A60">
            <v>55</v>
          </cell>
          <cell r="E60">
            <v>0</v>
          </cell>
        </row>
        <row r="61">
          <cell r="A61">
            <v>56</v>
          </cell>
          <cell r="E61">
            <v>0</v>
          </cell>
        </row>
        <row r="62">
          <cell r="A62">
            <v>57</v>
          </cell>
          <cell r="E62">
            <v>0</v>
          </cell>
        </row>
        <row r="63">
          <cell r="A63">
            <v>58</v>
          </cell>
          <cell r="E63">
            <v>0</v>
          </cell>
        </row>
        <row r="64">
          <cell r="A64">
            <v>59</v>
          </cell>
          <cell r="E64">
            <v>0</v>
          </cell>
        </row>
        <row r="65">
          <cell r="A65">
            <v>60</v>
          </cell>
          <cell r="E65">
            <v>0</v>
          </cell>
        </row>
        <row r="66">
          <cell r="A66">
            <v>61</v>
          </cell>
          <cell r="E66">
            <v>0</v>
          </cell>
        </row>
        <row r="67">
          <cell r="A67">
            <v>62</v>
          </cell>
          <cell r="E67">
            <v>0</v>
          </cell>
        </row>
        <row r="68">
          <cell r="A68">
            <v>63</v>
          </cell>
          <cell r="E68">
            <v>0</v>
          </cell>
        </row>
        <row r="69">
          <cell r="A69">
            <v>64</v>
          </cell>
          <cell r="E69">
            <v>0</v>
          </cell>
        </row>
        <row r="70">
          <cell r="A70">
            <v>65</v>
          </cell>
          <cell r="E70">
            <v>0</v>
          </cell>
        </row>
        <row r="71">
          <cell r="A71">
            <v>66</v>
          </cell>
          <cell r="E71">
            <v>0</v>
          </cell>
        </row>
        <row r="72">
          <cell r="A72">
            <v>67</v>
          </cell>
          <cell r="E72">
            <v>0</v>
          </cell>
        </row>
        <row r="73">
          <cell r="A73">
            <v>68</v>
          </cell>
          <cell r="E73">
            <v>0</v>
          </cell>
        </row>
        <row r="74">
          <cell r="A74">
            <v>69</v>
          </cell>
          <cell r="E74">
            <v>0</v>
          </cell>
        </row>
        <row r="75">
          <cell r="A75">
            <v>70</v>
          </cell>
          <cell r="E75">
            <v>0</v>
          </cell>
        </row>
        <row r="77">
          <cell r="A77" t="str">
            <v>REF.</v>
          </cell>
          <cell r="B77" t="str">
            <v>MATERIAL GRESS</v>
          </cell>
          <cell r="C77" t="str">
            <v>UNIDAD</v>
          </cell>
          <cell r="D77" t="str">
            <v>PRECIO</v>
          </cell>
          <cell r="E77" t="str">
            <v>TRANSPORTE</v>
          </cell>
        </row>
        <row r="79">
          <cell r="A79">
            <v>71</v>
          </cell>
          <cell r="B79" t="str">
            <v>Baldosa Duropiso Mancesa  30X30</v>
          </cell>
          <cell r="C79" t="str">
            <v>M²</v>
          </cell>
          <cell r="D79">
            <v>20500</v>
          </cell>
          <cell r="E79">
            <v>1230</v>
          </cell>
        </row>
        <row r="80">
          <cell r="A80">
            <v>72</v>
          </cell>
          <cell r="B80" t="str">
            <v xml:space="preserve">Bloque No 4 Hueco </v>
          </cell>
          <cell r="C80" t="str">
            <v>Und</v>
          </cell>
          <cell r="D80">
            <v>480</v>
          </cell>
          <cell r="E80">
            <v>28.799999999999997</v>
          </cell>
        </row>
        <row r="81">
          <cell r="A81">
            <v>73</v>
          </cell>
          <cell r="B81" t="str">
            <v>Bloque No 5 Hueco 12X20X30</v>
          </cell>
          <cell r="C81" t="str">
            <v>Und</v>
          </cell>
          <cell r="D81">
            <v>600</v>
          </cell>
          <cell r="E81">
            <v>36</v>
          </cell>
        </row>
        <row r="82">
          <cell r="A82">
            <v>74</v>
          </cell>
          <cell r="B82" t="str">
            <v>Ladrillo Tolete</v>
          </cell>
          <cell r="C82" t="str">
            <v>Und</v>
          </cell>
          <cell r="D82">
            <v>240</v>
          </cell>
          <cell r="E82">
            <v>14.399999999999999</v>
          </cell>
        </row>
        <row r="83">
          <cell r="A83">
            <v>75</v>
          </cell>
          <cell r="B83" t="str">
            <v>Tuberia de gres, D= 6"</v>
          </cell>
          <cell r="C83" t="str">
            <v>ML</v>
          </cell>
          <cell r="E83">
            <v>0</v>
          </cell>
        </row>
        <row r="84">
          <cell r="A84">
            <v>76</v>
          </cell>
          <cell r="B84" t="str">
            <v>Adoquines de arcilla   para piso, e =.06 mt ,20 mt x,10 mt, deacuerdo a la NTC 2017.</v>
          </cell>
          <cell r="C84" t="str">
            <v>ML</v>
          </cell>
          <cell r="D84">
            <v>25000</v>
          </cell>
          <cell r="E84">
            <v>1500</v>
          </cell>
        </row>
        <row r="85">
          <cell r="A85">
            <v>77</v>
          </cell>
          <cell r="B85" t="str">
            <v>Tuberia de gres, D= 8"</v>
          </cell>
          <cell r="C85" t="str">
            <v>ML</v>
          </cell>
          <cell r="D85">
            <v>13100</v>
          </cell>
          <cell r="E85">
            <v>786</v>
          </cell>
        </row>
        <row r="86">
          <cell r="A86">
            <v>78</v>
          </cell>
          <cell r="B86" t="str">
            <v xml:space="preserve">Ladrillo a la vista semiprensado por una cara </v>
          </cell>
          <cell r="C86" t="str">
            <v>Und</v>
          </cell>
          <cell r="D86">
            <v>860</v>
          </cell>
          <cell r="E86">
            <v>51.6</v>
          </cell>
        </row>
        <row r="87">
          <cell r="A87">
            <v>79</v>
          </cell>
          <cell r="B87" t="str">
            <v>Piso en gres de 0.10 x 0.20</v>
          </cell>
          <cell r="C87" t="str">
            <v>M²</v>
          </cell>
          <cell r="D87">
            <v>12500</v>
          </cell>
          <cell r="E87">
            <v>750</v>
          </cell>
        </row>
        <row r="88">
          <cell r="A88">
            <v>80</v>
          </cell>
          <cell r="B88" t="str">
            <v>Ceramica Minimal Petroleo 45x45 Alfa</v>
          </cell>
          <cell r="C88" t="str">
            <v>M²</v>
          </cell>
          <cell r="D88">
            <v>28000</v>
          </cell>
          <cell r="E88">
            <v>1680</v>
          </cell>
        </row>
        <row r="89">
          <cell r="A89">
            <v>81</v>
          </cell>
          <cell r="B89" t="str">
            <v>Ceramica  AZUL 0.20 x 0.20</v>
          </cell>
          <cell r="C89" t="str">
            <v>M²</v>
          </cell>
          <cell r="D89">
            <v>25000</v>
          </cell>
          <cell r="E89">
            <v>1500</v>
          </cell>
        </row>
        <row r="90">
          <cell r="A90">
            <v>82</v>
          </cell>
          <cell r="B90" t="str">
            <v>Ceramica  BLANCO 0.20 x 0.20</v>
          </cell>
          <cell r="C90" t="str">
            <v>M²</v>
          </cell>
          <cell r="D90">
            <v>20000</v>
          </cell>
          <cell r="E90">
            <v>1200</v>
          </cell>
        </row>
        <row r="91">
          <cell r="A91">
            <v>83</v>
          </cell>
          <cell r="B91" t="str">
            <v>Ceramica  AMARILLO 0.20 x 0.20</v>
          </cell>
          <cell r="C91" t="str">
            <v>M²</v>
          </cell>
          <cell r="D91">
            <v>25000</v>
          </cell>
          <cell r="E91">
            <v>1500</v>
          </cell>
        </row>
        <row r="92">
          <cell r="A92">
            <v>84</v>
          </cell>
          <cell r="B92" t="str">
            <v xml:space="preserve">Ladrillo a la vista semiprensado por ambas caras </v>
          </cell>
          <cell r="C92" t="str">
            <v>Und</v>
          </cell>
          <cell r="D92">
            <v>1200</v>
          </cell>
          <cell r="E92">
            <v>72</v>
          </cell>
        </row>
        <row r="93">
          <cell r="A93">
            <v>85</v>
          </cell>
          <cell r="B93" t="str">
            <v>Marmolina</v>
          </cell>
          <cell r="C93" t="str">
            <v>KG</v>
          </cell>
          <cell r="D93">
            <v>200</v>
          </cell>
          <cell r="E93">
            <v>12</v>
          </cell>
        </row>
        <row r="94">
          <cell r="A94">
            <v>86</v>
          </cell>
          <cell r="B94" t="str">
            <v>Color Mineral</v>
          </cell>
          <cell r="C94" t="str">
            <v>KG</v>
          </cell>
          <cell r="D94">
            <v>7500</v>
          </cell>
          <cell r="E94">
            <v>450</v>
          </cell>
        </row>
        <row r="95">
          <cell r="A95">
            <v>87</v>
          </cell>
          <cell r="B95" t="str">
            <v>Tableta Egipcia de 10x10</v>
          </cell>
          <cell r="C95" t="str">
            <v>M2</v>
          </cell>
          <cell r="D95">
            <v>10000</v>
          </cell>
          <cell r="E95">
            <v>600</v>
          </cell>
        </row>
        <row r="96">
          <cell r="A96">
            <v>88</v>
          </cell>
          <cell r="B96" t="str">
            <v>TABLON ALFA DE 0,25*0,25MTR</v>
          </cell>
          <cell r="C96" t="str">
            <v>M2</v>
          </cell>
          <cell r="D96">
            <v>9200</v>
          </cell>
          <cell r="E96">
            <v>552</v>
          </cell>
        </row>
        <row r="97">
          <cell r="A97">
            <v>89</v>
          </cell>
          <cell r="E97">
            <v>0</v>
          </cell>
        </row>
        <row r="98">
          <cell r="A98">
            <v>90</v>
          </cell>
          <cell r="E98">
            <v>0</v>
          </cell>
        </row>
        <row r="99">
          <cell r="A99">
            <v>91</v>
          </cell>
          <cell r="E99">
            <v>0</v>
          </cell>
        </row>
        <row r="100">
          <cell r="A100">
            <v>92</v>
          </cell>
          <cell r="E100">
            <v>0</v>
          </cell>
        </row>
        <row r="101">
          <cell r="A101">
            <v>93</v>
          </cell>
          <cell r="E101">
            <v>0</v>
          </cell>
        </row>
        <row r="102">
          <cell r="A102">
            <v>94</v>
          </cell>
          <cell r="E102">
            <v>0</v>
          </cell>
        </row>
        <row r="103">
          <cell r="A103">
            <v>95</v>
          </cell>
          <cell r="E103">
            <v>0</v>
          </cell>
        </row>
        <row r="104">
          <cell r="A104">
            <v>96</v>
          </cell>
          <cell r="E104">
            <v>0</v>
          </cell>
        </row>
        <row r="105">
          <cell r="A105">
            <v>97</v>
          </cell>
          <cell r="E105">
            <v>0</v>
          </cell>
        </row>
        <row r="106">
          <cell r="A106">
            <v>98</v>
          </cell>
          <cell r="E106">
            <v>0</v>
          </cell>
        </row>
        <row r="107">
          <cell r="A107">
            <v>99</v>
          </cell>
          <cell r="E107">
            <v>0</v>
          </cell>
        </row>
        <row r="108">
          <cell r="A108">
            <v>100</v>
          </cell>
          <cell r="E108">
            <v>0</v>
          </cell>
        </row>
        <row r="109">
          <cell r="A109">
            <v>101</v>
          </cell>
          <cell r="E109">
            <v>0</v>
          </cell>
        </row>
        <row r="110">
          <cell r="A110">
            <v>102</v>
          </cell>
          <cell r="E110">
            <v>0</v>
          </cell>
        </row>
        <row r="111">
          <cell r="A111">
            <v>103</v>
          </cell>
          <cell r="E111">
            <v>0</v>
          </cell>
        </row>
        <row r="112">
          <cell r="A112">
            <v>104</v>
          </cell>
          <cell r="E112">
            <v>0</v>
          </cell>
        </row>
        <row r="113">
          <cell r="A113">
            <v>105</v>
          </cell>
          <cell r="E113">
            <v>0</v>
          </cell>
        </row>
        <row r="114">
          <cell r="A114">
            <v>106</v>
          </cell>
          <cell r="E114">
            <v>0</v>
          </cell>
        </row>
        <row r="115">
          <cell r="A115">
            <v>107</v>
          </cell>
          <cell r="E115">
            <v>0</v>
          </cell>
        </row>
        <row r="116">
          <cell r="A116">
            <v>108</v>
          </cell>
          <cell r="E116">
            <v>0</v>
          </cell>
        </row>
        <row r="117">
          <cell r="A117">
            <v>109</v>
          </cell>
          <cell r="E117">
            <v>0</v>
          </cell>
        </row>
        <row r="118">
          <cell r="A118">
            <v>110</v>
          </cell>
          <cell r="E118">
            <v>0</v>
          </cell>
        </row>
        <row r="119">
          <cell r="E119">
            <v>0</v>
          </cell>
        </row>
        <row r="120">
          <cell r="E120">
            <v>0</v>
          </cell>
        </row>
        <row r="122">
          <cell r="A122" t="str">
            <v>REF.</v>
          </cell>
          <cell r="B122" t="str">
            <v>MATERIAL ELECTRICO</v>
          </cell>
          <cell r="C122" t="str">
            <v>UNIDAD</v>
          </cell>
          <cell r="D122" t="str">
            <v>PRECIO</v>
          </cell>
          <cell r="E122" t="str">
            <v>TRANSPORTE</v>
          </cell>
        </row>
        <row r="124">
          <cell r="A124">
            <v>111</v>
          </cell>
          <cell r="B124" t="str">
            <v>Poste Cemento 750 Kg x 12mrs</v>
          </cell>
          <cell r="C124" t="str">
            <v>UN</v>
          </cell>
          <cell r="E124">
            <v>0</v>
          </cell>
        </row>
        <row r="125">
          <cell r="A125">
            <v>112</v>
          </cell>
          <cell r="B125" t="str">
            <v>Cable ACSR Nº 1/0</v>
          </cell>
          <cell r="C125" t="str">
            <v>ML</v>
          </cell>
          <cell r="E125">
            <v>0</v>
          </cell>
        </row>
        <row r="126">
          <cell r="A126">
            <v>113</v>
          </cell>
          <cell r="B126" t="str">
            <v>Conectores Linea Viva</v>
          </cell>
          <cell r="C126" t="str">
            <v>UN</v>
          </cell>
          <cell r="E126">
            <v>0</v>
          </cell>
        </row>
        <row r="127">
          <cell r="A127">
            <v>114</v>
          </cell>
          <cell r="B127" t="str">
            <v>Pernos de Maquina de 10"</v>
          </cell>
          <cell r="C127" t="str">
            <v>UN</v>
          </cell>
          <cell r="E127">
            <v>0</v>
          </cell>
        </row>
        <row r="128">
          <cell r="A128">
            <v>115</v>
          </cell>
          <cell r="B128" t="str">
            <v>Cruceta Metalica de 2 1/2 x 2 1/2 x 3/16 x 2 x 1</v>
          </cell>
          <cell r="C128" t="str">
            <v>UN</v>
          </cell>
          <cell r="E128">
            <v>0</v>
          </cell>
        </row>
        <row r="129">
          <cell r="A129">
            <v>116</v>
          </cell>
          <cell r="B129" t="str">
            <v>Diagonal de 0.6mts</v>
          </cell>
          <cell r="C129" t="str">
            <v>UN</v>
          </cell>
          <cell r="E129">
            <v>0</v>
          </cell>
        </row>
        <row r="130">
          <cell r="A130">
            <v>117</v>
          </cell>
          <cell r="B130" t="str">
            <v xml:space="preserve">Aislador tipo disco de 6" </v>
          </cell>
          <cell r="C130" t="str">
            <v>UN</v>
          </cell>
          <cell r="E130">
            <v>0</v>
          </cell>
        </row>
        <row r="131">
          <cell r="A131">
            <v>118</v>
          </cell>
          <cell r="B131" t="str">
            <v>Grapa de retención</v>
          </cell>
          <cell r="C131" t="str">
            <v>UN</v>
          </cell>
          <cell r="E131">
            <v>0</v>
          </cell>
        </row>
        <row r="132">
          <cell r="A132">
            <v>119</v>
          </cell>
          <cell r="B132" t="str">
            <v>Tuercas de ojo</v>
          </cell>
          <cell r="C132" t="str">
            <v>UN</v>
          </cell>
          <cell r="E132">
            <v>0</v>
          </cell>
        </row>
        <row r="133">
          <cell r="A133">
            <v>120</v>
          </cell>
          <cell r="B133" t="str">
            <v>Collarines de 5 a 6</v>
          </cell>
          <cell r="C133" t="str">
            <v>UN</v>
          </cell>
          <cell r="E133">
            <v>0</v>
          </cell>
        </row>
        <row r="134">
          <cell r="A134">
            <v>121</v>
          </cell>
          <cell r="B134" t="str">
            <v>Cruceta para Transformador</v>
          </cell>
          <cell r="C134" t="str">
            <v>UN</v>
          </cell>
          <cell r="E134">
            <v>0</v>
          </cell>
        </row>
        <row r="135">
          <cell r="A135">
            <v>122</v>
          </cell>
          <cell r="B135" t="str">
            <v>Corta Circuitos</v>
          </cell>
          <cell r="C135" t="str">
            <v>UN</v>
          </cell>
          <cell r="E135">
            <v>0</v>
          </cell>
        </row>
        <row r="136">
          <cell r="A136">
            <v>123</v>
          </cell>
          <cell r="B136" t="str">
            <v>Para Rayos</v>
          </cell>
          <cell r="C136" t="str">
            <v>UN</v>
          </cell>
          <cell r="E136">
            <v>0</v>
          </cell>
        </row>
        <row r="137">
          <cell r="A137">
            <v>124</v>
          </cell>
          <cell r="B137" t="str">
            <v>Polo a Tierra</v>
          </cell>
          <cell r="C137" t="str">
            <v>UN</v>
          </cell>
          <cell r="E137">
            <v>0</v>
          </cell>
        </row>
        <row r="138">
          <cell r="A138">
            <v>125</v>
          </cell>
          <cell r="B138" t="str">
            <v xml:space="preserve">Transformador  </v>
          </cell>
          <cell r="C138" t="str">
            <v>UN</v>
          </cell>
          <cell r="E138">
            <v>0</v>
          </cell>
        </row>
        <row r="139">
          <cell r="A139">
            <v>126</v>
          </cell>
          <cell r="B139" t="str">
            <v>Tubo de 2"</v>
          </cell>
          <cell r="C139" t="str">
            <v>ML</v>
          </cell>
          <cell r="E139">
            <v>0</v>
          </cell>
        </row>
        <row r="140">
          <cell r="A140">
            <v>127</v>
          </cell>
          <cell r="B140" t="str">
            <v>Cable Nº 6 THHN</v>
          </cell>
          <cell r="C140" t="str">
            <v>ML</v>
          </cell>
          <cell r="E140">
            <v>0</v>
          </cell>
        </row>
        <row r="141">
          <cell r="A141">
            <v>128</v>
          </cell>
          <cell r="B141" t="str">
            <v>Caja Contador</v>
          </cell>
          <cell r="C141" t="str">
            <v>UN</v>
          </cell>
          <cell r="E141">
            <v>0</v>
          </cell>
        </row>
        <row r="142">
          <cell r="A142">
            <v>129</v>
          </cell>
          <cell r="B142" t="str">
            <v>Contador</v>
          </cell>
          <cell r="C142" t="str">
            <v>UN</v>
          </cell>
          <cell r="E142">
            <v>0</v>
          </cell>
        </row>
        <row r="143">
          <cell r="A143">
            <v>130</v>
          </cell>
          <cell r="B143" t="str">
            <v>Automatico de protección</v>
          </cell>
          <cell r="C143" t="str">
            <v>UN</v>
          </cell>
          <cell r="E143">
            <v>0</v>
          </cell>
        </row>
        <row r="144">
          <cell r="A144">
            <v>131</v>
          </cell>
          <cell r="B144" t="str">
            <v>Caja Circuitos</v>
          </cell>
          <cell r="C144" t="str">
            <v>UN</v>
          </cell>
          <cell r="E144">
            <v>0</v>
          </cell>
        </row>
        <row r="145">
          <cell r="A145">
            <v>132</v>
          </cell>
          <cell r="B145" t="str">
            <v>Automaticos</v>
          </cell>
          <cell r="C145" t="str">
            <v>ML</v>
          </cell>
          <cell r="E145">
            <v>0</v>
          </cell>
        </row>
        <row r="146">
          <cell r="A146">
            <v>133</v>
          </cell>
          <cell r="B146" t="str">
            <v>Linea Tierra</v>
          </cell>
          <cell r="C146" t="str">
            <v>ML</v>
          </cell>
          <cell r="E146">
            <v>0</v>
          </cell>
        </row>
        <row r="147">
          <cell r="A147">
            <v>134</v>
          </cell>
          <cell r="B147" t="str">
            <v>Cinta Bandy de 3/4</v>
          </cell>
          <cell r="C147" t="str">
            <v>ML</v>
          </cell>
          <cell r="E147">
            <v>0</v>
          </cell>
        </row>
        <row r="148">
          <cell r="A148">
            <v>135</v>
          </cell>
          <cell r="B148" t="str">
            <v>Hebillas de 3/4</v>
          </cell>
          <cell r="C148" t="str">
            <v>UN</v>
          </cell>
          <cell r="E148">
            <v>0</v>
          </cell>
        </row>
        <row r="149">
          <cell r="A149">
            <v>136</v>
          </cell>
          <cell r="B149" t="str">
            <v>Vigetas</v>
          </cell>
          <cell r="C149" t="str">
            <v>UN</v>
          </cell>
          <cell r="E149">
            <v>0</v>
          </cell>
        </row>
        <row r="150">
          <cell r="A150">
            <v>137</v>
          </cell>
          <cell r="B150" t="str">
            <v>Varilla de 1.50mts anclaje</v>
          </cell>
          <cell r="C150" t="str">
            <v>UN</v>
          </cell>
          <cell r="E150">
            <v>0</v>
          </cell>
        </row>
        <row r="151">
          <cell r="A151">
            <v>138</v>
          </cell>
          <cell r="B151" t="str">
            <v>Arandela de 4 x 4</v>
          </cell>
          <cell r="C151" t="str">
            <v>UN</v>
          </cell>
          <cell r="E151">
            <v>0</v>
          </cell>
        </row>
        <row r="152">
          <cell r="A152">
            <v>139</v>
          </cell>
          <cell r="B152" t="str">
            <v>Arandela de 2 x 2</v>
          </cell>
          <cell r="C152" t="str">
            <v>CUARTO</v>
          </cell>
          <cell r="E152">
            <v>0</v>
          </cell>
        </row>
        <row r="153">
          <cell r="A153">
            <v>140</v>
          </cell>
          <cell r="B153" t="str">
            <v>Arandela de presion para 1 1/2</v>
          </cell>
          <cell r="C153" t="str">
            <v>UN</v>
          </cell>
          <cell r="E153">
            <v>0</v>
          </cell>
        </row>
        <row r="154">
          <cell r="A154">
            <v>141</v>
          </cell>
          <cell r="B154" t="str">
            <v>Pernos de Maquina de 2"  x 1 1/2</v>
          </cell>
          <cell r="C154" t="str">
            <v>UN</v>
          </cell>
          <cell r="E154">
            <v>0</v>
          </cell>
        </row>
        <row r="155">
          <cell r="A155">
            <v>142</v>
          </cell>
          <cell r="B155" t="str">
            <v>Cable Acero de 3/8</v>
          </cell>
          <cell r="C155" t="str">
            <v>UN</v>
          </cell>
          <cell r="E155">
            <v>0</v>
          </cell>
        </row>
        <row r="156">
          <cell r="A156">
            <v>143</v>
          </cell>
          <cell r="B156" t="str">
            <v>Aisladores Tipo Tensor</v>
          </cell>
          <cell r="C156" t="str">
            <v>UN</v>
          </cell>
          <cell r="E156">
            <v>0</v>
          </cell>
        </row>
        <row r="157">
          <cell r="A157">
            <v>144</v>
          </cell>
          <cell r="B157" t="str">
            <v>Guarda Cabos</v>
          </cell>
          <cell r="C157" t="str">
            <v>ML</v>
          </cell>
          <cell r="E157">
            <v>0</v>
          </cell>
        </row>
        <row r="158">
          <cell r="A158">
            <v>145</v>
          </cell>
          <cell r="B158" t="str">
            <v>Grapa 3 pernos</v>
          </cell>
          <cell r="C158" t="str">
            <v>ML</v>
          </cell>
          <cell r="E158">
            <v>0</v>
          </cell>
        </row>
        <row r="159">
          <cell r="A159">
            <v>146</v>
          </cell>
          <cell r="B159" t="str">
            <v>Ducto de 2"</v>
          </cell>
          <cell r="C159" t="str">
            <v>ML</v>
          </cell>
          <cell r="E159">
            <v>0</v>
          </cell>
        </row>
        <row r="160">
          <cell r="A160">
            <v>147</v>
          </cell>
          <cell r="B160" t="str">
            <v>Ducto de 1 1/2"</v>
          </cell>
          <cell r="C160" t="str">
            <v>UN</v>
          </cell>
          <cell r="E160">
            <v>0</v>
          </cell>
        </row>
        <row r="161">
          <cell r="A161">
            <v>148</v>
          </cell>
          <cell r="B161" t="str">
            <v>Curva de 1 1/2"</v>
          </cell>
          <cell r="C161" t="str">
            <v>UN</v>
          </cell>
          <cell r="E161">
            <v>0</v>
          </cell>
        </row>
        <row r="162">
          <cell r="A162">
            <v>149</v>
          </cell>
          <cell r="B162" t="str">
            <v>Tapa Col Roll 0.5 x 0.5mts</v>
          </cell>
          <cell r="C162" t="str">
            <v>UN</v>
          </cell>
          <cell r="E162">
            <v>0</v>
          </cell>
        </row>
        <row r="163">
          <cell r="A163">
            <v>150</v>
          </cell>
          <cell r="B163" t="str">
            <v>Angulo</v>
          </cell>
          <cell r="C163" t="str">
            <v>UN</v>
          </cell>
          <cell r="E163">
            <v>0</v>
          </cell>
        </row>
        <row r="164">
          <cell r="A164">
            <v>151</v>
          </cell>
          <cell r="B164" t="str">
            <v>Cable Nº 4 Alum. Encauchetado</v>
          </cell>
          <cell r="C164" t="str">
            <v>UN</v>
          </cell>
          <cell r="E164">
            <v>0</v>
          </cell>
        </row>
        <row r="165">
          <cell r="A165">
            <v>152</v>
          </cell>
          <cell r="B165" t="str">
            <v>Cable Nº 10 Cobre THHN</v>
          </cell>
          <cell r="C165" t="str">
            <v>UN</v>
          </cell>
          <cell r="E165">
            <v>0</v>
          </cell>
        </row>
        <row r="166">
          <cell r="A166">
            <v>153</v>
          </cell>
          <cell r="B166" t="str">
            <v>Conectores para Ponchar AP1</v>
          </cell>
          <cell r="C166" t="str">
            <v>CUARTO</v>
          </cell>
          <cell r="E166">
            <v>0</v>
          </cell>
        </row>
        <row r="167">
          <cell r="A167">
            <v>154</v>
          </cell>
          <cell r="B167" t="str">
            <v>Protecciones Sumergibles para empalme</v>
          </cell>
          <cell r="C167" t="str">
            <v>UN</v>
          </cell>
          <cell r="E167">
            <v>0</v>
          </cell>
        </row>
        <row r="168">
          <cell r="A168">
            <v>155</v>
          </cell>
          <cell r="B168" t="str">
            <v>Cinta Nº 33</v>
          </cell>
          <cell r="C168" t="str">
            <v>UN</v>
          </cell>
          <cell r="E168">
            <v>0</v>
          </cell>
        </row>
        <row r="169">
          <cell r="A169">
            <v>156</v>
          </cell>
          <cell r="B169" t="str">
            <v>Cinta Nº 23</v>
          </cell>
          <cell r="C169" t="str">
            <v>UN</v>
          </cell>
          <cell r="E169">
            <v>0</v>
          </cell>
        </row>
        <row r="170">
          <cell r="A170">
            <v>157</v>
          </cell>
          <cell r="B170" t="str">
            <v>Ducto de 3" corrugado 35 x 3T para cajilla</v>
          </cell>
          <cell r="C170" t="str">
            <v>UN</v>
          </cell>
          <cell r="E170">
            <v>0</v>
          </cell>
        </row>
        <row r="171">
          <cell r="A171">
            <v>158</v>
          </cell>
          <cell r="B171" t="str">
            <v>Tubo de desague A - LL</v>
          </cell>
          <cell r="C171" t="str">
            <v>ML</v>
          </cell>
          <cell r="E171">
            <v>0</v>
          </cell>
        </row>
        <row r="172">
          <cell r="A172">
            <v>159</v>
          </cell>
          <cell r="B172" t="str">
            <v>Poste metálico de 4" de diámetro, 3 mts  de altura, pintado con base metálica para instalación o anclaje en pedestal, para dos luminarias. (según diseño )</v>
          </cell>
          <cell r="C172" t="str">
            <v>UN</v>
          </cell>
          <cell r="E172">
            <v>0</v>
          </cell>
        </row>
        <row r="173">
          <cell r="A173">
            <v>160</v>
          </cell>
          <cell r="B173" t="str">
            <v>Poste metálico de 4" de diámetro, 4 mts  de altura, pintado con base metálica para instalación o anclaje en pedestal, para cuatro luminarias. (según diseño)</v>
          </cell>
          <cell r="C173" t="str">
            <v>UN</v>
          </cell>
          <cell r="E173">
            <v>0</v>
          </cell>
        </row>
        <row r="174">
          <cell r="A174">
            <v>161</v>
          </cell>
          <cell r="E174">
            <v>0</v>
          </cell>
        </row>
        <row r="175">
          <cell r="A175">
            <v>162</v>
          </cell>
          <cell r="B175" t="str">
            <v>Transformador trifásico de 15 KVA, 13200/220 voltios</v>
          </cell>
          <cell r="C175" t="str">
            <v>UN</v>
          </cell>
          <cell r="D175">
            <v>4657500</v>
          </cell>
          <cell r="E175">
            <v>279450</v>
          </cell>
        </row>
        <row r="176">
          <cell r="A176">
            <v>163</v>
          </cell>
          <cell r="E176">
            <v>0</v>
          </cell>
        </row>
        <row r="177">
          <cell r="A177">
            <v>164</v>
          </cell>
          <cell r="E177">
            <v>0</v>
          </cell>
        </row>
        <row r="178">
          <cell r="A178">
            <v>165</v>
          </cell>
          <cell r="E178">
            <v>0</v>
          </cell>
        </row>
        <row r="179">
          <cell r="A179">
            <v>166</v>
          </cell>
          <cell r="E179">
            <v>0</v>
          </cell>
        </row>
        <row r="180">
          <cell r="A180">
            <v>167</v>
          </cell>
          <cell r="E180">
            <v>0</v>
          </cell>
        </row>
        <row r="181">
          <cell r="A181">
            <v>168</v>
          </cell>
          <cell r="E181">
            <v>0</v>
          </cell>
        </row>
        <row r="182">
          <cell r="A182">
            <v>169</v>
          </cell>
          <cell r="E182">
            <v>0</v>
          </cell>
        </row>
        <row r="183">
          <cell r="A183">
            <v>170</v>
          </cell>
          <cell r="E183">
            <v>0</v>
          </cell>
        </row>
        <row r="184">
          <cell r="A184">
            <v>171</v>
          </cell>
          <cell r="E184">
            <v>0</v>
          </cell>
        </row>
        <row r="185">
          <cell r="A185">
            <v>172</v>
          </cell>
          <cell r="E185">
            <v>0</v>
          </cell>
        </row>
        <row r="186">
          <cell r="A186">
            <v>173</v>
          </cell>
          <cell r="E186">
            <v>0</v>
          </cell>
        </row>
        <row r="187">
          <cell r="A187">
            <v>174</v>
          </cell>
          <cell r="E187">
            <v>0</v>
          </cell>
        </row>
        <row r="188">
          <cell r="A188">
            <v>175</v>
          </cell>
          <cell r="E188">
            <v>0</v>
          </cell>
        </row>
        <row r="189">
          <cell r="A189">
            <v>176</v>
          </cell>
          <cell r="E189">
            <v>0</v>
          </cell>
        </row>
        <row r="190">
          <cell r="A190">
            <v>177</v>
          </cell>
          <cell r="E190">
            <v>0</v>
          </cell>
        </row>
        <row r="191">
          <cell r="A191">
            <v>178</v>
          </cell>
          <cell r="E191">
            <v>0</v>
          </cell>
        </row>
        <row r="192">
          <cell r="A192">
            <v>179</v>
          </cell>
          <cell r="E192">
            <v>0</v>
          </cell>
        </row>
        <row r="193">
          <cell r="A193">
            <v>180</v>
          </cell>
          <cell r="E193">
            <v>0</v>
          </cell>
        </row>
        <row r="194">
          <cell r="A194">
            <v>181</v>
          </cell>
          <cell r="E194">
            <v>0</v>
          </cell>
        </row>
        <row r="195">
          <cell r="A195">
            <v>182</v>
          </cell>
          <cell r="E195">
            <v>0</v>
          </cell>
        </row>
        <row r="196">
          <cell r="A196">
            <v>183</v>
          </cell>
          <cell r="E196">
            <v>0</v>
          </cell>
        </row>
        <row r="197">
          <cell r="A197">
            <v>184</v>
          </cell>
          <cell r="E197">
            <v>0</v>
          </cell>
        </row>
        <row r="198">
          <cell r="A198">
            <v>185</v>
          </cell>
          <cell r="E198">
            <v>0</v>
          </cell>
        </row>
        <row r="199">
          <cell r="A199">
            <v>186</v>
          </cell>
          <cell r="E199">
            <v>0</v>
          </cell>
        </row>
        <row r="200">
          <cell r="A200">
            <v>187</v>
          </cell>
          <cell r="E200">
            <v>0</v>
          </cell>
        </row>
        <row r="201">
          <cell r="A201">
            <v>188</v>
          </cell>
          <cell r="E201">
            <v>0</v>
          </cell>
        </row>
        <row r="202">
          <cell r="A202">
            <v>189</v>
          </cell>
          <cell r="E202">
            <v>0</v>
          </cell>
        </row>
        <row r="203">
          <cell r="A203">
            <v>190</v>
          </cell>
          <cell r="E203">
            <v>0</v>
          </cell>
        </row>
        <row r="205">
          <cell r="A205" t="str">
            <v>REF.</v>
          </cell>
          <cell r="B205" t="str">
            <v>MATERIAL ACEROS</v>
          </cell>
          <cell r="C205" t="str">
            <v>UNIDAD</v>
          </cell>
          <cell r="D205" t="str">
            <v>PRECIO</v>
          </cell>
          <cell r="E205" t="str">
            <v>TRANSPORTE</v>
          </cell>
        </row>
        <row r="207">
          <cell r="A207">
            <v>191</v>
          </cell>
          <cell r="B207" t="str">
            <v>Acero de refuerzo A-37  A-60</v>
          </cell>
          <cell r="C207" t="str">
            <v>KG</v>
          </cell>
          <cell r="D207">
            <v>2100</v>
          </cell>
          <cell r="E207">
            <v>126</v>
          </cell>
        </row>
        <row r="208">
          <cell r="A208">
            <v>192</v>
          </cell>
          <cell r="B208" t="str">
            <v>Acero Fy = 60.000 PSI</v>
          </cell>
          <cell r="C208" t="str">
            <v>KG</v>
          </cell>
          <cell r="D208">
            <v>2050</v>
          </cell>
          <cell r="E208">
            <v>123</v>
          </cell>
        </row>
        <row r="209">
          <cell r="A209">
            <v>193</v>
          </cell>
          <cell r="B209" t="str">
            <v>Alambre negro</v>
          </cell>
          <cell r="C209" t="str">
            <v>KG</v>
          </cell>
          <cell r="D209">
            <v>3800</v>
          </cell>
          <cell r="E209">
            <v>228</v>
          </cell>
        </row>
        <row r="210">
          <cell r="A210">
            <v>194</v>
          </cell>
          <cell r="B210" t="str">
            <v>Caneca metálica mediana, en malla tipo cafetera, pivotante, sobre paral tubular metálico, con logotipo de la Alcaldia, según diseño</v>
          </cell>
          <cell r="C210" t="str">
            <v>UN</v>
          </cell>
          <cell r="D210">
            <v>94334</v>
          </cell>
          <cell r="E210">
            <v>5660.04</v>
          </cell>
        </row>
        <row r="211">
          <cell r="A211">
            <v>195</v>
          </cell>
          <cell r="B211" t="str">
            <v>Caseta metálica para venta de dulcería  Según diseño y con logotipo de la Alcaldía.</v>
          </cell>
          <cell r="C211" t="str">
            <v>UN</v>
          </cell>
          <cell r="D211">
            <v>4485453</v>
          </cell>
          <cell r="E211">
            <v>269127.18</v>
          </cell>
        </row>
        <row r="212">
          <cell r="A212">
            <v>196</v>
          </cell>
          <cell r="B212" t="str">
            <v>Caseta metálica, para venta de revistas. Según diseño y con logotipo de la Alcaldía.</v>
          </cell>
          <cell r="C212" t="str">
            <v>UN</v>
          </cell>
          <cell r="D212">
            <v>5866830</v>
          </cell>
          <cell r="E212">
            <v>352009.8</v>
          </cell>
        </row>
        <row r="213">
          <cell r="A213">
            <v>197</v>
          </cell>
          <cell r="B213" t="str">
            <v xml:space="preserve">Estructura metalica para cabinas Telefonicas, según detalle </v>
          </cell>
          <cell r="C213" t="str">
            <v>UN</v>
          </cell>
          <cell r="E213">
            <v>0</v>
          </cell>
        </row>
        <row r="214">
          <cell r="A214">
            <v>198</v>
          </cell>
          <cell r="B214" t="str">
            <v>Estructura para aro base de pozo</v>
          </cell>
          <cell r="C214" t="str">
            <v>UN</v>
          </cell>
          <cell r="D214">
            <v>140000</v>
          </cell>
          <cell r="E214">
            <v>8400</v>
          </cell>
        </row>
        <row r="215">
          <cell r="A215">
            <v>199</v>
          </cell>
          <cell r="B215" t="str">
            <v>Estructura para tapa de pozo</v>
          </cell>
          <cell r="C215" t="str">
            <v>UN</v>
          </cell>
          <cell r="D215">
            <v>140000</v>
          </cell>
          <cell r="E215">
            <v>8400</v>
          </cell>
        </row>
        <row r="216">
          <cell r="A216">
            <v>200</v>
          </cell>
          <cell r="B216" t="str">
            <v>Hidrante tipo humedo de 3" norma AWWA-C503</v>
          </cell>
          <cell r="C216" t="str">
            <v>UN</v>
          </cell>
          <cell r="D216">
            <v>1210000</v>
          </cell>
          <cell r="E216">
            <v>72600</v>
          </cell>
        </row>
        <row r="217">
          <cell r="A217">
            <v>201</v>
          </cell>
          <cell r="B217" t="str">
            <v>Hidrante tipo humedo de 4" norma AWWA-C503</v>
          </cell>
          <cell r="C217" t="str">
            <v>UN</v>
          </cell>
          <cell r="D217">
            <v>1980000</v>
          </cell>
          <cell r="E217">
            <v>118800</v>
          </cell>
        </row>
        <row r="218">
          <cell r="A218">
            <v>202</v>
          </cell>
          <cell r="B218" t="str">
            <v xml:space="preserve">Llave de corte de 2" </v>
          </cell>
          <cell r="C218" t="str">
            <v>UN</v>
          </cell>
          <cell r="E218">
            <v>0</v>
          </cell>
        </row>
        <row r="219">
          <cell r="A219">
            <v>203</v>
          </cell>
          <cell r="B219" t="str">
            <v>Malla Electrosoldada</v>
          </cell>
          <cell r="C219" t="str">
            <v>M²</v>
          </cell>
          <cell r="D219">
            <v>16850</v>
          </cell>
          <cell r="E219">
            <v>1011</v>
          </cell>
        </row>
        <row r="220">
          <cell r="A220">
            <v>204</v>
          </cell>
          <cell r="B220" t="str">
            <v>Malla Gallinero</v>
          </cell>
          <cell r="C220" t="str">
            <v>M²</v>
          </cell>
          <cell r="D220">
            <v>1250</v>
          </cell>
          <cell r="E220">
            <v>75</v>
          </cell>
        </row>
        <row r="221">
          <cell r="A221">
            <v>205</v>
          </cell>
          <cell r="B221" t="str">
            <v>Niple Galvanizado 1/2"</v>
          </cell>
          <cell r="C221" t="str">
            <v>Und</v>
          </cell>
          <cell r="D221">
            <v>600</v>
          </cell>
          <cell r="E221">
            <v>36</v>
          </cell>
        </row>
        <row r="222">
          <cell r="A222">
            <v>206</v>
          </cell>
          <cell r="B222" t="str">
            <v>Platina de 3/16" x 1"</v>
          </cell>
          <cell r="C222" t="str">
            <v>ML</v>
          </cell>
          <cell r="D222">
            <v>3800</v>
          </cell>
          <cell r="E222">
            <v>228</v>
          </cell>
        </row>
        <row r="223">
          <cell r="A223">
            <v>207</v>
          </cell>
          <cell r="B223" t="str">
            <v>Puntillas</v>
          </cell>
          <cell r="C223" t="str">
            <v>LB</v>
          </cell>
          <cell r="D223">
            <v>1500</v>
          </cell>
          <cell r="E223">
            <v>90</v>
          </cell>
        </row>
        <row r="224">
          <cell r="A224">
            <v>208</v>
          </cell>
          <cell r="B224" t="str">
            <v>Registro de corte</v>
          </cell>
          <cell r="C224" t="str">
            <v>UN</v>
          </cell>
          <cell r="D224">
            <v>20000</v>
          </cell>
          <cell r="E224">
            <v>1200</v>
          </cell>
        </row>
        <row r="225">
          <cell r="A225">
            <v>209</v>
          </cell>
          <cell r="B225" t="str">
            <v>Registro de incorporación en bronce</v>
          </cell>
          <cell r="C225" t="str">
            <v>UN</v>
          </cell>
          <cell r="D225">
            <v>12000</v>
          </cell>
          <cell r="E225">
            <v>720</v>
          </cell>
        </row>
        <row r="226">
          <cell r="A226">
            <v>210</v>
          </cell>
          <cell r="B226" t="str">
            <v>Rejilla en angulo de 1½" x 1/4" para sumidero A. LL., según diseño EPN</v>
          </cell>
          <cell r="C226" t="str">
            <v>UN</v>
          </cell>
          <cell r="D226">
            <v>180000</v>
          </cell>
          <cell r="E226">
            <v>10800</v>
          </cell>
        </row>
        <row r="227">
          <cell r="A227">
            <v>211</v>
          </cell>
          <cell r="B227" t="str">
            <v>Rejilla en varilla de 5/8" cada 3 cm y marco en angulo de 1"x31/6", bisagrada según modelo de EPN</v>
          </cell>
          <cell r="C227" t="str">
            <v>ML</v>
          </cell>
          <cell r="E227">
            <v>0</v>
          </cell>
        </row>
        <row r="228">
          <cell r="A228">
            <v>212</v>
          </cell>
          <cell r="B228" t="str">
            <v>Tapa valvula tipo Chorote - Tráfico liviano</v>
          </cell>
          <cell r="C228" t="str">
            <v>UN</v>
          </cell>
          <cell r="D228">
            <v>85000</v>
          </cell>
          <cell r="E228">
            <v>5100</v>
          </cell>
        </row>
        <row r="229">
          <cell r="A229">
            <v>213</v>
          </cell>
          <cell r="B229" t="str">
            <v>Tee estándar de 12"x3" derivación a brida PN 10 - Hierro dúctil</v>
          </cell>
          <cell r="C229" t="str">
            <v>UN</v>
          </cell>
          <cell r="E229">
            <v>0</v>
          </cell>
        </row>
        <row r="230">
          <cell r="A230">
            <v>214</v>
          </cell>
          <cell r="B230" t="str">
            <v>Tee estándar de 12"x4" derivación a brida PN 10 - Hierro dúctil</v>
          </cell>
          <cell r="C230" t="str">
            <v>UN</v>
          </cell>
          <cell r="E230">
            <v>0</v>
          </cell>
        </row>
        <row r="231">
          <cell r="A231">
            <v>215</v>
          </cell>
          <cell r="B231" t="str">
            <v>Tee estándar de 16"x12" derivación a brida PN 10 - Hierro dúctil</v>
          </cell>
          <cell r="C231" t="str">
            <v>UN</v>
          </cell>
          <cell r="E231">
            <v>0</v>
          </cell>
        </row>
        <row r="232">
          <cell r="A232">
            <v>216</v>
          </cell>
          <cell r="B232" t="str">
            <v>Tee estándar de 8"x12" derivación a brida PN 10 - Hierro dúctil</v>
          </cell>
          <cell r="C232" t="str">
            <v>UN</v>
          </cell>
          <cell r="E232">
            <v>0</v>
          </cell>
        </row>
        <row r="233">
          <cell r="A233">
            <v>217</v>
          </cell>
          <cell r="B233" t="str">
            <v>Tee estándar de 8"x3" derivación a brida PN 10 - Hierro dúctil</v>
          </cell>
          <cell r="C233" t="str">
            <v>UN</v>
          </cell>
          <cell r="E233">
            <v>0</v>
          </cell>
        </row>
        <row r="234">
          <cell r="A234">
            <v>218</v>
          </cell>
          <cell r="B234" t="str">
            <v>Tee estándar de 8"x4" derivación a brida PN 10 - Hierro dúctil</v>
          </cell>
          <cell r="C234" t="str">
            <v>UN</v>
          </cell>
          <cell r="E234">
            <v>0</v>
          </cell>
        </row>
        <row r="235">
          <cell r="A235">
            <v>219</v>
          </cell>
          <cell r="B235" t="str">
            <v>Tee estándar de 8"x6" derivación a brida PN 10 - Hierro dúctil</v>
          </cell>
          <cell r="C235" t="str">
            <v>UN</v>
          </cell>
          <cell r="E235">
            <v>0</v>
          </cell>
        </row>
        <row r="236">
          <cell r="A236">
            <v>220</v>
          </cell>
          <cell r="B236" t="str">
            <v>TEE GALVANIZADA DE 1/2"</v>
          </cell>
          <cell r="C236" t="str">
            <v>Und</v>
          </cell>
          <cell r="D236">
            <v>600</v>
          </cell>
          <cell r="E236">
            <v>36</v>
          </cell>
        </row>
        <row r="237">
          <cell r="A237">
            <v>221</v>
          </cell>
          <cell r="B237" t="str">
            <v>Tornillo Autoperforante</v>
          </cell>
          <cell r="C237" t="str">
            <v>Und.</v>
          </cell>
          <cell r="D237">
            <v>300</v>
          </cell>
          <cell r="E237">
            <v>18</v>
          </cell>
        </row>
        <row r="238">
          <cell r="A238">
            <v>222</v>
          </cell>
          <cell r="B238" t="str">
            <v>Tornillo Fija Ala</v>
          </cell>
          <cell r="C238" t="str">
            <v>Und.</v>
          </cell>
          <cell r="D238">
            <v>350</v>
          </cell>
          <cell r="E238">
            <v>21</v>
          </cell>
        </row>
        <row r="239">
          <cell r="A239">
            <v>223</v>
          </cell>
          <cell r="B239" t="str">
            <v>Valvula de compuerta elastica de 3" en Hierro Ductil (ASTM-A-536)</v>
          </cell>
          <cell r="C239" t="str">
            <v>UN</v>
          </cell>
          <cell r="E239">
            <v>0</v>
          </cell>
        </row>
        <row r="240">
          <cell r="A240">
            <v>224</v>
          </cell>
          <cell r="B240" t="str">
            <v>Valvula de compuerta elastica de 4" en Hierro Ductil (ASTM-A-536)</v>
          </cell>
          <cell r="C240" t="str">
            <v>UN</v>
          </cell>
          <cell r="E240">
            <v>0</v>
          </cell>
        </row>
        <row r="241">
          <cell r="A241">
            <v>225</v>
          </cell>
          <cell r="B241" t="str">
            <v>Valvula de compuerta elastica de 6" en Hierro Ductil (ASTM-A-536)</v>
          </cell>
          <cell r="C241" t="str">
            <v>UN</v>
          </cell>
          <cell r="E241">
            <v>0</v>
          </cell>
        </row>
        <row r="242">
          <cell r="A242">
            <v>226</v>
          </cell>
          <cell r="B242" t="str">
            <v>Valvula de compuerta elastica de 8" en Hierro Ductil (ASTM-A-536)</v>
          </cell>
          <cell r="C242" t="str">
            <v>UN</v>
          </cell>
          <cell r="E242">
            <v>0</v>
          </cell>
        </row>
        <row r="243">
          <cell r="A243">
            <v>227</v>
          </cell>
          <cell r="B243" t="str">
            <v>Valvula de mariposa de 16" en Hierro Ductil (ASTM-A-536) brida PN 10</v>
          </cell>
          <cell r="C243" t="str">
            <v>UN</v>
          </cell>
          <cell r="E243">
            <v>0</v>
          </cell>
        </row>
        <row r="244">
          <cell r="A244">
            <v>228</v>
          </cell>
          <cell r="B244" t="str">
            <v>Valvula de mariposa de 20" en Hierro Ductil (ASTM-A-536) brida PN 10</v>
          </cell>
          <cell r="C244" t="str">
            <v>UN</v>
          </cell>
          <cell r="E244">
            <v>0</v>
          </cell>
        </row>
        <row r="245">
          <cell r="A245">
            <v>229</v>
          </cell>
          <cell r="B245" t="str">
            <v>Hoja de Segueta</v>
          </cell>
          <cell r="C245" t="str">
            <v>UN</v>
          </cell>
          <cell r="D245">
            <v>2500</v>
          </cell>
          <cell r="E245">
            <v>150</v>
          </cell>
        </row>
        <row r="246">
          <cell r="A246">
            <v>230</v>
          </cell>
          <cell r="B246" t="str">
            <v xml:space="preserve">poste galvanizado de 2" </v>
          </cell>
          <cell r="C246" t="str">
            <v>UN</v>
          </cell>
          <cell r="D246">
            <v>78000</v>
          </cell>
          <cell r="E246">
            <v>4680</v>
          </cell>
        </row>
        <row r="247">
          <cell r="A247">
            <v>231</v>
          </cell>
          <cell r="B247" t="str">
            <v>Malla eslabonada de 2x2 cal. 10</v>
          </cell>
          <cell r="C247" t="str">
            <v>M²</v>
          </cell>
          <cell r="D247">
            <v>14500</v>
          </cell>
          <cell r="E247">
            <v>870</v>
          </cell>
        </row>
        <row r="248">
          <cell r="A248">
            <v>232</v>
          </cell>
          <cell r="B248" t="str">
            <v>Platina de 3/16" x 1"</v>
          </cell>
          <cell r="C248" t="str">
            <v>ML</v>
          </cell>
          <cell r="D248">
            <v>3800</v>
          </cell>
          <cell r="E248">
            <v>228</v>
          </cell>
        </row>
        <row r="249">
          <cell r="A249">
            <v>233</v>
          </cell>
          <cell r="B249" t="str">
            <v xml:space="preserve">angulo de 1"x1/8" </v>
          </cell>
          <cell r="E249">
            <v>0</v>
          </cell>
        </row>
        <row r="250">
          <cell r="A250">
            <v>234</v>
          </cell>
          <cell r="B250" t="str">
            <v>Hierros Ø1/2"</v>
          </cell>
          <cell r="C250" t="str">
            <v>KG</v>
          </cell>
          <cell r="D250">
            <v>2200</v>
          </cell>
          <cell r="E250">
            <v>132</v>
          </cell>
        </row>
        <row r="251">
          <cell r="A251">
            <v>235</v>
          </cell>
          <cell r="B251" t="str">
            <v>Hierros Ø3/8"</v>
          </cell>
          <cell r="C251" t="str">
            <v>KG</v>
          </cell>
          <cell r="D251">
            <v>2100</v>
          </cell>
          <cell r="E251">
            <v>126</v>
          </cell>
        </row>
        <row r="252">
          <cell r="A252">
            <v>236</v>
          </cell>
          <cell r="E252">
            <v>0</v>
          </cell>
        </row>
        <row r="253">
          <cell r="A253">
            <v>237</v>
          </cell>
          <cell r="E253">
            <v>0</v>
          </cell>
        </row>
        <row r="254">
          <cell r="A254">
            <v>238</v>
          </cell>
          <cell r="E254">
            <v>0</v>
          </cell>
        </row>
        <row r="255">
          <cell r="A255">
            <v>239</v>
          </cell>
          <cell r="E255">
            <v>0</v>
          </cell>
        </row>
        <row r="256">
          <cell r="A256">
            <v>240</v>
          </cell>
          <cell r="E256">
            <v>0</v>
          </cell>
        </row>
        <row r="257">
          <cell r="A257">
            <v>241</v>
          </cell>
          <cell r="E257">
            <v>0</v>
          </cell>
        </row>
        <row r="258">
          <cell r="A258">
            <v>242</v>
          </cell>
          <cell r="E258">
            <v>0</v>
          </cell>
        </row>
        <row r="259">
          <cell r="A259">
            <v>243</v>
          </cell>
          <cell r="E259">
            <v>0</v>
          </cell>
        </row>
        <row r="260">
          <cell r="A260">
            <v>244</v>
          </cell>
          <cell r="E260">
            <v>0</v>
          </cell>
        </row>
        <row r="261">
          <cell r="A261">
            <v>245</v>
          </cell>
          <cell r="E261">
            <v>0</v>
          </cell>
        </row>
        <row r="262">
          <cell r="A262">
            <v>246</v>
          </cell>
          <cell r="E262">
            <v>0</v>
          </cell>
        </row>
        <row r="263">
          <cell r="A263">
            <v>247</v>
          </cell>
          <cell r="E263">
            <v>0</v>
          </cell>
        </row>
        <row r="264">
          <cell r="A264">
            <v>248</v>
          </cell>
          <cell r="E264">
            <v>0</v>
          </cell>
        </row>
        <row r="265">
          <cell r="A265">
            <v>249</v>
          </cell>
          <cell r="E265">
            <v>0</v>
          </cell>
        </row>
        <row r="266">
          <cell r="A266">
            <v>250</v>
          </cell>
          <cell r="E266">
            <v>0</v>
          </cell>
        </row>
        <row r="268">
          <cell r="A268" t="str">
            <v>REF.</v>
          </cell>
          <cell r="B268" t="str">
            <v>MATERIAL DE CUBIERTA</v>
          </cell>
          <cell r="C268" t="str">
            <v>UNIDAD</v>
          </cell>
          <cell r="D268" t="str">
            <v>PRECIO</v>
          </cell>
          <cell r="E268" t="str">
            <v>TRANSPORTE</v>
          </cell>
        </row>
        <row r="270">
          <cell r="A270">
            <v>251</v>
          </cell>
          <cell r="B270" t="str">
            <v xml:space="preserve">Amarres </v>
          </cell>
          <cell r="C270" t="str">
            <v>UN</v>
          </cell>
          <cell r="D270">
            <v>50</v>
          </cell>
          <cell r="E270">
            <v>3</v>
          </cell>
        </row>
        <row r="271">
          <cell r="A271">
            <v>252</v>
          </cell>
          <cell r="B271" t="str">
            <v>Caballete</v>
          </cell>
          <cell r="C271" t="str">
            <v>ML</v>
          </cell>
          <cell r="E271">
            <v>0</v>
          </cell>
        </row>
        <row r="272">
          <cell r="A272">
            <v>253</v>
          </cell>
          <cell r="B272" t="str">
            <v>Correas en perfil cerrado de 4x10 cal 18 de 6.00mts</v>
          </cell>
          <cell r="C272" t="str">
            <v>UN</v>
          </cell>
          <cell r="D272">
            <v>42500</v>
          </cell>
          <cell r="E272">
            <v>2550</v>
          </cell>
        </row>
        <row r="273">
          <cell r="A273">
            <v>254</v>
          </cell>
          <cell r="B273" t="str">
            <v>Ganchos</v>
          </cell>
          <cell r="C273" t="str">
            <v>UN</v>
          </cell>
          <cell r="D273">
            <v>780</v>
          </cell>
          <cell r="E273">
            <v>46.8</v>
          </cell>
        </row>
        <row r="274">
          <cell r="A274">
            <v>255</v>
          </cell>
          <cell r="B274" t="str">
            <v>Teja Termoacustic + Caballete</v>
          </cell>
          <cell r="C274" t="str">
            <v>M2</v>
          </cell>
          <cell r="D274">
            <v>24000</v>
          </cell>
          <cell r="E274">
            <v>1440</v>
          </cell>
        </row>
        <row r="275">
          <cell r="A275">
            <v>256</v>
          </cell>
          <cell r="B275" t="str">
            <v xml:space="preserve">Teja Termoacustic Ondulada - color Azul </v>
          </cell>
          <cell r="C275" t="str">
            <v>M2</v>
          </cell>
          <cell r="D275">
            <v>38500</v>
          </cell>
          <cell r="E275">
            <v>2310</v>
          </cell>
        </row>
        <row r="276">
          <cell r="A276">
            <v>257</v>
          </cell>
          <cell r="B276" t="str">
            <v>Teja Termoacustic Ondulada - color Terracota</v>
          </cell>
          <cell r="C276" t="str">
            <v>M2</v>
          </cell>
          <cell r="D276">
            <v>31000</v>
          </cell>
          <cell r="E276">
            <v>1860</v>
          </cell>
        </row>
        <row r="277">
          <cell r="A277">
            <v>258</v>
          </cell>
          <cell r="E277">
            <v>0</v>
          </cell>
        </row>
        <row r="278">
          <cell r="A278">
            <v>259</v>
          </cell>
          <cell r="E278">
            <v>0</v>
          </cell>
        </row>
        <row r="279">
          <cell r="A279">
            <v>260</v>
          </cell>
          <cell r="E279">
            <v>0</v>
          </cell>
        </row>
        <row r="280">
          <cell r="A280">
            <v>261</v>
          </cell>
          <cell r="E280">
            <v>0</v>
          </cell>
        </row>
        <row r="281">
          <cell r="A281">
            <v>262</v>
          </cell>
          <cell r="E281">
            <v>0</v>
          </cell>
        </row>
        <row r="282">
          <cell r="A282">
            <v>263</v>
          </cell>
          <cell r="E282">
            <v>0</v>
          </cell>
        </row>
        <row r="283">
          <cell r="A283">
            <v>264</v>
          </cell>
          <cell r="E283">
            <v>0</v>
          </cell>
        </row>
        <row r="284">
          <cell r="A284">
            <v>265</v>
          </cell>
          <cell r="E284">
            <v>0</v>
          </cell>
        </row>
        <row r="285">
          <cell r="A285">
            <v>266</v>
          </cell>
          <cell r="E285">
            <v>0</v>
          </cell>
        </row>
        <row r="286">
          <cell r="A286">
            <v>267</v>
          </cell>
          <cell r="E286">
            <v>0</v>
          </cell>
        </row>
        <row r="287">
          <cell r="A287">
            <v>268</v>
          </cell>
          <cell r="E287">
            <v>0</v>
          </cell>
        </row>
        <row r="288">
          <cell r="A288">
            <v>269</v>
          </cell>
          <cell r="E288">
            <v>0</v>
          </cell>
        </row>
        <row r="289">
          <cell r="A289">
            <v>270</v>
          </cell>
          <cell r="E289">
            <v>0</v>
          </cell>
        </row>
        <row r="290">
          <cell r="A290">
            <v>271</v>
          </cell>
          <cell r="E290">
            <v>0</v>
          </cell>
        </row>
        <row r="291">
          <cell r="A291">
            <v>272</v>
          </cell>
          <cell r="E291">
            <v>0</v>
          </cell>
        </row>
        <row r="292">
          <cell r="A292">
            <v>273</v>
          </cell>
          <cell r="E292">
            <v>0</v>
          </cell>
        </row>
        <row r="293">
          <cell r="A293">
            <v>274</v>
          </cell>
          <cell r="E293">
            <v>0</v>
          </cell>
        </row>
        <row r="294">
          <cell r="A294">
            <v>275</v>
          </cell>
          <cell r="E294">
            <v>0</v>
          </cell>
        </row>
        <row r="295">
          <cell r="A295">
            <v>276</v>
          </cell>
          <cell r="E295">
            <v>0</v>
          </cell>
        </row>
        <row r="296">
          <cell r="A296">
            <v>277</v>
          </cell>
          <cell r="E296">
            <v>0</v>
          </cell>
        </row>
        <row r="297">
          <cell r="A297">
            <v>278</v>
          </cell>
          <cell r="E297">
            <v>0</v>
          </cell>
        </row>
        <row r="298">
          <cell r="A298">
            <v>279</v>
          </cell>
          <cell r="E298">
            <v>0</v>
          </cell>
        </row>
        <row r="299">
          <cell r="A299">
            <v>280</v>
          </cell>
          <cell r="E299">
            <v>0</v>
          </cell>
        </row>
        <row r="301">
          <cell r="A301" t="str">
            <v>REF.</v>
          </cell>
          <cell r="B301" t="str">
            <v>MATERIAL DE PVC</v>
          </cell>
          <cell r="C301" t="str">
            <v>UNIDAD</v>
          </cell>
          <cell r="D301" t="str">
            <v>PRECIO</v>
          </cell>
          <cell r="E301" t="str">
            <v>TRANSPORTE</v>
          </cell>
        </row>
        <row r="303">
          <cell r="A303">
            <v>281</v>
          </cell>
          <cell r="B303" t="str">
            <v>Adaptador macho PF + UAD</v>
          </cell>
          <cell r="C303" t="str">
            <v>UN</v>
          </cell>
          <cell r="D303">
            <v>1166</v>
          </cell>
          <cell r="E303">
            <v>69.959999999999994</v>
          </cell>
        </row>
        <row r="304">
          <cell r="A304">
            <v>282</v>
          </cell>
          <cell r="B304" t="str">
            <v>Adaptador Novafor 6"</v>
          </cell>
          <cell r="C304" t="str">
            <v>UN</v>
          </cell>
          <cell r="D304">
            <v>17663</v>
          </cell>
          <cell r="E304">
            <v>1059.78</v>
          </cell>
        </row>
        <row r="305">
          <cell r="A305">
            <v>283</v>
          </cell>
          <cell r="B305" t="str">
            <v>Adaptador PVC-AC de 12" union Z</v>
          </cell>
          <cell r="C305" t="str">
            <v>UN</v>
          </cell>
          <cell r="D305">
            <v>268652</v>
          </cell>
          <cell r="E305">
            <v>16119.119999999999</v>
          </cell>
        </row>
        <row r="306">
          <cell r="A306">
            <v>284</v>
          </cell>
          <cell r="B306" t="str">
            <v>Adaptador PVC-AC de 3"</v>
          </cell>
          <cell r="C306" t="str">
            <v>UN</v>
          </cell>
          <cell r="D306">
            <v>16600</v>
          </cell>
          <cell r="E306">
            <v>996</v>
          </cell>
        </row>
        <row r="307">
          <cell r="A307">
            <v>285</v>
          </cell>
          <cell r="B307" t="str">
            <v>Adaptador PVC-AC de 4"</v>
          </cell>
          <cell r="C307" t="str">
            <v>UN</v>
          </cell>
          <cell r="D307">
            <v>18490</v>
          </cell>
          <cell r="E307">
            <v>1109.3999999999999</v>
          </cell>
        </row>
        <row r="308">
          <cell r="A308">
            <v>286</v>
          </cell>
          <cell r="B308" t="str">
            <v>Adaptador PVC-AC de 6" union Z</v>
          </cell>
          <cell r="C308" t="str">
            <v>UN</v>
          </cell>
          <cell r="D308">
            <v>44830</v>
          </cell>
          <cell r="E308">
            <v>2689.7999999999997</v>
          </cell>
        </row>
        <row r="309">
          <cell r="A309">
            <v>287</v>
          </cell>
          <cell r="B309" t="str">
            <v>Adaptador PVC-AC de 8" union Z</v>
          </cell>
          <cell r="C309" t="str">
            <v>UN</v>
          </cell>
          <cell r="D309">
            <v>61648</v>
          </cell>
          <cell r="E309">
            <v>3698.8799999999997</v>
          </cell>
        </row>
        <row r="310">
          <cell r="A310">
            <v>288</v>
          </cell>
          <cell r="B310" t="str">
            <v>Codo de gran radio PVC 3"x90º UZ-RDE 21</v>
          </cell>
          <cell r="C310" t="str">
            <v>UN</v>
          </cell>
          <cell r="D310">
            <v>47099</v>
          </cell>
          <cell r="E310">
            <v>2825.94</v>
          </cell>
        </row>
        <row r="311">
          <cell r="A311">
            <v>289</v>
          </cell>
          <cell r="B311" t="str">
            <v>Codo de gran radio PVC 4"x90º UZ-RDE 21</v>
          </cell>
          <cell r="C311" t="str">
            <v>UN</v>
          </cell>
          <cell r="D311">
            <v>90433</v>
          </cell>
          <cell r="E311">
            <v>5425.98</v>
          </cell>
        </row>
        <row r="312">
          <cell r="A312">
            <v>290</v>
          </cell>
          <cell r="B312" t="str">
            <v>Collar de derivación de 8" x 2"</v>
          </cell>
          <cell r="C312" t="str">
            <v>UN</v>
          </cell>
          <cell r="D312">
            <v>604406</v>
          </cell>
          <cell r="E312">
            <v>36264.36</v>
          </cell>
        </row>
        <row r="313">
          <cell r="A313">
            <v>291</v>
          </cell>
          <cell r="B313" t="str">
            <v>Collar de derivación PVC  3" x 1/2"</v>
          </cell>
          <cell r="C313" t="str">
            <v>UN</v>
          </cell>
          <cell r="D313">
            <v>11020</v>
          </cell>
          <cell r="E313">
            <v>661.19999999999993</v>
          </cell>
        </row>
        <row r="314">
          <cell r="A314">
            <v>292</v>
          </cell>
          <cell r="B314" t="str">
            <v>Lubricante para tubo PVC union mecánica</v>
          </cell>
          <cell r="C314" t="str">
            <v>LB</v>
          </cell>
          <cell r="D314">
            <v>11136</v>
          </cell>
          <cell r="E314">
            <v>668.16</v>
          </cell>
        </row>
        <row r="315">
          <cell r="A315">
            <v>293</v>
          </cell>
          <cell r="B315" t="str">
            <v>Manguera PVC  PF+UAD de 1/2"</v>
          </cell>
          <cell r="C315" t="str">
            <v>ML</v>
          </cell>
          <cell r="E315">
            <v>0</v>
          </cell>
        </row>
        <row r="316">
          <cell r="A316">
            <v>294</v>
          </cell>
          <cell r="B316" t="str">
            <v xml:space="preserve">Tapon soldar de 2" PVC </v>
          </cell>
          <cell r="C316" t="str">
            <v>UN</v>
          </cell>
          <cell r="E316">
            <v>0</v>
          </cell>
        </row>
        <row r="317">
          <cell r="A317">
            <v>295</v>
          </cell>
          <cell r="B317" t="str">
            <v xml:space="preserve">Tee PVC-RDE 21 de 3" x 3" x 2"  </v>
          </cell>
          <cell r="C317" t="str">
            <v>UN</v>
          </cell>
          <cell r="E317">
            <v>0</v>
          </cell>
        </row>
        <row r="318">
          <cell r="A318">
            <v>296</v>
          </cell>
          <cell r="B318" t="str">
            <v xml:space="preserve">Tee PVC-RDE 21 de 3" x 3" x 3"  </v>
          </cell>
          <cell r="C318" t="str">
            <v>UN</v>
          </cell>
          <cell r="E318">
            <v>0</v>
          </cell>
        </row>
        <row r="319">
          <cell r="A319">
            <v>297</v>
          </cell>
          <cell r="B319" t="str">
            <v xml:space="preserve">Tee PVC-RDE 21 de 4" x 4" x 4"  </v>
          </cell>
          <cell r="C319" t="str">
            <v>UN</v>
          </cell>
          <cell r="E319">
            <v>0</v>
          </cell>
        </row>
        <row r="320">
          <cell r="A320">
            <v>360</v>
          </cell>
          <cell r="B320" t="str">
            <v>Tubo PVC  D = 6" sello hermético NTC 3722</v>
          </cell>
          <cell r="C320" t="str">
            <v>ML</v>
          </cell>
          <cell r="E320">
            <v>0</v>
          </cell>
        </row>
        <row r="321">
          <cell r="A321">
            <v>298</v>
          </cell>
          <cell r="B321" t="str">
            <v>Tubo PVC  D = 12" sello hermético NTC 3722</v>
          </cell>
          <cell r="C321" t="str">
            <v>ML</v>
          </cell>
          <cell r="E321">
            <v>0</v>
          </cell>
        </row>
        <row r="322">
          <cell r="A322">
            <v>299</v>
          </cell>
          <cell r="B322" t="str">
            <v>Tubo PVC  D = 16" sello hermético NTC 3722</v>
          </cell>
          <cell r="C322" t="str">
            <v>ML</v>
          </cell>
          <cell r="E322">
            <v>0</v>
          </cell>
        </row>
        <row r="323">
          <cell r="A323">
            <v>300</v>
          </cell>
          <cell r="B323" t="str">
            <v>Tubo PVC  D = 20" sello hermético NTC 3722</v>
          </cell>
          <cell r="C323" t="str">
            <v>ML</v>
          </cell>
          <cell r="E323">
            <v>0</v>
          </cell>
        </row>
        <row r="324">
          <cell r="A324">
            <v>301</v>
          </cell>
          <cell r="B324" t="str">
            <v>Tubo PVC  D = 24" sello hermético NTC 3722</v>
          </cell>
          <cell r="C324" t="str">
            <v>ML</v>
          </cell>
          <cell r="E324">
            <v>0</v>
          </cell>
        </row>
        <row r="325">
          <cell r="A325">
            <v>302</v>
          </cell>
          <cell r="B325" t="str">
            <v>Tubo PVC  D= 160mm, pared estructural y sello hermético</v>
          </cell>
          <cell r="C325" t="str">
            <v>ML</v>
          </cell>
          <cell r="D325">
            <v>21103.333333333332</v>
          </cell>
          <cell r="E325">
            <v>1266.1999999999998</v>
          </cell>
        </row>
        <row r="326">
          <cell r="A326">
            <v>303</v>
          </cell>
          <cell r="B326" t="str">
            <v>Tubo PVC  D= 315mm,  pared estructural y sello hermético</v>
          </cell>
          <cell r="C326" t="str">
            <v>ML</v>
          </cell>
          <cell r="D326">
            <v>65542</v>
          </cell>
          <cell r="E326">
            <v>3932.52</v>
          </cell>
        </row>
        <row r="327">
          <cell r="A327">
            <v>304</v>
          </cell>
          <cell r="B327" t="str">
            <v xml:space="preserve">Tubo PVC  RDE 21 D= 12" union mecanica </v>
          </cell>
          <cell r="C327" t="str">
            <v>ML</v>
          </cell>
          <cell r="E327">
            <v>0</v>
          </cell>
        </row>
        <row r="328">
          <cell r="A328">
            <v>305</v>
          </cell>
          <cell r="B328" t="str">
            <v xml:space="preserve">Tubo PVC  RDE 21 D= 16" union mecanica </v>
          </cell>
          <cell r="C328" t="str">
            <v>ML</v>
          </cell>
          <cell r="E328">
            <v>0</v>
          </cell>
        </row>
        <row r="329">
          <cell r="A329">
            <v>306</v>
          </cell>
          <cell r="B329" t="str">
            <v xml:space="preserve">Tubo PVC  RDE 21 D= 2" union mecanica </v>
          </cell>
          <cell r="C329" t="str">
            <v>ML</v>
          </cell>
          <cell r="E329">
            <v>0</v>
          </cell>
        </row>
        <row r="330">
          <cell r="A330">
            <v>307</v>
          </cell>
          <cell r="B330" t="str">
            <v xml:space="preserve">Tubo PVC  RDE 21 D= 3" union mecanica </v>
          </cell>
          <cell r="C330" t="str">
            <v>ML</v>
          </cell>
          <cell r="E330">
            <v>0</v>
          </cell>
        </row>
        <row r="331">
          <cell r="A331">
            <v>308</v>
          </cell>
          <cell r="B331" t="str">
            <v xml:space="preserve">Tubo PVC  RDE 21 D= 4" union mecanica </v>
          </cell>
          <cell r="C331" t="str">
            <v>ML</v>
          </cell>
          <cell r="E331">
            <v>0</v>
          </cell>
        </row>
        <row r="332">
          <cell r="A332">
            <v>309</v>
          </cell>
          <cell r="B332" t="str">
            <v xml:space="preserve">Tubo PVC  RDE 21 D= 8" union mecanica </v>
          </cell>
          <cell r="C332" t="str">
            <v>ML</v>
          </cell>
          <cell r="E332">
            <v>0</v>
          </cell>
        </row>
        <row r="333">
          <cell r="A333">
            <v>310</v>
          </cell>
          <cell r="B333" t="str">
            <v>Tubo PVC D= 21", pared estructural y sello hermético.</v>
          </cell>
          <cell r="C333" t="str">
            <v>ML</v>
          </cell>
          <cell r="E333">
            <v>0</v>
          </cell>
        </row>
        <row r="334">
          <cell r="A334">
            <v>311</v>
          </cell>
          <cell r="B334" t="str">
            <v>Tubo PVC D= 27", pared estructural y sello hermético.</v>
          </cell>
          <cell r="C334" t="str">
            <v>ML</v>
          </cell>
          <cell r="E334">
            <v>0</v>
          </cell>
        </row>
        <row r="335">
          <cell r="A335">
            <v>312</v>
          </cell>
          <cell r="B335" t="str">
            <v>Unión para Tubería PVC de pared estructural de 27"</v>
          </cell>
          <cell r="C335" t="str">
            <v>UN</v>
          </cell>
          <cell r="E335">
            <v>0</v>
          </cell>
        </row>
        <row r="336">
          <cell r="A336">
            <v>313</v>
          </cell>
          <cell r="B336" t="str">
            <v>Unión rápida PVC 12"  RDE 21</v>
          </cell>
          <cell r="C336" t="str">
            <v>UN</v>
          </cell>
          <cell r="E336">
            <v>0</v>
          </cell>
        </row>
        <row r="337">
          <cell r="A337">
            <v>314</v>
          </cell>
          <cell r="B337" t="str">
            <v>Unión rápida PVC 2"  RDE 21</v>
          </cell>
          <cell r="C337" t="str">
            <v>UN</v>
          </cell>
          <cell r="E337">
            <v>0</v>
          </cell>
        </row>
        <row r="338">
          <cell r="A338">
            <v>315</v>
          </cell>
          <cell r="B338" t="str">
            <v>Unión rápida PVC 3"  RDE 21</v>
          </cell>
          <cell r="C338" t="str">
            <v>UN</v>
          </cell>
          <cell r="E338">
            <v>0</v>
          </cell>
        </row>
        <row r="339">
          <cell r="A339">
            <v>316</v>
          </cell>
          <cell r="B339" t="str">
            <v>Unión rápida PVC 4"  RDE 21</v>
          </cell>
          <cell r="C339" t="str">
            <v>UN</v>
          </cell>
          <cell r="E339">
            <v>0</v>
          </cell>
        </row>
        <row r="340">
          <cell r="A340">
            <v>317</v>
          </cell>
          <cell r="B340" t="str">
            <v>Unión rápida PVC 6"  RDE 21</v>
          </cell>
          <cell r="C340" t="str">
            <v>UN</v>
          </cell>
          <cell r="E340">
            <v>0</v>
          </cell>
        </row>
        <row r="341">
          <cell r="A341">
            <v>318</v>
          </cell>
          <cell r="B341" t="str">
            <v>Unión rápida PVC 8"  RDE 21</v>
          </cell>
          <cell r="C341" t="str">
            <v>UN</v>
          </cell>
          <cell r="E341">
            <v>0</v>
          </cell>
        </row>
        <row r="342">
          <cell r="A342">
            <v>319</v>
          </cell>
          <cell r="B342" t="str">
            <v>Unión reparación PVC 3"  RDE 21</v>
          </cell>
          <cell r="C342" t="str">
            <v>UN</v>
          </cell>
          <cell r="E342">
            <v>0</v>
          </cell>
        </row>
        <row r="343">
          <cell r="A343">
            <v>320</v>
          </cell>
          <cell r="B343" t="str">
            <v>Unión reparación PVC 4"  RDE 21</v>
          </cell>
          <cell r="C343" t="str">
            <v>UN</v>
          </cell>
          <cell r="E343">
            <v>0</v>
          </cell>
        </row>
        <row r="344">
          <cell r="A344">
            <v>321</v>
          </cell>
          <cell r="B344" t="str">
            <v xml:space="preserve">Union Universal de 16" </v>
          </cell>
          <cell r="C344" t="str">
            <v>UN</v>
          </cell>
          <cell r="E344">
            <v>0</v>
          </cell>
        </row>
        <row r="345">
          <cell r="A345">
            <v>322</v>
          </cell>
          <cell r="B345" t="str">
            <v xml:space="preserve">Union Universal de 20" </v>
          </cell>
          <cell r="C345" t="str">
            <v>UN</v>
          </cell>
          <cell r="E345">
            <v>0</v>
          </cell>
        </row>
        <row r="346">
          <cell r="A346">
            <v>323</v>
          </cell>
          <cell r="B346" t="str">
            <v xml:space="preserve">Unión reparación PVC 6"  </v>
          </cell>
          <cell r="C346" t="str">
            <v>UN</v>
          </cell>
          <cell r="D346">
            <v>24288</v>
          </cell>
          <cell r="E346">
            <v>1457.28</v>
          </cell>
        </row>
        <row r="347">
          <cell r="A347">
            <v>324</v>
          </cell>
          <cell r="B347" t="str">
            <v xml:space="preserve">Codo de 90º PVC de 2" </v>
          </cell>
          <cell r="C347" t="str">
            <v>UN</v>
          </cell>
          <cell r="D347">
            <v>5500</v>
          </cell>
          <cell r="E347">
            <v>330</v>
          </cell>
        </row>
        <row r="348">
          <cell r="A348">
            <v>325</v>
          </cell>
          <cell r="B348" t="str">
            <v>Tubo de PVC 2"</v>
          </cell>
          <cell r="C348" t="str">
            <v>ML</v>
          </cell>
          <cell r="D348">
            <v>6787.333333333333</v>
          </cell>
          <cell r="E348">
            <v>407.23999999999995</v>
          </cell>
        </row>
        <row r="349">
          <cell r="A349">
            <v>326</v>
          </cell>
          <cell r="B349" t="str">
            <v>Unión PVC de 2"</v>
          </cell>
          <cell r="C349" t="str">
            <v>UN</v>
          </cell>
          <cell r="D349">
            <v>2200</v>
          </cell>
          <cell r="E349">
            <v>132</v>
          </cell>
        </row>
        <row r="350">
          <cell r="A350">
            <v>327</v>
          </cell>
          <cell r="B350" t="str">
            <v>Soldadura PVC 1/4 de Gal.</v>
          </cell>
          <cell r="C350" t="str">
            <v>UN</v>
          </cell>
          <cell r="D350">
            <v>49390</v>
          </cell>
          <cell r="E350">
            <v>2963.4</v>
          </cell>
        </row>
        <row r="351">
          <cell r="A351">
            <v>328</v>
          </cell>
          <cell r="B351" t="str">
            <v>Limpiador PVC 1/4 de Gal</v>
          </cell>
          <cell r="C351" t="str">
            <v>UN</v>
          </cell>
          <cell r="D351">
            <v>23707</v>
          </cell>
          <cell r="E351">
            <v>1422.4199999999998</v>
          </cell>
        </row>
        <row r="352">
          <cell r="A352">
            <v>329</v>
          </cell>
          <cell r="B352" t="str">
            <v>Sifon de Piso 2" PVC</v>
          </cell>
          <cell r="C352" t="str">
            <v>UN</v>
          </cell>
          <cell r="D352">
            <v>4000</v>
          </cell>
          <cell r="E352">
            <v>240</v>
          </cell>
        </row>
        <row r="353">
          <cell r="A353">
            <v>330</v>
          </cell>
          <cell r="B353" t="str">
            <v>Tubo de PVC 4"</v>
          </cell>
          <cell r="C353" t="str">
            <v>ML</v>
          </cell>
          <cell r="D353">
            <v>14129.666666666666</v>
          </cell>
          <cell r="E353">
            <v>847.78</v>
          </cell>
        </row>
        <row r="354">
          <cell r="A354">
            <v>331</v>
          </cell>
          <cell r="B354" t="str">
            <v>Unión PVC de 4"</v>
          </cell>
          <cell r="C354" t="str">
            <v>UN</v>
          </cell>
          <cell r="D354">
            <v>4200</v>
          </cell>
          <cell r="E354">
            <v>252</v>
          </cell>
        </row>
        <row r="355">
          <cell r="A355">
            <v>332</v>
          </cell>
          <cell r="B355" t="str">
            <v xml:space="preserve">Codo de 90º PVC de 4" </v>
          </cell>
          <cell r="C355" t="str">
            <v>UN</v>
          </cell>
          <cell r="D355">
            <v>8018</v>
          </cell>
          <cell r="E355">
            <v>481.08</v>
          </cell>
        </row>
        <row r="356">
          <cell r="A356">
            <v>333</v>
          </cell>
          <cell r="B356" t="str">
            <v>Tubo de PVC 6"</v>
          </cell>
          <cell r="C356" t="str">
            <v>ML</v>
          </cell>
          <cell r="D356">
            <v>29923.833333333332</v>
          </cell>
          <cell r="E356">
            <v>1795.4299999999998</v>
          </cell>
        </row>
        <row r="357">
          <cell r="A357">
            <v>334</v>
          </cell>
          <cell r="B357" t="str">
            <v>Codo reventilado 90 1/8º cxc PVC</v>
          </cell>
          <cell r="C357" t="str">
            <v>UN</v>
          </cell>
          <cell r="D357">
            <v>13682</v>
          </cell>
          <cell r="E357">
            <v>820.92</v>
          </cell>
        </row>
        <row r="358">
          <cell r="A358">
            <v>335</v>
          </cell>
          <cell r="B358" t="str">
            <v>Tubo de PVC 6" ALL</v>
          </cell>
          <cell r="C358" t="str">
            <v>ML</v>
          </cell>
          <cell r="D358">
            <v>20090.5</v>
          </cell>
          <cell r="E358">
            <v>1205.43</v>
          </cell>
        </row>
        <row r="359">
          <cell r="A359">
            <v>336</v>
          </cell>
          <cell r="B359" t="str">
            <v>Tubo de PVC 4" ALL</v>
          </cell>
          <cell r="C359" t="str">
            <v>ML</v>
          </cell>
          <cell r="D359">
            <v>9963</v>
          </cell>
          <cell r="E359">
            <v>597.78</v>
          </cell>
        </row>
        <row r="360">
          <cell r="A360">
            <v>337</v>
          </cell>
          <cell r="B360" t="str">
            <v>Tubo de PVC 2" ALL</v>
          </cell>
          <cell r="C360" t="str">
            <v>ML</v>
          </cell>
          <cell r="D360">
            <v>4980</v>
          </cell>
          <cell r="E360">
            <v>298.8</v>
          </cell>
        </row>
        <row r="361">
          <cell r="A361">
            <v>338</v>
          </cell>
          <cell r="B361" t="str">
            <v xml:space="preserve">Codo de 90º PVC de 1/2" </v>
          </cell>
          <cell r="C361" t="str">
            <v>UN</v>
          </cell>
          <cell r="D361">
            <v>500</v>
          </cell>
          <cell r="E361">
            <v>30</v>
          </cell>
        </row>
        <row r="362">
          <cell r="A362">
            <v>339</v>
          </cell>
          <cell r="B362" t="str">
            <v>Tubo de PVC 1/2"</v>
          </cell>
          <cell r="C362" t="str">
            <v>ML</v>
          </cell>
          <cell r="D362">
            <v>2083.3333333333335</v>
          </cell>
          <cell r="E362">
            <v>125</v>
          </cell>
        </row>
        <row r="363">
          <cell r="A363">
            <v>340</v>
          </cell>
          <cell r="B363" t="str">
            <v>Unión PVC de 1/2"</v>
          </cell>
          <cell r="C363" t="str">
            <v>UN</v>
          </cell>
          <cell r="D363">
            <v>350</v>
          </cell>
          <cell r="E363">
            <v>21</v>
          </cell>
        </row>
        <row r="364">
          <cell r="A364">
            <v>341</v>
          </cell>
          <cell r="B364" t="str">
            <v>Registro de 1/2"</v>
          </cell>
          <cell r="C364" t="str">
            <v>UN</v>
          </cell>
          <cell r="D364">
            <v>12500</v>
          </cell>
          <cell r="E364">
            <v>750</v>
          </cell>
        </row>
        <row r="365">
          <cell r="A365">
            <v>342</v>
          </cell>
          <cell r="B365" t="str">
            <v>Tanque plastico de 1000 litros</v>
          </cell>
          <cell r="C365" t="str">
            <v>UN</v>
          </cell>
          <cell r="D365">
            <v>180000</v>
          </cell>
          <cell r="E365">
            <v>10800</v>
          </cell>
        </row>
        <row r="366">
          <cell r="A366">
            <v>343</v>
          </cell>
          <cell r="B366" t="str">
            <v>Tee de PVC 1/2"</v>
          </cell>
          <cell r="C366" t="str">
            <v>UN</v>
          </cell>
          <cell r="D366">
            <v>650</v>
          </cell>
          <cell r="E366">
            <v>39</v>
          </cell>
        </row>
        <row r="367">
          <cell r="A367">
            <v>344</v>
          </cell>
          <cell r="B367" t="str">
            <v>Adaptador macho 1/2"</v>
          </cell>
          <cell r="C367" t="str">
            <v>UN</v>
          </cell>
          <cell r="D367">
            <v>400</v>
          </cell>
          <cell r="E367">
            <v>24</v>
          </cell>
        </row>
        <row r="368">
          <cell r="A368">
            <v>345</v>
          </cell>
          <cell r="B368" t="str">
            <v>Adaptador hembra 1/2"</v>
          </cell>
          <cell r="C368" t="str">
            <v>UN</v>
          </cell>
          <cell r="D368">
            <v>350</v>
          </cell>
          <cell r="E368">
            <v>21</v>
          </cell>
        </row>
        <row r="369">
          <cell r="A369">
            <v>346</v>
          </cell>
          <cell r="B369" t="str">
            <v>Llave terminal</v>
          </cell>
          <cell r="C369" t="str">
            <v>UN</v>
          </cell>
          <cell r="D369">
            <v>4000</v>
          </cell>
          <cell r="E369">
            <v>240</v>
          </cell>
        </row>
        <row r="370">
          <cell r="A370">
            <v>347</v>
          </cell>
          <cell r="B370" t="str">
            <v>Tubo de PVC 1/2" agujerada</v>
          </cell>
          <cell r="C370" t="str">
            <v>ML</v>
          </cell>
          <cell r="D370">
            <v>2860</v>
          </cell>
          <cell r="E370">
            <v>171.6</v>
          </cell>
        </row>
        <row r="371">
          <cell r="A371">
            <v>348</v>
          </cell>
          <cell r="E371">
            <v>0</v>
          </cell>
        </row>
        <row r="372">
          <cell r="A372">
            <v>349</v>
          </cell>
          <cell r="E372">
            <v>0</v>
          </cell>
        </row>
        <row r="373">
          <cell r="A373">
            <v>350</v>
          </cell>
          <cell r="E373">
            <v>0</v>
          </cell>
        </row>
        <row r="374">
          <cell r="A374">
            <v>351</v>
          </cell>
          <cell r="E374">
            <v>0</v>
          </cell>
        </row>
        <row r="375">
          <cell r="A375">
            <v>352</v>
          </cell>
          <cell r="E375">
            <v>0</v>
          </cell>
        </row>
        <row r="376">
          <cell r="A376">
            <v>353</v>
          </cell>
          <cell r="E376">
            <v>0</v>
          </cell>
        </row>
        <row r="377">
          <cell r="A377">
            <v>354</v>
          </cell>
          <cell r="E377">
            <v>0</v>
          </cell>
        </row>
        <row r="378">
          <cell r="A378">
            <v>355</v>
          </cell>
          <cell r="E378">
            <v>0</v>
          </cell>
        </row>
        <row r="379">
          <cell r="A379">
            <v>356</v>
          </cell>
          <cell r="E379">
            <v>0</v>
          </cell>
        </row>
        <row r="380">
          <cell r="A380">
            <v>357</v>
          </cell>
          <cell r="E380">
            <v>0</v>
          </cell>
        </row>
        <row r="381">
          <cell r="A381">
            <v>358</v>
          </cell>
          <cell r="E381">
            <v>0</v>
          </cell>
        </row>
        <row r="382">
          <cell r="A382">
            <v>359</v>
          </cell>
          <cell r="E382">
            <v>0</v>
          </cell>
        </row>
        <row r="383">
          <cell r="A383">
            <v>360</v>
          </cell>
          <cell r="E383">
            <v>0</v>
          </cell>
        </row>
        <row r="385">
          <cell r="A385" t="str">
            <v>REF.</v>
          </cell>
          <cell r="B385" t="str">
            <v>MATERIAL DE PINTURAS</v>
          </cell>
          <cell r="C385" t="str">
            <v>UNIDAD</v>
          </cell>
          <cell r="D385" t="str">
            <v>PRECIO</v>
          </cell>
          <cell r="E385" t="str">
            <v>TRANSPORTE</v>
          </cell>
        </row>
        <row r="387">
          <cell r="A387">
            <v>361</v>
          </cell>
          <cell r="B387" t="str">
            <v>GRANIPLAST</v>
          </cell>
          <cell r="C387" t="str">
            <v>KG</v>
          </cell>
          <cell r="D387">
            <v>1200</v>
          </cell>
          <cell r="E387">
            <v>72</v>
          </cell>
        </row>
        <row r="388">
          <cell r="A388">
            <v>362</v>
          </cell>
          <cell r="B388" t="str">
            <v>Pintura en esmalte</v>
          </cell>
          <cell r="C388" t="str">
            <v>GL</v>
          </cell>
          <cell r="D388">
            <v>39000</v>
          </cell>
          <cell r="E388">
            <v>2340</v>
          </cell>
        </row>
        <row r="389">
          <cell r="A389">
            <v>363</v>
          </cell>
          <cell r="B389" t="str">
            <v>Solvente para esmalte</v>
          </cell>
          <cell r="C389" t="str">
            <v>GL</v>
          </cell>
          <cell r="D389">
            <v>6000</v>
          </cell>
          <cell r="E389">
            <v>360</v>
          </cell>
        </row>
        <row r="390">
          <cell r="A390">
            <v>364</v>
          </cell>
          <cell r="B390" t="str">
            <v>Anticoorosivo</v>
          </cell>
          <cell r="C390" t="str">
            <v>Gl</v>
          </cell>
          <cell r="D390">
            <v>36000</v>
          </cell>
          <cell r="E390">
            <v>2160</v>
          </cell>
        </row>
        <row r="391">
          <cell r="A391">
            <v>365</v>
          </cell>
          <cell r="B391" t="str">
            <v>Vinilo tipo A</v>
          </cell>
          <cell r="C391" t="str">
            <v>Gl</v>
          </cell>
          <cell r="D391">
            <v>35000</v>
          </cell>
          <cell r="E391">
            <v>2100</v>
          </cell>
        </row>
        <row r="392">
          <cell r="A392">
            <v>366</v>
          </cell>
          <cell r="B392" t="str">
            <v>CINTA DE ENMASCARAR</v>
          </cell>
          <cell r="C392" t="str">
            <v>UND</v>
          </cell>
          <cell r="D392">
            <v>4000</v>
          </cell>
          <cell r="E392">
            <v>240</v>
          </cell>
        </row>
        <row r="393">
          <cell r="A393">
            <v>367</v>
          </cell>
          <cell r="E393">
            <v>0</v>
          </cell>
        </row>
        <row r="394">
          <cell r="A394">
            <v>368</v>
          </cell>
          <cell r="E394">
            <v>0</v>
          </cell>
        </row>
        <row r="395">
          <cell r="A395">
            <v>369</v>
          </cell>
          <cell r="E395">
            <v>0</v>
          </cell>
        </row>
        <row r="396">
          <cell r="A396">
            <v>370</v>
          </cell>
          <cell r="E396">
            <v>0</v>
          </cell>
        </row>
        <row r="397">
          <cell r="A397">
            <v>371</v>
          </cell>
          <cell r="E397">
            <v>0</v>
          </cell>
        </row>
        <row r="398">
          <cell r="A398">
            <v>372</v>
          </cell>
          <cell r="E398">
            <v>0</v>
          </cell>
        </row>
        <row r="399">
          <cell r="A399">
            <v>373</v>
          </cell>
          <cell r="E399">
            <v>0</v>
          </cell>
        </row>
        <row r="400">
          <cell r="A400">
            <v>374</v>
          </cell>
          <cell r="E400">
            <v>0</v>
          </cell>
        </row>
        <row r="401">
          <cell r="A401">
            <v>375</v>
          </cell>
          <cell r="E401">
            <v>0</v>
          </cell>
        </row>
        <row r="402">
          <cell r="A402">
            <v>376</v>
          </cell>
          <cell r="E402">
            <v>0</v>
          </cell>
        </row>
        <row r="403">
          <cell r="A403">
            <v>377</v>
          </cell>
          <cell r="E403">
            <v>0</v>
          </cell>
        </row>
        <row r="404">
          <cell r="A404">
            <v>378</v>
          </cell>
          <cell r="E404">
            <v>0</v>
          </cell>
        </row>
        <row r="405">
          <cell r="A405">
            <v>379</v>
          </cell>
          <cell r="E405">
            <v>0</v>
          </cell>
        </row>
        <row r="406">
          <cell r="A406">
            <v>380</v>
          </cell>
          <cell r="E406">
            <v>0</v>
          </cell>
        </row>
        <row r="407">
          <cell r="A407">
            <v>381</v>
          </cell>
          <cell r="E407">
            <v>0</v>
          </cell>
        </row>
        <row r="408">
          <cell r="A408">
            <v>382</v>
          </cell>
          <cell r="E408">
            <v>0</v>
          </cell>
        </row>
        <row r="409">
          <cell r="A409">
            <v>383</v>
          </cell>
          <cell r="E409">
            <v>0</v>
          </cell>
        </row>
        <row r="410">
          <cell r="A410">
            <v>384</v>
          </cell>
          <cell r="E410">
            <v>0</v>
          </cell>
        </row>
        <row r="411">
          <cell r="A411">
            <v>385</v>
          </cell>
          <cell r="E411">
            <v>0</v>
          </cell>
        </row>
        <row r="412">
          <cell r="A412">
            <v>386</v>
          </cell>
          <cell r="E412">
            <v>0</v>
          </cell>
        </row>
        <row r="413">
          <cell r="A413">
            <v>387</v>
          </cell>
          <cell r="E413">
            <v>0</v>
          </cell>
        </row>
        <row r="414">
          <cell r="A414">
            <v>388</v>
          </cell>
          <cell r="E414">
            <v>0</v>
          </cell>
        </row>
        <row r="415">
          <cell r="A415">
            <v>389</v>
          </cell>
          <cell r="E415">
            <v>0</v>
          </cell>
        </row>
        <row r="416">
          <cell r="A416">
            <v>390</v>
          </cell>
          <cell r="E416">
            <v>0</v>
          </cell>
        </row>
        <row r="418">
          <cell r="A418" t="str">
            <v>REF.</v>
          </cell>
          <cell r="B418" t="str">
            <v>MATERIAL VARIOS</v>
          </cell>
          <cell r="C418" t="str">
            <v>UNIDAD</v>
          </cell>
          <cell r="D418" t="str">
            <v>PRECIO</v>
          </cell>
          <cell r="E418" t="str">
            <v>TRANSPORTE</v>
          </cell>
        </row>
        <row r="420">
          <cell r="A420">
            <v>391</v>
          </cell>
          <cell r="B420" t="str">
            <v>Agua</v>
          </cell>
          <cell r="C420" t="str">
            <v>LT</v>
          </cell>
          <cell r="D420">
            <v>10</v>
          </cell>
          <cell r="E420">
            <v>0.6</v>
          </cell>
        </row>
        <row r="421">
          <cell r="A421">
            <v>392</v>
          </cell>
          <cell r="B421" t="str">
            <v>Arbol nativo, h &gt; 1,50 mts.</v>
          </cell>
          <cell r="C421" t="str">
            <v>UN</v>
          </cell>
          <cell r="D421">
            <v>20000</v>
          </cell>
          <cell r="E421">
            <v>1200</v>
          </cell>
        </row>
        <row r="422">
          <cell r="A422">
            <v>393</v>
          </cell>
          <cell r="B422" t="str">
            <v xml:space="preserve">Cemento asfáltico grado de penetraciòn 80-100 (debe cumplir con especificación INVIAS, art.410/02). </v>
          </cell>
          <cell r="C422" t="str">
            <v>GL</v>
          </cell>
          <cell r="D422">
            <v>4500</v>
          </cell>
          <cell r="E422">
            <v>270</v>
          </cell>
        </row>
        <row r="423">
          <cell r="A423">
            <v>394</v>
          </cell>
          <cell r="B423" t="str">
            <v>Cemento asfaltico para bacheo tipo MDC-0 debe cumplir especificaciòn INVIAS art.450/02.E=0.05</v>
          </cell>
          <cell r="C423" t="str">
            <v>M3</v>
          </cell>
          <cell r="D423">
            <v>227000</v>
          </cell>
          <cell r="E423">
            <v>13620</v>
          </cell>
        </row>
        <row r="424">
          <cell r="A424">
            <v>395</v>
          </cell>
          <cell r="B424" t="str">
            <v>Digitacion de plano, incluye impresión</v>
          </cell>
          <cell r="C424" t="str">
            <v>UN</v>
          </cell>
          <cell r="D424">
            <v>80000</v>
          </cell>
          <cell r="E424">
            <v>4800</v>
          </cell>
        </row>
        <row r="425">
          <cell r="A425">
            <v>396</v>
          </cell>
          <cell r="B425" t="str">
            <v>Imprimante para via</v>
          </cell>
          <cell r="C425" t="str">
            <v>LT</v>
          </cell>
          <cell r="D425">
            <v>920</v>
          </cell>
          <cell r="E425">
            <v>55.199999999999996</v>
          </cell>
        </row>
        <row r="426">
          <cell r="A426">
            <v>397</v>
          </cell>
          <cell r="B426" t="str">
            <v>Kit Silla Yee 300x160mm.  Incluye: silla yee, abrazadera y empaque de caucho.</v>
          </cell>
          <cell r="C426" t="str">
            <v>UN</v>
          </cell>
          <cell r="D426">
            <v>88941</v>
          </cell>
          <cell r="E426">
            <v>5336.46</v>
          </cell>
        </row>
        <row r="427">
          <cell r="A427">
            <v>398</v>
          </cell>
          <cell r="B427" t="str">
            <v>Mogador informativo</v>
          </cell>
          <cell r="C427" t="str">
            <v>UN</v>
          </cell>
          <cell r="D427">
            <v>2450000</v>
          </cell>
          <cell r="E427">
            <v>147000</v>
          </cell>
        </row>
        <row r="428">
          <cell r="A428">
            <v>399</v>
          </cell>
          <cell r="B428" t="str">
            <v>Polipropileno de color</v>
          </cell>
          <cell r="C428" t="str">
            <v>M2</v>
          </cell>
          <cell r="D428">
            <v>1900</v>
          </cell>
          <cell r="E428">
            <v>114</v>
          </cell>
        </row>
        <row r="429">
          <cell r="A429">
            <v>400</v>
          </cell>
          <cell r="B429" t="str">
            <v>Señalización horizontal: Flecha con microesfera marca 3M al 60% con pintura reflectiva tipo T. P., según norma INVIAS</v>
          </cell>
          <cell r="C429" t="str">
            <v>UN</v>
          </cell>
          <cell r="D429">
            <v>28000</v>
          </cell>
          <cell r="E429">
            <v>1680</v>
          </cell>
        </row>
        <row r="430">
          <cell r="A430">
            <v>401</v>
          </cell>
          <cell r="B430" t="str">
            <v>Señalización horizontal: Linea de cebra con microesfera marca 3M al 60% con pintura reflectiva tipo T. P., según norma INVIAS</v>
          </cell>
          <cell r="C430" t="str">
            <v>ML</v>
          </cell>
          <cell r="D430">
            <v>5000</v>
          </cell>
          <cell r="E430">
            <v>300</v>
          </cell>
        </row>
        <row r="431">
          <cell r="A431">
            <v>402</v>
          </cell>
          <cell r="B431" t="str">
            <v>Señalización Vertical: Señal preventiva o reglamentaria; en angulo 2" x 2" x 1/4", según norma INVIAS</v>
          </cell>
          <cell r="C431" t="str">
            <v>UN</v>
          </cell>
          <cell r="D431">
            <v>250000</v>
          </cell>
          <cell r="E431">
            <v>15000</v>
          </cell>
        </row>
        <row r="432">
          <cell r="A432">
            <v>403</v>
          </cell>
          <cell r="B432" t="str">
            <v>Impermeabilizante SIKA</v>
          </cell>
          <cell r="C432" t="str">
            <v>Kg</v>
          </cell>
          <cell r="D432">
            <v>68900</v>
          </cell>
          <cell r="E432">
            <v>4134</v>
          </cell>
        </row>
        <row r="433">
          <cell r="A433">
            <v>404</v>
          </cell>
          <cell r="B433" t="str">
            <v>Lavamanos Institucional Briggs</v>
          </cell>
          <cell r="C433" t="str">
            <v>UN</v>
          </cell>
          <cell r="D433">
            <v>130000</v>
          </cell>
          <cell r="E433">
            <v>7800</v>
          </cell>
        </row>
        <row r="434">
          <cell r="A434">
            <v>405</v>
          </cell>
          <cell r="B434" t="str">
            <v>Sanitario</v>
          </cell>
          <cell r="C434" t="str">
            <v>GL</v>
          </cell>
          <cell r="D434">
            <v>112000</v>
          </cell>
          <cell r="E434">
            <v>6720</v>
          </cell>
        </row>
        <row r="435">
          <cell r="A435">
            <v>406</v>
          </cell>
          <cell r="B435" t="str">
            <v>Juego de cancha multiple en tuberia de 2"</v>
          </cell>
          <cell r="C435" t="str">
            <v>GL</v>
          </cell>
          <cell r="D435">
            <v>3600000</v>
          </cell>
          <cell r="E435">
            <v>216000</v>
          </cell>
        </row>
        <row r="436">
          <cell r="A436">
            <v>407</v>
          </cell>
          <cell r="B436" t="str">
            <v>Vidrio liso 4 mm</v>
          </cell>
          <cell r="C436" t="str">
            <v>M2</v>
          </cell>
          <cell r="D436">
            <v>19500</v>
          </cell>
          <cell r="E436">
            <v>1170</v>
          </cell>
        </row>
        <row r="437">
          <cell r="A437">
            <v>408</v>
          </cell>
          <cell r="B437" t="str">
            <v>Vidrio templado de 5 mm</v>
          </cell>
          <cell r="C437" t="str">
            <v>M2</v>
          </cell>
          <cell r="D437">
            <v>23400</v>
          </cell>
          <cell r="E437">
            <v>1404</v>
          </cell>
        </row>
        <row r="438">
          <cell r="A438">
            <v>409</v>
          </cell>
          <cell r="E438">
            <v>0</v>
          </cell>
        </row>
        <row r="439">
          <cell r="A439">
            <v>410</v>
          </cell>
          <cell r="E439">
            <v>0</v>
          </cell>
        </row>
        <row r="440">
          <cell r="A440">
            <v>411</v>
          </cell>
          <cell r="E440">
            <v>0</v>
          </cell>
        </row>
        <row r="441">
          <cell r="A441">
            <v>412</v>
          </cell>
          <cell r="E441">
            <v>0</v>
          </cell>
        </row>
        <row r="442">
          <cell r="A442">
            <v>413</v>
          </cell>
          <cell r="E442">
            <v>0</v>
          </cell>
        </row>
        <row r="443">
          <cell r="A443">
            <v>414</v>
          </cell>
          <cell r="E443">
            <v>0</v>
          </cell>
        </row>
        <row r="444">
          <cell r="A444">
            <v>415</v>
          </cell>
          <cell r="E444">
            <v>0</v>
          </cell>
        </row>
        <row r="445">
          <cell r="A445">
            <v>416</v>
          </cell>
          <cell r="E445">
            <v>0</v>
          </cell>
        </row>
        <row r="446">
          <cell r="A446">
            <v>417</v>
          </cell>
          <cell r="E446">
            <v>0</v>
          </cell>
        </row>
        <row r="447">
          <cell r="A447">
            <v>418</v>
          </cell>
          <cell r="E447">
            <v>0</v>
          </cell>
        </row>
        <row r="448">
          <cell r="A448">
            <v>419</v>
          </cell>
          <cell r="E448">
            <v>0</v>
          </cell>
        </row>
        <row r="449">
          <cell r="A449">
            <v>420</v>
          </cell>
          <cell r="E449">
            <v>0</v>
          </cell>
        </row>
        <row r="450">
          <cell r="A450">
            <v>421</v>
          </cell>
          <cell r="E450">
            <v>0</v>
          </cell>
        </row>
        <row r="451">
          <cell r="A451">
            <v>422</v>
          </cell>
          <cell r="E451">
            <v>0</v>
          </cell>
        </row>
        <row r="452">
          <cell r="A452">
            <v>423</v>
          </cell>
          <cell r="E452">
            <v>0</v>
          </cell>
        </row>
        <row r="453">
          <cell r="A453">
            <v>424</v>
          </cell>
          <cell r="E453">
            <v>0</v>
          </cell>
        </row>
        <row r="454">
          <cell r="A454">
            <v>425</v>
          </cell>
          <cell r="E454">
            <v>0</v>
          </cell>
        </row>
        <row r="455">
          <cell r="A455">
            <v>426</v>
          </cell>
          <cell r="E455">
            <v>0</v>
          </cell>
        </row>
        <row r="456">
          <cell r="A456">
            <v>427</v>
          </cell>
          <cell r="E456">
            <v>0</v>
          </cell>
        </row>
        <row r="457">
          <cell r="A457">
            <v>428</v>
          </cell>
          <cell r="E457">
            <v>0</v>
          </cell>
        </row>
        <row r="458">
          <cell r="A458">
            <v>429</v>
          </cell>
          <cell r="E458">
            <v>0</v>
          </cell>
        </row>
        <row r="459">
          <cell r="A459">
            <v>430</v>
          </cell>
          <cell r="E459">
            <v>0</v>
          </cell>
        </row>
        <row r="460">
          <cell r="A460">
            <v>431</v>
          </cell>
          <cell r="E460">
            <v>0</v>
          </cell>
        </row>
        <row r="461">
          <cell r="A461">
            <v>432</v>
          </cell>
          <cell r="E461">
            <v>0</v>
          </cell>
        </row>
        <row r="462">
          <cell r="A462">
            <v>433</v>
          </cell>
          <cell r="E462">
            <v>0</v>
          </cell>
        </row>
        <row r="463">
          <cell r="A463">
            <v>434</v>
          </cell>
          <cell r="E463">
            <v>0</v>
          </cell>
        </row>
        <row r="464">
          <cell r="A464">
            <v>435</v>
          </cell>
          <cell r="E464">
            <v>0</v>
          </cell>
        </row>
        <row r="465">
          <cell r="A465">
            <v>436</v>
          </cell>
          <cell r="E465">
            <v>0</v>
          </cell>
        </row>
        <row r="466">
          <cell r="A466">
            <v>437</v>
          </cell>
          <cell r="E466">
            <v>0</v>
          </cell>
        </row>
        <row r="467">
          <cell r="A467">
            <v>438</v>
          </cell>
          <cell r="E467">
            <v>0</v>
          </cell>
        </row>
        <row r="468">
          <cell r="A468">
            <v>439</v>
          </cell>
          <cell r="E468">
            <v>0</v>
          </cell>
        </row>
        <row r="469">
          <cell r="A469">
            <v>440</v>
          </cell>
          <cell r="E469">
            <v>0</v>
          </cell>
        </row>
        <row r="470">
          <cell r="A470">
            <v>441</v>
          </cell>
          <cell r="E470">
            <v>0</v>
          </cell>
        </row>
        <row r="471">
          <cell r="A471">
            <v>442</v>
          </cell>
          <cell r="E471">
            <v>0</v>
          </cell>
        </row>
        <row r="472">
          <cell r="A472">
            <v>443</v>
          </cell>
          <cell r="E472">
            <v>0</v>
          </cell>
        </row>
        <row r="473">
          <cell r="A473">
            <v>444</v>
          </cell>
          <cell r="E473">
            <v>0</v>
          </cell>
        </row>
        <row r="474">
          <cell r="A474">
            <v>445</v>
          </cell>
          <cell r="E474">
            <v>0</v>
          </cell>
        </row>
        <row r="475">
          <cell r="A475">
            <v>446</v>
          </cell>
          <cell r="E475">
            <v>0</v>
          </cell>
        </row>
        <row r="476">
          <cell r="A476">
            <v>447</v>
          </cell>
          <cell r="E476">
            <v>0</v>
          </cell>
        </row>
        <row r="477">
          <cell r="A477">
            <v>448</v>
          </cell>
          <cell r="E477">
            <v>0</v>
          </cell>
        </row>
        <row r="478">
          <cell r="A478">
            <v>449</v>
          </cell>
          <cell r="E478">
            <v>0</v>
          </cell>
        </row>
        <row r="479">
          <cell r="A479">
            <v>450</v>
          </cell>
          <cell r="E479">
            <v>0</v>
          </cell>
        </row>
        <row r="481">
          <cell r="A481" t="str">
            <v>REF.</v>
          </cell>
          <cell r="B481" t="str">
            <v>MATERIAL CARPINTERIA METALICA</v>
          </cell>
          <cell r="C481" t="str">
            <v>UNIDAD</v>
          </cell>
          <cell r="D481" t="str">
            <v>PRECIO</v>
          </cell>
          <cell r="E481" t="str">
            <v>TRANSPORTE</v>
          </cell>
        </row>
        <row r="483">
          <cell r="A483">
            <v>451</v>
          </cell>
          <cell r="B483" t="str">
            <v>Alambre Negro</v>
          </cell>
          <cell r="C483" t="str">
            <v>KG</v>
          </cell>
          <cell r="D483">
            <v>1800</v>
          </cell>
          <cell r="E483">
            <v>108</v>
          </cell>
        </row>
        <row r="484">
          <cell r="A484">
            <v>452</v>
          </cell>
          <cell r="B484" t="str">
            <v>Angulo 1/8"x2"</v>
          </cell>
          <cell r="C484" t="str">
            <v>ML</v>
          </cell>
          <cell r="D484">
            <v>7500</v>
          </cell>
          <cell r="E484">
            <v>450</v>
          </cell>
        </row>
        <row r="485">
          <cell r="A485">
            <v>453</v>
          </cell>
          <cell r="B485" t="str">
            <v>Angulo 3/16"x2"</v>
          </cell>
          <cell r="C485" t="str">
            <v>ML</v>
          </cell>
          <cell r="D485">
            <v>10100</v>
          </cell>
          <cell r="E485">
            <v>606</v>
          </cell>
        </row>
        <row r="486">
          <cell r="A486">
            <v>454</v>
          </cell>
          <cell r="B486" t="str">
            <v>Angulo de 1"x1/8"</v>
          </cell>
          <cell r="C486" t="str">
            <v>ML</v>
          </cell>
          <cell r="D486">
            <v>1950</v>
          </cell>
          <cell r="E486">
            <v>117</v>
          </cell>
        </row>
        <row r="487">
          <cell r="A487">
            <v>455</v>
          </cell>
          <cell r="B487" t="str">
            <v>Angulo de 1"x1/8"</v>
          </cell>
          <cell r="C487" t="str">
            <v>ML</v>
          </cell>
          <cell r="D487">
            <v>2000</v>
          </cell>
          <cell r="E487">
            <v>120</v>
          </cell>
        </row>
        <row r="488">
          <cell r="A488">
            <v>456</v>
          </cell>
          <cell r="B488" t="str">
            <v>Angulo de 11/2" x 3/16</v>
          </cell>
          <cell r="C488" t="str">
            <v>ML</v>
          </cell>
          <cell r="D488">
            <v>6400</v>
          </cell>
          <cell r="E488">
            <v>384</v>
          </cell>
        </row>
        <row r="489">
          <cell r="A489">
            <v>457</v>
          </cell>
          <cell r="B489" t="str">
            <v>Angulo de 11/2"x1/8"</v>
          </cell>
          <cell r="C489" t="str">
            <v>ML</v>
          </cell>
          <cell r="D489">
            <v>6500</v>
          </cell>
          <cell r="E489">
            <v>390</v>
          </cell>
        </row>
        <row r="490">
          <cell r="A490">
            <v>458</v>
          </cell>
          <cell r="B490" t="str">
            <v>Angulo de 2 1/2" x 1/4</v>
          </cell>
          <cell r="C490" t="str">
            <v>ML</v>
          </cell>
          <cell r="D490">
            <v>13300</v>
          </cell>
          <cell r="E490">
            <v>798</v>
          </cell>
        </row>
        <row r="491">
          <cell r="A491">
            <v>459</v>
          </cell>
          <cell r="B491" t="str">
            <v>Angulo de 3/4"x1/8"</v>
          </cell>
          <cell r="C491" t="str">
            <v>ML</v>
          </cell>
          <cell r="D491">
            <v>1450</v>
          </cell>
          <cell r="E491">
            <v>87</v>
          </cell>
        </row>
        <row r="492">
          <cell r="A492">
            <v>460</v>
          </cell>
          <cell r="B492" t="str">
            <v>Anticorrosivo</v>
          </cell>
          <cell r="C492" t="str">
            <v>GL</v>
          </cell>
          <cell r="D492">
            <v>28600</v>
          </cell>
          <cell r="E492">
            <v>1716</v>
          </cell>
        </row>
        <row r="493">
          <cell r="A493">
            <v>461</v>
          </cell>
          <cell r="B493" t="str">
            <v xml:space="preserve">Arena </v>
          </cell>
          <cell r="C493" t="str">
            <v>M3</v>
          </cell>
          <cell r="D493">
            <v>60000</v>
          </cell>
          <cell r="E493">
            <v>3600</v>
          </cell>
        </row>
        <row r="494">
          <cell r="A494">
            <v>462</v>
          </cell>
          <cell r="B494" t="str">
            <v>Basculante tipo mariposa</v>
          </cell>
          <cell r="C494" t="str">
            <v>UN</v>
          </cell>
          <cell r="D494">
            <v>600</v>
          </cell>
          <cell r="E494">
            <v>36</v>
          </cell>
        </row>
        <row r="495">
          <cell r="A495">
            <v>463</v>
          </cell>
          <cell r="B495" t="str">
            <v xml:space="preserve">Bisagra </v>
          </cell>
          <cell r="C495" t="str">
            <v>UN</v>
          </cell>
          <cell r="D495">
            <v>750</v>
          </cell>
          <cell r="E495">
            <v>45</v>
          </cell>
        </row>
        <row r="496">
          <cell r="A496">
            <v>464</v>
          </cell>
          <cell r="B496" t="str">
            <v>Bisagra de 1/2"</v>
          </cell>
          <cell r="C496" t="str">
            <v>UN</v>
          </cell>
          <cell r="D496">
            <v>350</v>
          </cell>
          <cell r="E496">
            <v>21</v>
          </cell>
        </row>
        <row r="497">
          <cell r="A497">
            <v>465</v>
          </cell>
          <cell r="B497" t="str">
            <v>Bisagra de 5/8"</v>
          </cell>
          <cell r="C497" t="str">
            <v>UN</v>
          </cell>
          <cell r="D497">
            <v>500</v>
          </cell>
          <cell r="E497">
            <v>30</v>
          </cell>
        </row>
        <row r="498">
          <cell r="A498">
            <v>466</v>
          </cell>
          <cell r="B498" t="str">
            <v xml:space="preserve">Cemento Gris </v>
          </cell>
          <cell r="C498" t="str">
            <v>Saco</v>
          </cell>
          <cell r="D498">
            <v>25000</v>
          </cell>
          <cell r="E498">
            <v>1500</v>
          </cell>
        </row>
        <row r="499">
          <cell r="A499">
            <v>467</v>
          </cell>
          <cell r="B499" t="str">
            <v>Chapa marca Vera sencilla</v>
          </cell>
          <cell r="C499" t="str">
            <v>UN</v>
          </cell>
          <cell r="D499">
            <v>18000</v>
          </cell>
          <cell r="E499">
            <v>1080</v>
          </cell>
        </row>
        <row r="500">
          <cell r="A500">
            <v>468</v>
          </cell>
          <cell r="B500" t="str">
            <v>Chapa marca Vera sencilla</v>
          </cell>
          <cell r="C500" t="str">
            <v>UN</v>
          </cell>
          <cell r="D500">
            <v>25000</v>
          </cell>
          <cell r="E500">
            <v>1500</v>
          </cell>
        </row>
        <row r="501">
          <cell r="A501">
            <v>469</v>
          </cell>
          <cell r="B501" t="str">
            <v>Correa tipo canal</v>
          </cell>
          <cell r="C501" t="str">
            <v>ML</v>
          </cell>
          <cell r="D501">
            <v>6600</v>
          </cell>
          <cell r="E501">
            <v>396</v>
          </cell>
        </row>
        <row r="502">
          <cell r="A502">
            <v>470</v>
          </cell>
          <cell r="B502" t="str">
            <v>Corredera</v>
          </cell>
          <cell r="C502" t="str">
            <v>UN</v>
          </cell>
          <cell r="D502">
            <v>1200</v>
          </cell>
          <cell r="E502">
            <v>72</v>
          </cell>
        </row>
        <row r="503">
          <cell r="A503">
            <v>471</v>
          </cell>
          <cell r="B503" t="str">
            <v>Corredera</v>
          </cell>
          <cell r="C503" t="str">
            <v>UN</v>
          </cell>
          <cell r="D503">
            <v>2500</v>
          </cell>
          <cell r="E503">
            <v>150</v>
          </cell>
        </row>
        <row r="504">
          <cell r="A504">
            <v>472</v>
          </cell>
          <cell r="B504" t="str">
            <v>Equipo electrico soldadura</v>
          </cell>
          <cell r="C504" t="str">
            <v>DIA</v>
          </cell>
          <cell r="D504">
            <v>30000</v>
          </cell>
          <cell r="E504">
            <v>1800</v>
          </cell>
        </row>
        <row r="505">
          <cell r="A505">
            <v>473</v>
          </cell>
          <cell r="B505" t="str">
            <v>Gasolina</v>
          </cell>
          <cell r="C505" t="str">
            <v>GL</v>
          </cell>
          <cell r="D505">
            <v>6000</v>
          </cell>
          <cell r="E505">
            <v>360</v>
          </cell>
        </row>
        <row r="506">
          <cell r="A506">
            <v>474</v>
          </cell>
          <cell r="B506" t="str">
            <v>Gravilla</v>
          </cell>
          <cell r="C506" t="str">
            <v>M3</v>
          </cell>
          <cell r="D506">
            <v>75000</v>
          </cell>
          <cell r="E506">
            <v>4500</v>
          </cell>
        </row>
        <row r="507">
          <cell r="A507">
            <v>475</v>
          </cell>
          <cell r="B507" t="str">
            <v>Lamina C.R. Cal.18</v>
          </cell>
          <cell r="C507" t="str">
            <v>M2</v>
          </cell>
          <cell r="D507">
            <v>26000</v>
          </cell>
          <cell r="E507">
            <v>1560</v>
          </cell>
        </row>
        <row r="508">
          <cell r="A508">
            <v>476</v>
          </cell>
          <cell r="B508" t="str">
            <v>Lamina C.R. Cal.20</v>
          </cell>
          <cell r="C508" t="str">
            <v>M2</v>
          </cell>
          <cell r="D508">
            <v>19500</v>
          </cell>
          <cell r="E508">
            <v>1170</v>
          </cell>
        </row>
        <row r="509">
          <cell r="A509">
            <v>477</v>
          </cell>
          <cell r="B509" t="str">
            <v>Lamina cal 16</v>
          </cell>
          <cell r="C509" t="str">
            <v>M2</v>
          </cell>
          <cell r="D509">
            <v>30500</v>
          </cell>
          <cell r="E509">
            <v>1830</v>
          </cell>
        </row>
        <row r="510">
          <cell r="A510">
            <v>478</v>
          </cell>
          <cell r="B510" t="str">
            <v>Malla eslabonada de 2x2 cal 10</v>
          </cell>
          <cell r="C510" t="str">
            <v>M2</v>
          </cell>
          <cell r="D510">
            <v>10000</v>
          </cell>
          <cell r="E510">
            <v>600</v>
          </cell>
        </row>
        <row r="511">
          <cell r="A511">
            <v>479</v>
          </cell>
          <cell r="B511" t="str">
            <v>Manija sencilla</v>
          </cell>
          <cell r="C511" t="str">
            <v>UN</v>
          </cell>
          <cell r="D511">
            <v>2000</v>
          </cell>
          <cell r="E511">
            <v>120</v>
          </cell>
        </row>
        <row r="512">
          <cell r="A512">
            <v>480</v>
          </cell>
          <cell r="B512" t="str">
            <v>Masilla</v>
          </cell>
          <cell r="C512" t="str">
            <v>GL</v>
          </cell>
          <cell r="D512">
            <v>18000</v>
          </cell>
          <cell r="E512">
            <v>1080</v>
          </cell>
        </row>
        <row r="513">
          <cell r="A513">
            <v>481</v>
          </cell>
          <cell r="B513" t="str">
            <v xml:space="preserve">Medallon de lujo </v>
          </cell>
          <cell r="C513" t="str">
            <v>UN</v>
          </cell>
          <cell r="D513">
            <v>5000</v>
          </cell>
          <cell r="E513">
            <v>300</v>
          </cell>
        </row>
        <row r="514">
          <cell r="A514">
            <v>482</v>
          </cell>
          <cell r="B514" t="str">
            <v>Pasador para puerta</v>
          </cell>
          <cell r="C514" t="str">
            <v>UN</v>
          </cell>
          <cell r="D514">
            <v>4000</v>
          </cell>
          <cell r="E514">
            <v>240</v>
          </cell>
        </row>
        <row r="515">
          <cell r="A515">
            <v>483</v>
          </cell>
          <cell r="B515" t="str">
            <v>Perno de 3/4"</v>
          </cell>
          <cell r="C515" t="str">
            <v>UN</v>
          </cell>
          <cell r="D515">
            <v>1500</v>
          </cell>
          <cell r="E515">
            <v>90</v>
          </cell>
        </row>
        <row r="516">
          <cell r="A516">
            <v>484</v>
          </cell>
          <cell r="B516" t="str">
            <v>Platina 1 1/2" x 1/8"</v>
          </cell>
          <cell r="C516" t="str">
            <v>ML</v>
          </cell>
          <cell r="D516">
            <v>1800</v>
          </cell>
          <cell r="E516">
            <v>108</v>
          </cell>
        </row>
        <row r="517">
          <cell r="A517">
            <v>485</v>
          </cell>
          <cell r="B517" t="str">
            <v>Platina 11/2" x 3/16</v>
          </cell>
          <cell r="C517" t="str">
            <v>ML</v>
          </cell>
          <cell r="D517">
            <v>3600</v>
          </cell>
          <cell r="E517">
            <v>216</v>
          </cell>
        </row>
        <row r="518">
          <cell r="A518">
            <v>486</v>
          </cell>
          <cell r="B518" t="str">
            <v>Platina de 1/2"x1/8"</v>
          </cell>
          <cell r="C518" t="str">
            <v>ML</v>
          </cell>
          <cell r="D518">
            <v>1300</v>
          </cell>
          <cell r="E518">
            <v>78</v>
          </cell>
        </row>
        <row r="519">
          <cell r="A519">
            <v>487</v>
          </cell>
          <cell r="B519" t="str">
            <v>Soldadura W.A. 6013</v>
          </cell>
          <cell r="C519" t="str">
            <v>KG</v>
          </cell>
          <cell r="D519">
            <v>4500</v>
          </cell>
          <cell r="E519">
            <v>270</v>
          </cell>
        </row>
        <row r="520">
          <cell r="A520">
            <v>488</v>
          </cell>
          <cell r="B520" t="str">
            <v>Tubo Aguas Negras 21/2"</v>
          </cell>
          <cell r="C520" t="str">
            <v>ML</v>
          </cell>
          <cell r="D520">
            <v>8550</v>
          </cell>
          <cell r="E520">
            <v>513</v>
          </cell>
        </row>
        <row r="521">
          <cell r="A521">
            <v>489</v>
          </cell>
          <cell r="B521" t="str">
            <v>Tubo cuadrado 11/2"</v>
          </cell>
          <cell r="C521" t="str">
            <v>ML</v>
          </cell>
          <cell r="D521">
            <v>2700</v>
          </cell>
          <cell r="E521">
            <v>162</v>
          </cell>
        </row>
        <row r="522">
          <cell r="A522">
            <v>490</v>
          </cell>
          <cell r="B522" t="str">
            <v>Tubo cuadrado de 1" cal 20</v>
          </cell>
          <cell r="C522" t="str">
            <v>Ml</v>
          </cell>
          <cell r="D522">
            <v>1500</v>
          </cell>
          <cell r="E522">
            <v>90</v>
          </cell>
        </row>
        <row r="523">
          <cell r="A523">
            <v>491</v>
          </cell>
          <cell r="B523" t="str">
            <v>Tubo cuadrado de 3/4"</v>
          </cell>
          <cell r="C523" t="str">
            <v>ML</v>
          </cell>
          <cell r="D523">
            <v>1350</v>
          </cell>
          <cell r="E523">
            <v>81</v>
          </cell>
        </row>
        <row r="524">
          <cell r="A524">
            <v>492</v>
          </cell>
          <cell r="B524" t="str">
            <v>Tubo de 2 x 1 cal. 20</v>
          </cell>
          <cell r="C524" t="str">
            <v>ML</v>
          </cell>
          <cell r="D524">
            <v>2500</v>
          </cell>
          <cell r="E524">
            <v>150</v>
          </cell>
        </row>
        <row r="525">
          <cell r="A525">
            <v>493</v>
          </cell>
          <cell r="B525" t="str">
            <v>Tubo en acero 3/4"</v>
          </cell>
          <cell r="C525" t="str">
            <v>ML</v>
          </cell>
          <cell r="D525">
            <v>2200</v>
          </cell>
          <cell r="E525">
            <v>132</v>
          </cell>
        </row>
        <row r="526">
          <cell r="A526">
            <v>494</v>
          </cell>
          <cell r="B526" t="str">
            <v>Tubo en acero cromado de 2"</v>
          </cell>
          <cell r="C526" t="str">
            <v>ML</v>
          </cell>
          <cell r="D526">
            <v>9100</v>
          </cell>
          <cell r="E526">
            <v>546</v>
          </cell>
        </row>
        <row r="527">
          <cell r="A527">
            <v>495</v>
          </cell>
          <cell r="B527" t="str">
            <v>Tubo galvanizado de 2"</v>
          </cell>
          <cell r="C527" t="str">
            <v>ML</v>
          </cell>
          <cell r="D527">
            <v>8000</v>
          </cell>
          <cell r="E527">
            <v>480</v>
          </cell>
        </row>
        <row r="528">
          <cell r="A528">
            <v>496</v>
          </cell>
          <cell r="B528" t="str">
            <v>tubo rectangular 10x4 Cal. 16</v>
          </cell>
          <cell r="C528" t="str">
            <v>ML</v>
          </cell>
          <cell r="D528">
            <v>9500</v>
          </cell>
          <cell r="E528">
            <v>570</v>
          </cell>
        </row>
        <row r="529">
          <cell r="A529">
            <v>497</v>
          </cell>
          <cell r="B529" t="str">
            <v>tubo rectangular 8 x 4</v>
          </cell>
          <cell r="C529" t="str">
            <v>ML</v>
          </cell>
          <cell r="D529">
            <v>4000</v>
          </cell>
          <cell r="E529">
            <v>240</v>
          </cell>
        </row>
        <row r="530">
          <cell r="A530">
            <v>498</v>
          </cell>
          <cell r="B530" t="str">
            <v>Varilla 1/4 " lisa</v>
          </cell>
          <cell r="C530" t="str">
            <v>kg</v>
          </cell>
          <cell r="D530">
            <v>2000</v>
          </cell>
          <cell r="E530">
            <v>120</v>
          </cell>
        </row>
        <row r="531">
          <cell r="A531">
            <v>499</v>
          </cell>
          <cell r="B531" t="str">
            <v>Varilla 5/8"</v>
          </cell>
          <cell r="C531" t="str">
            <v>ML</v>
          </cell>
          <cell r="D531">
            <v>2800</v>
          </cell>
          <cell r="E531">
            <v>168</v>
          </cell>
        </row>
        <row r="532">
          <cell r="A532">
            <v>500</v>
          </cell>
          <cell r="B532" t="str">
            <v>Varilla cuadrada de 10mm</v>
          </cell>
          <cell r="C532" t="str">
            <v>ML</v>
          </cell>
          <cell r="D532">
            <v>1450</v>
          </cell>
          <cell r="E532">
            <v>87</v>
          </cell>
        </row>
        <row r="533">
          <cell r="A533">
            <v>501</v>
          </cell>
          <cell r="B533" t="str">
            <v>Varilla de 1"</v>
          </cell>
          <cell r="C533" t="str">
            <v>ML</v>
          </cell>
          <cell r="D533">
            <v>10000</v>
          </cell>
          <cell r="E533">
            <v>600</v>
          </cell>
        </row>
        <row r="534">
          <cell r="A534">
            <v>502</v>
          </cell>
          <cell r="B534" t="str">
            <v>Varilla de 1/2 corrugada</v>
          </cell>
          <cell r="C534" t="str">
            <v>ML</v>
          </cell>
          <cell r="D534">
            <v>2100</v>
          </cell>
          <cell r="E534">
            <v>126</v>
          </cell>
        </row>
        <row r="535">
          <cell r="A535">
            <v>503</v>
          </cell>
          <cell r="B535" t="str">
            <v>Varilla de 1/2"</v>
          </cell>
          <cell r="C535" t="str">
            <v>ML</v>
          </cell>
          <cell r="D535">
            <v>2250</v>
          </cell>
          <cell r="E535">
            <v>135</v>
          </cell>
        </row>
        <row r="536">
          <cell r="A536">
            <v>504</v>
          </cell>
          <cell r="B536" t="str">
            <v>Varilla de 1/4 corrugada</v>
          </cell>
          <cell r="C536" t="str">
            <v>KG</v>
          </cell>
          <cell r="D536">
            <v>3800</v>
          </cell>
          <cell r="E536">
            <v>228</v>
          </cell>
        </row>
        <row r="537">
          <cell r="A537">
            <v>505</v>
          </cell>
          <cell r="B537" t="str">
            <v>Varilla de 3/8 corrugada</v>
          </cell>
          <cell r="C537" t="str">
            <v>ML</v>
          </cell>
          <cell r="D537">
            <v>1260</v>
          </cell>
          <cell r="E537">
            <v>75.599999999999994</v>
          </cell>
        </row>
        <row r="538">
          <cell r="A538">
            <v>506</v>
          </cell>
          <cell r="B538" t="str">
            <v>Varilla de 5/8" Corrugada</v>
          </cell>
          <cell r="C538" t="str">
            <v>ML</v>
          </cell>
          <cell r="D538">
            <v>3550</v>
          </cell>
          <cell r="E538">
            <v>213</v>
          </cell>
        </row>
        <row r="539">
          <cell r="A539">
            <v>507</v>
          </cell>
          <cell r="B539" t="str">
            <v>Cordon superior de 2" x 2"x1/8"</v>
          </cell>
          <cell r="C539" t="str">
            <v>ML</v>
          </cell>
          <cell r="D539">
            <v>10200</v>
          </cell>
          <cell r="E539">
            <v>612</v>
          </cell>
        </row>
        <row r="540">
          <cell r="A540">
            <v>508</v>
          </cell>
          <cell r="B540" t="str">
            <v>Cordon superior de 2" x 1/8"</v>
          </cell>
          <cell r="C540" t="str">
            <v>ML</v>
          </cell>
          <cell r="D540">
            <v>14302</v>
          </cell>
          <cell r="E540">
            <v>858.12</v>
          </cell>
        </row>
        <row r="541">
          <cell r="A541">
            <v>509</v>
          </cell>
          <cell r="B541" t="str">
            <v>Cordon inferior de 1" x 1" 1/8"</v>
          </cell>
          <cell r="C541" t="str">
            <v>ML</v>
          </cell>
          <cell r="D541">
            <v>5290</v>
          </cell>
          <cell r="E541">
            <v>317.39999999999998</v>
          </cell>
        </row>
        <row r="542">
          <cell r="A542">
            <v>510</v>
          </cell>
          <cell r="B542" t="str">
            <v xml:space="preserve">Cordon inferior de 1" x 3/16" </v>
          </cell>
          <cell r="C542" t="str">
            <v>ML</v>
          </cell>
          <cell r="D542">
            <v>7500</v>
          </cell>
          <cell r="E542">
            <v>450</v>
          </cell>
        </row>
        <row r="543">
          <cell r="A543">
            <v>511</v>
          </cell>
          <cell r="B543" t="str">
            <v>Cerpentin 1" x 1"x1/8"</v>
          </cell>
          <cell r="C543" t="str">
            <v>ML</v>
          </cell>
          <cell r="D543">
            <v>5290</v>
          </cell>
          <cell r="E543">
            <v>317.39999999999998</v>
          </cell>
        </row>
        <row r="544">
          <cell r="A544">
            <v>512</v>
          </cell>
          <cell r="B544" t="str">
            <v xml:space="preserve">Cerpentin 1" x 3/16" </v>
          </cell>
          <cell r="C544" t="str">
            <v>ML</v>
          </cell>
          <cell r="D544">
            <v>2000</v>
          </cell>
          <cell r="E544">
            <v>120</v>
          </cell>
        </row>
        <row r="545">
          <cell r="A545">
            <v>513</v>
          </cell>
          <cell r="B545" t="str">
            <v>Correas metalicas TIPO PHR - C 220 x 80 - 2.0 mm</v>
          </cell>
          <cell r="C545" t="str">
            <v>ML</v>
          </cell>
          <cell r="D545">
            <v>3870</v>
          </cell>
          <cell r="E545">
            <v>232.2</v>
          </cell>
        </row>
        <row r="546">
          <cell r="A546">
            <v>514</v>
          </cell>
          <cell r="B546" t="str">
            <v>Esmalte color Blanco</v>
          </cell>
          <cell r="C546" t="str">
            <v>GL</v>
          </cell>
          <cell r="D546">
            <v>20600</v>
          </cell>
          <cell r="E546">
            <v>1236</v>
          </cell>
        </row>
        <row r="547">
          <cell r="A547">
            <v>515</v>
          </cell>
          <cell r="B547" t="str">
            <v>Medallon decorativo redondo</v>
          </cell>
          <cell r="C547" t="str">
            <v>UND</v>
          </cell>
          <cell r="D547">
            <v>5000</v>
          </cell>
          <cell r="E547">
            <v>300</v>
          </cell>
        </row>
        <row r="548">
          <cell r="A548">
            <v>516</v>
          </cell>
          <cell r="B548" t="str">
            <v>Superboard 2mm</v>
          </cell>
          <cell r="C548" t="str">
            <v>M2</v>
          </cell>
          <cell r="D548">
            <v>25700</v>
          </cell>
          <cell r="E548">
            <v>1542</v>
          </cell>
        </row>
        <row r="549">
          <cell r="A549">
            <v>517</v>
          </cell>
          <cell r="B549" t="str">
            <v>Perfileria</v>
          </cell>
          <cell r="C549" t="str">
            <v>GL</v>
          </cell>
          <cell r="D549">
            <v>12550</v>
          </cell>
          <cell r="E549">
            <v>753</v>
          </cell>
        </row>
        <row r="550">
          <cell r="A550">
            <v>518</v>
          </cell>
          <cell r="B550" t="str">
            <v>Tubo 1 1/2" Cal. 18</v>
          </cell>
          <cell r="C550" t="str">
            <v>ML</v>
          </cell>
          <cell r="D550">
            <v>7800</v>
          </cell>
          <cell r="E550">
            <v>468</v>
          </cell>
        </row>
        <row r="551">
          <cell r="A551">
            <v>519</v>
          </cell>
          <cell r="B551" t="str">
            <v>Platina de 1 1/2" x 3/16</v>
          </cell>
          <cell r="C551" t="str">
            <v>ML</v>
          </cell>
          <cell r="D551">
            <v>3750</v>
          </cell>
          <cell r="E551">
            <v>225</v>
          </cell>
        </row>
        <row r="552">
          <cell r="A552">
            <v>520</v>
          </cell>
          <cell r="E552">
            <v>0</v>
          </cell>
        </row>
        <row r="553">
          <cell r="A553">
            <v>521</v>
          </cell>
          <cell r="E553">
            <v>0</v>
          </cell>
        </row>
        <row r="554">
          <cell r="A554">
            <v>522</v>
          </cell>
          <cell r="E554">
            <v>0</v>
          </cell>
        </row>
        <row r="555">
          <cell r="A555">
            <v>523</v>
          </cell>
          <cell r="E555">
            <v>0</v>
          </cell>
        </row>
        <row r="556">
          <cell r="A556">
            <v>524</v>
          </cell>
          <cell r="E556">
            <v>0</v>
          </cell>
        </row>
        <row r="557">
          <cell r="A557">
            <v>525</v>
          </cell>
          <cell r="E557">
            <v>0</v>
          </cell>
        </row>
        <row r="558">
          <cell r="A558">
            <v>526</v>
          </cell>
          <cell r="E558">
            <v>0</v>
          </cell>
        </row>
        <row r="559">
          <cell r="A559">
            <v>527</v>
          </cell>
          <cell r="E559">
            <v>0</v>
          </cell>
        </row>
        <row r="560">
          <cell r="A560">
            <v>528</v>
          </cell>
          <cell r="E560">
            <v>0</v>
          </cell>
        </row>
        <row r="561">
          <cell r="A561">
            <v>529</v>
          </cell>
          <cell r="E561">
            <v>0</v>
          </cell>
        </row>
        <row r="562">
          <cell r="A562">
            <v>530</v>
          </cell>
          <cell r="E562">
            <v>0</v>
          </cell>
        </row>
        <row r="563">
          <cell r="A563">
            <v>531</v>
          </cell>
          <cell r="E563">
            <v>0</v>
          </cell>
        </row>
        <row r="564">
          <cell r="A564">
            <v>532</v>
          </cell>
          <cell r="E564">
            <v>0</v>
          </cell>
        </row>
        <row r="565">
          <cell r="A565">
            <v>533</v>
          </cell>
          <cell r="E565">
            <v>0</v>
          </cell>
        </row>
        <row r="566">
          <cell r="A566">
            <v>534</v>
          </cell>
          <cell r="E566">
            <v>0</v>
          </cell>
        </row>
        <row r="567">
          <cell r="A567">
            <v>535</v>
          </cell>
          <cell r="E567">
            <v>0</v>
          </cell>
        </row>
        <row r="568">
          <cell r="A568">
            <v>536</v>
          </cell>
          <cell r="E568">
            <v>0</v>
          </cell>
        </row>
        <row r="569">
          <cell r="A569">
            <v>537</v>
          </cell>
          <cell r="E569">
            <v>0</v>
          </cell>
        </row>
        <row r="570">
          <cell r="A570">
            <v>538</v>
          </cell>
          <cell r="E570">
            <v>0</v>
          </cell>
        </row>
        <row r="571">
          <cell r="A571">
            <v>539</v>
          </cell>
          <cell r="E571">
            <v>0</v>
          </cell>
        </row>
        <row r="572">
          <cell r="A572">
            <v>540</v>
          </cell>
          <cell r="E572">
            <v>0</v>
          </cell>
        </row>
        <row r="573">
          <cell r="A573">
            <v>541</v>
          </cell>
          <cell r="E573">
            <v>0</v>
          </cell>
        </row>
        <row r="574">
          <cell r="A574">
            <v>542</v>
          </cell>
          <cell r="E574">
            <v>0</v>
          </cell>
        </row>
        <row r="575">
          <cell r="A575">
            <v>543</v>
          </cell>
          <cell r="E575">
            <v>0</v>
          </cell>
        </row>
        <row r="576">
          <cell r="A576">
            <v>544</v>
          </cell>
          <cell r="E576">
            <v>0</v>
          </cell>
        </row>
        <row r="577">
          <cell r="A577">
            <v>545</v>
          </cell>
          <cell r="E577">
            <v>0</v>
          </cell>
        </row>
        <row r="578">
          <cell r="A578">
            <v>546</v>
          </cell>
          <cell r="E578">
            <v>0</v>
          </cell>
        </row>
        <row r="579">
          <cell r="A579">
            <v>547</v>
          </cell>
          <cell r="E579">
            <v>0</v>
          </cell>
        </row>
        <row r="580">
          <cell r="A580">
            <v>548</v>
          </cell>
          <cell r="E580">
            <v>0</v>
          </cell>
        </row>
        <row r="581">
          <cell r="A581">
            <v>549</v>
          </cell>
          <cell r="E581">
            <v>0</v>
          </cell>
        </row>
        <row r="582">
          <cell r="A582">
            <v>550</v>
          </cell>
          <cell r="E582">
            <v>0</v>
          </cell>
        </row>
        <row r="584">
          <cell r="A584" t="str">
            <v>REF.</v>
          </cell>
          <cell r="B584" t="str">
            <v>MATERIAL CARPINTERIA DE MADERAS</v>
          </cell>
          <cell r="C584" t="str">
            <v>UNIDAD</v>
          </cell>
          <cell r="D584" t="str">
            <v>PRECIO</v>
          </cell>
          <cell r="E584" t="str">
            <v>TRANSPORTE</v>
          </cell>
        </row>
        <row r="586">
          <cell r="A586">
            <v>551</v>
          </cell>
          <cell r="B586" t="str">
            <v>Polin</v>
          </cell>
          <cell r="C586" t="str">
            <v>ML</v>
          </cell>
          <cell r="D586">
            <v>1850</v>
          </cell>
          <cell r="E586">
            <v>111</v>
          </cell>
        </row>
        <row r="587">
          <cell r="A587">
            <v>552</v>
          </cell>
          <cell r="B587" t="str">
            <v>Tabla burra de 0.30 x 3.00 mts</v>
          </cell>
          <cell r="C587" t="str">
            <v xml:space="preserve">UN </v>
          </cell>
          <cell r="D587">
            <v>7000</v>
          </cell>
          <cell r="E587">
            <v>420</v>
          </cell>
        </row>
        <row r="588">
          <cell r="A588">
            <v>553</v>
          </cell>
          <cell r="B588" t="str">
            <v>Estacas, pintura, puntillas</v>
          </cell>
          <cell r="C588" t="str">
            <v>GLB</v>
          </cell>
          <cell r="D588">
            <v>954</v>
          </cell>
          <cell r="E588">
            <v>57.239999999999995</v>
          </cell>
        </row>
        <row r="589">
          <cell r="A589">
            <v>554</v>
          </cell>
          <cell r="B589" t="str">
            <v>Guadua</v>
          </cell>
          <cell r="C589" t="str">
            <v>ML</v>
          </cell>
          <cell r="D589">
            <v>1200</v>
          </cell>
          <cell r="E589">
            <v>72</v>
          </cell>
        </row>
        <row r="590">
          <cell r="A590">
            <v>555</v>
          </cell>
          <cell r="B590" t="str">
            <v>Liston de Madera</v>
          </cell>
          <cell r="C590" t="str">
            <v>UN</v>
          </cell>
          <cell r="D590">
            <v>850</v>
          </cell>
          <cell r="E590">
            <v>51</v>
          </cell>
        </row>
        <row r="591">
          <cell r="A591">
            <v>556</v>
          </cell>
          <cell r="E591">
            <v>0</v>
          </cell>
        </row>
        <row r="592">
          <cell r="A592">
            <v>557</v>
          </cell>
          <cell r="E592">
            <v>0</v>
          </cell>
        </row>
        <row r="593">
          <cell r="A593">
            <v>558</v>
          </cell>
          <cell r="E593">
            <v>0</v>
          </cell>
        </row>
        <row r="594">
          <cell r="A594">
            <v>559</v>
          </cell>
          <cell r="E594">
            <v>0</v>
          </cell>
        </row>
        <row r="595">
          <cell r="A595">
            <v>560</v>
          </cell>
          <cell r="E595">
            <v>0</v>
          </cell>
        </row>
        <row r="596">
          <cell r="A596">
            <v>561</v>
          </cell>
          <cell r="E596">
            <v>0</v>
          </cell>
        </row>
        <row r="597">
          <cell r="A597">
            <v>562</v>
          </cell>
          <cell r="E597">
            <v>0</v>
          </cell>
        </row>
        <row r="598">
          <cell r="A598">
            <v>563</v>
          </cell>
          <cell r="E598">
            <v>0</v>
          </cell>
        </row>
        <row r="599">
          <cell r="A599">
            <v>564</v>
          </cell>
          <cell r="E599">
            <v>0</v>
          </cell>
        </row>
        <row r="600">
          <cell r="A600">
            <v>565</v>
          </cell>
          <cell r="E600">
            <v>0</v>
          </cell>
        </row>
        <row r="601">
          <cell r="A601">
            <v>566</v>
          </cell>
          <cell r="E601">
            <v>0</v>
          </cell>
        </row>
        <row r="602">
          <cell r="A602">
            <v>567</v>
          </cell>
          <cell r="E602">
            <v>0</v>
          </cell>
        </row>
        <row r="603">
          <cell r="A603">
            <v>568</v>
          </cell>
          <cell r="E603">
            <v>0</v>
          </cell>
        </row>
        <row r="604">
          <cell r="A604">
            <v>569</v>
          </cell>
          <cell r="E604">
            <v>0</v>
          </cell>
        </row>
        <row r="605">
          <cell r="A605">
            <v>570</v>
          </cell>
          <cell r="E605">
            <v>0</v>
          </cell>
        </row>
        <row r="606">
          <cell r="A606">
            <v>571</v>
          </cell>
          <cell r="E606">
            <v>0</v>
          </cell>
        </row>
        <row r="607">
          <cell r="A607">
            <v>572</v>
          </cell>
          <cell r="E607">
            <v>0</v>
          </cell>
        </row>
        <row r="608">
          <cell r="A608">
            <v>573</v>
          </cell>
          <cell r="E608">
            <v>0</v>
          </cell>
        </row>
        <row r="609">
          <cell r="A609">
            <v>574</v>
          </cell>
          <cell r="E609">
            <v>0</v>
          </cell>
        </row>
        <row r="610">
          <cell r="A610">
            <v>575</v>
          </cell>
          <cell r="E610">
            <v>0</v>
          </cell>
        </row>
        <row r="611">
          <cell r="A611">
            <v>576</v>
          </cell>
          <cell r="E611">
            <v>0</v>
          </cell>
        </row>
        <row r="612">
          <cell r="A612">
            <v>577</v>
          </cell>
          <cell r="E612">
            <v>0</v>
          </cell>
        </row>
        <row r="613">
          <cell r="A613">
            <v>578</v>
          </cell>
          <cell r="E613">
            <v>0</v>
          </cell>
        </row>
        <row r="614">
          <cell r="A614">
            <v>579</v>
          </cell>
          <cell r="E614">
            <v>0</v>
          </cell>
        </row>
        <row r="615">
          <cell r="A615">
            <v>580</v>
          </cell>
          <cell r="E615">
            <v>0</v>
          </cell>
        </row>
        <row r="616">
          <cell r="A616">
            <v>581</v>
          </cell>
          <cell r="E616">
            <v>0</v>
          </cell>
        </row>
        <row r="617">
          <cell r="A617">
            <v>582</v>
          </cell>
          <cell r="E617">
            <v>0</v>
          </cell>
        </row>
        <row r="618">
          <cell r="A618">
            <v>583</v>
          </cell>
          <cell r="E618">
            <v>0</v>
          </cell>
        </row>
        <row r="619">
          <cell r="A619">
            <v>584</v>
          </cell>
          <cell r="E619">
            <v>0</v>
          </cell>
        </row>
        <row r="620">
          <cell r="A620">
            <v>585</v>
          </cell>
          <cell r="E620">
            <v>0</v>
          </cell>
        </row>
        <row r="621">
          <cell r="A621">
            <v>586</v>
          </cell>
          <cell r="E621">
            <v>0</v>
          </cell>
        </row>
        <row r="622">
          <cell r="A622">
            <v>587</v>
          </cell>
          <cell r="E622">
            <v>0</v>
          </cell>
        </row>
        <row r="623">
          <cell r="A623">
            <v>588</v>
          </cell>
          <cell r="E623">
            <v>0</v>
          </cell>
        </row>
        <row r="624">
          <cell r="A624">
            <v>589</v>
          </cell>
          <cell r="E624">
            <v>0</v>
          </cell>
        </row>
        <row r="625">
          <cell r="A625">
            <v>590</v>
          </cell>
          <cell r="E625">
            <v>0</v>
          </cell>
        </row>
        <row r="626">
          <cell r="A626">
            <v>591</v>
          </cell>
          <cell r="E626">
            <v>0</v>
          </cell>
        </row>
        <row r="627">
          <cell r="A627">
            <v>592</v>
          </cell>
          <cell r="E627">
            <v>0</v>
          </cell>
        </row>
        <row r="628">
          <cell r="A628">
            <v>593</v>
          </cell>
          <cell r="E628">
            <v>0</v>
          </cell>
        </row>
        <row r="629">
          <cell r="A629">
            <v>594</v>
          </cell>
          <cell r="E629">
            <v>0</v>
          </cell>
        </row>
        <row r="630">
          <cell r="A630">
            <v>595</v>
          </cell>
          <cell r="E630">
            <v>0</v>
          </cell>
        </row>
        <row r="631">
          <cell r="A631">
            <v>596</v>
          </cell>
          <cell r="E631">
            <v>0</v>
          </cell>
        </row>
        <row r="632">
          <cell r="A632">
            <v>597</v>
          </cell>
          <cell r="E632">
            <v>0</v>
          </cell>
        </row>
        <row r="633">
          <cell r="A633">
            <v>598</v>
          </cell>
          <cell r="E633">
            <v>0</v>
          </cell>
        </row>
        <row r="634">
          <cell r="A634">
            <v>599</v>
          </cell>
          <cell r="E634">
            <v>0</v>
          </cell>
        </row>
        <row r="635">
          <cell r="A635">
            <v>600</v>
          </cell>
          <cell r="E635">
            <v>0</v>
          </cell>
        </row>
        <row r="636">
          <cell r="A636">
            <v>601</v>
          </cell>
          <cell r="E636">
            <v>0</v>
          </cell>
        </row>
        <row r="637">
          <cell r="A637">
            <v>602</v>
          </cell>
          <cell r="E637">
            <v>0</v>
          </cell>
        </row>
        <row r="638">
          <cell r="A638">
            <v>603</v>
          </cell>
          <cell r="E638">
            <v>0</v>
          </cell>
        </row>
        <row r="639">
          <cell r="A639">
            <v>604</v>
          </cell>
          <cell r="E639">
            <v>0</v>
          </cell>
        </row>
        <row r="640">
          <cell r="A640">
            <v>605</v>
          </cell>
          <cell r="E640">
            <v>0</v>
          </cell>
        </row>
        <row r="641">
          <cell r="A641">
            <v>606</v>
          </cell>
          <cell r="E641">
            <v>0</v>
          </cell>
        </row>
        <row r="642">
          <cell r="A642">
            <v>607</v>
          </cell>
          <cell r="E642">
            <v>0</v>
          </cell>
        </row>
        <row r="643">
          <cell r="A643">
            <v>608</v>
          </cell>
          <cell r="E643">
            <v>0</v>
          </cell>
        </row>
        <row r="644">
          <cell r="A644">
            <v>609</v>
          </cell>
          <cell r="E644">
            <v>0</v>
          </cell>
        </row>
        <row r="645">
          <cell r="A645">
            <v>610</v>
          </cell>
          <cell r="E645">
            <v>0</v>
          </cell>
        </row>
        <row r="646">
          <cell r="A646">
            <v>611</v>
          </cell>
          <cell r="E646">
            <v>0</v>
          </cell>
        </row>
        <row r="647">
          <cell r="A647">
            <v>612</v>
          </cell>
          <cell r="E647">
            <v>0</v>
          </cell>
        </row>
        <row r="648">
          <cell r="A648">
            <v>613</v>
          </cell>
          <cell r="E648">
            <v>0</v>
          </cell>
        </row>
        <row r="649">
          <cell r="A649">
            <v>614</v>
          </cell>
          <cell r="E649">
            <v>0</v>
          </cell>
        </row>
        <row r="650">
          <cell r="A650">
            <v>615</v>
          </cell>
          <cell r="E650">
            <v>0</v>
          </cell>
        </row>
        <row r="651">
          <cell r="A651">
            <v>616</v>
          </cell>
          <cell r="E651">
            <v>0</v>
          </cell>
        </row>
        <row r="652">
          <cell r="A652">
            <v>617</v>
          </cell>
          <cell r="E652">
            <v>0</v>
          </cell>
        </row>
        <row r="653">
          <cell r="A653">
            <v>618</v>
          </cell>
          <cell r="E653">
            <v>0</v>
          </cell>
        </row>
        <row r="654">
          <cell r="A654">
            <v>619</v>
          </cell>
          <cell r="E654">
            <v>0</v>
          </cell>
        </row>
        <row r="655">
          <cell r="A655">
            <v>620</v>
          </cell>
          <cell r="E655">
            <v>0</v>
          </cell>
        </row>
        <row r="656">
          <cell r="A656">
            <v>621</v>
          </cell>
          <cell r="E656">
            <v>0</v>
          </cell>
        </row>
        <row r="657">
          <cell r="A657">
            <v>622</v>
          </cell>
          <cell r="E657">
            <v>0</v>
          </cell>
        </row>
        <row r="658">
          <cell r="A658">
            <v>623</v>
          </cell>
          <cell r="E658">
            <v>0</v>
          </cell>
        </row>
        <row r="659">
          <cell r="A659">
            <v>624</v>
          </cell>
          <cell r="E659">
            <v>0</v>
          </cell>
        </row>
        <row r="660">
          <cell r="A660">
            <v>625</v>
          </cell>
          <cell r="E660">
            <v>0</v>
          </cell>
        </row>
        <row r="661">
          <cell r="A661">
            <v>626</v>
          </cell>
          <cell r="E661">
            <v>0</v>
          </cell>
        </row>
        <row r="662">
          <cell r="A662">
            <v>627</v>
          </cell>
          <cell r="E662">
            <v>0</v>
          </cell>
        </row>
        <row r="663">
          <cell r="A663">
            <v>628</v>
          </cell>
          <cell r="E663">
            <v>0</v>
          </cell>
        </row>
        <row r="664">
          <cell r="A664">
            <v>629</v>
          </cell>
          <cell r="E664">
            <v>0</v>
          </cell>
        </row>
        <row r="665">
          <cell r="A665">
            <v>630</v>
          </cell>
          <cell r="E665">
            <v>0</v>
          </cell>
        </row>
        <row r="666">
          <cell r="A666">
            <v>631</v>
          </cell>
          <cell r="E666">
            <v>0</v>
          </cell>
        </row>
        <row r="667">
          <cell r="A667">
            <v>632</v>
          </cell>
          <cell r="E667">
            <v>0</v>
          </cell>
        </row>
        <row r="668">
          <cell r="A668">
            <v>633</v>
          </cell>
          <cell r="E668">
            <v>0</v>
          </cell>
        </row>
        <row r="669">
          <cell r="A669">
            <v>634</v>
          </cell>
          <cell r="E669">
            <v>0</v>
          </cell>
        </row>
        <row r="670">
          <cell r="A670">
            <v>635</v>
          </cell>
          <cell r="E670">
            <v>0</v>
          </cell>
        </row>
        <row r="671">
          <cell r="A671">
            <v>636</v>
          </cell>
          <cell r="E671">
            <v>0</v>
          </cell>
        </row>
        <row r="672">
          <cell r="A672">
            <v>637</v>
          </cell>
          <cell r="E672">
            <v>0</v>
          </cell>
        </row>
        <row r="673">
          <cell r="A673">
            <v>638</v>
          </cell>
          <cell r="E673">
            <v>0</v>
          </cell>
        </row>
        <row r="674">
          <cell r="A674">
            <v>639</v>
          </cell>
          <cell r="E674">
            <v>0</v>
          </cell>
        </row>
        <row r="675">
          <cell r="A675">
            <v>640</v>
          </cell>
          <cell r="E675">
            <v>0</v>
          </cell>
        </row>
        <row r="676">
          <cell r="A676">
            <v>641</v>
          </cell>
          <cell r="E676">
            <v>0</v>
          </cell>
        </row>
        <row r="677">
          <cell r="A677">
            <v>642</v>
          </cell>
          <cell r="E677">
            <v>0</v>
          </cell>
        </row>
        <row r="678">
          <cell r="A678">
            <v>643</v>
          </cell>
          <cell r="E678">
            <v>0</v>
          </cell>
        </row>
        <row r="679">
          <cell r="A679">
            <v>644</v>
          </cell>
          <cell r="E679">
            <v>0</v>
          </cell>
        </row>
        <row r="680">
          <cell r="A680">
            <v>645</v>
          </cell>
          <cell r="E680">
            <v>0</v>
          </cell>
        </row>
        <row r="681">
          <cell r="A681">
            <v>646</v>
          </cell>
          <cell r="E681">
            <v>0</v>
          </cell>
        </row>
        <row r="682">
          <cell r="A682">
            <v>647</v>
          </cell>
          <cell r="E682">
            <v>0</v>
          </cell>
        </row>
        <row r="683">
          <cell r="A683">
            <v>648</v>
          </cell>
          <cell r="E683">
            <v>0</v>
          </cell>
        </row>
        <row r="684">
          <cell r="A684">
            <v>649</v>
          </cell>
          <cell r="E684">
            <v>0</v>
          </cell>
        </row>
        <row r="685">
          <cell r="E685">
            <v>0</v>
          </cell>
        </row>
        <row r="686">
          <cell r="E686">
            <v>0</v>
          </cell>
        </row>
        <row r="687">
          <cell r="E687">
            <v>0</v>
          </cell>
        </row>
        <row r="688">
          <cell r="E688">
            <v>0</v>
          </cell>
        </row>
        <row r="689">
          <cell r="E689">
            <v>0</v>
          </cell>
        </row>
        <row r="690">
          <cell r="E690">
            <v>0</v>
          </cell>
        </row>
        <row r="691">
          <cell r="E691">
            <v>0</v>
          </cell>
        </row>
        <row r="692">
          <cell r="B692" t="str">
            <v>PUNTILLA 1 A 3"</v>
          </cell>
          <cell r="C692" t="str">
            <v>KG</v>
          </cell>
          <cell r="D692">
            <v>1500</v>
          </cell>
          <cell r="E692">
            <v>90</v>
          </cell>
        </row>
        <row r="693">
          <cell r="B693" t="str">
            <v>ALAMBRE NEGRO No 18</v>
          </cell>
          <cell r="C693" t="str">
            <v>KG</v>
          </cell>
          <cell r="D693">
            <v>2250</v>
          </cell>
          <cell r="E693">
            <v>135</v>
          </cell>
        </row>
        <row r="694">
          <cell r="B694" t="str">
            <v>POLIN</v>
          </cell>
          <cell r="C694" t="str">
            <v>ML</v>
          </cell>
          <cell r="D694">
            <v>1500</v>
          </cell>
          <cell r="E694">
            <v>90</v>
          </cell>
        </row>
        <row r="695">
          <cell r="B695" t="str">
            <v>CEMENTO</v>
          </cell>
          <cell r="C695" t="str">
            <v>KG</v>
          </cell>
          <cell r="D695">
            <v>300</v>
          </cell>
          <cell r="E695">
            <v>18</v>
          </cell>
        </row>
        <row r="696">
          <cell r="B696" t="str">
            <v xml:space="preserve">ARENA </v>
          </cell>
          <cell r="C696" t="str">
            <v>M³</v>
          </cell>
          <cell r="D696">
            <v>20000</v>
          </cell>
          <cell r="E696">
            <v>1200</v>
          </cell>
        </row>
        <row r="697">
          <cell r="B697" t="str">
            <v>GRAVILLA TRITURADA</v>
          </cell>
          <cell r="C697" t="str">
            <v>M³</v>
          </cell>
          <cell r="D697">
            <v>54000</v>
          </cell>
          <cell r="E697">
            <v>3240</v>
          </cell>
        </row>
        <row r="698">
          <cell r="B698" t="str">
            <v>AGUA</v>
          </cell>
          <cell r="C698" t="str">
            <v>LT</v>
          </cell>
          <cell r="D698">
            <v>5</v>
          </cell>
          <cell r="E698">
            <v>0.3</v>
          </cell>
        </row>
        <row r="699">
          <cell r="B699" t="str">
            <v xml:space="preserve">RECEBO </v>
          </cell>
          <cell r="C699" t="str">
            <v>M³</v>
          </cell>
          <cell r="D699">
            <v>16000</v>
          </cell>
          <cell r="E699">
            <v>960</v>
          </cell>
        </row>
        <row r="700">
          <cell r="B700" t="str">
            <v>HIERRO No 5</v>
          </cell>
          <cell r="C700" t="str">
            <v>KG</v>
          </cell>
          <cell r="D700">
            <v>2200</v>
          </cell>
          <cell r="E700">
            <v>132</v>
          </cell>
        </row>
        <row r="701">
          <cell r="B701" t="str">
            <v>HIERRO DE 3/8</v>
          </cell>
          <cell r="C701" t="str">
            <v>KG</v>
          </cell>
          <cell r="D701">
            <v>2200</v>
          </cell>
          <cell r="E701">
            <v>132</v>
          </cell>
        </row>
        <row r="702">
          <cell r="B702" t="str">
            <v>MALLA ELECTROSOLDADA Q2</v>
          </cell>
          <cell r="C702" t="str">
            <v>Und</v>
          </cell>
          <cell r="D702">
            <v>43000</v>
          </cell>
          <cell r="E702">
            <v>2580</v>
          </cell>
        </row>
        <row r="703">
          <cell r="B703" t="str">
            <v>LADRILLO TOLETE</v>
          </cell>
          <cell r="C703" t="str">
            <v>Und</v>
          </cell>
          <cell r="D703">
            <v>240</v>
          </cell>
          <cell r="E703">
            <v>14.399999999999999</v>
          </cell>
        </row>
        <row r="704">
          <cell r="B704" t="str">
            <v>BLOQUE No 5 HUECO ESTRUCTURAL</v>
          </cell>
          <cell r="C704" t="str">
            <v>Und</v>
          </cell>
          <cell r="D704">
            <v>1150</v>
          </cell>
          <cell r="E704">
            <v>69</v>
          </cell>
        </row>
        <row r="705">
          <cell r="B705" t="str">
            <v>ARENA FINA</v>
          </cell>
          <cell r="C705" t="str">
            <v>M³</v>
          </cell>
          <cell r="D705">
            <v>20000</v>
          </cell>
          <cell r="E705">
            <v>1200</v>
          </cell>
        </row>
        <row r="706">
          <cell r="B706" t="str">
            <v>MALLA GALLINERO</v>
          </cell>
          <cell r="C706" t="str">
            <v>M²</v>
          </cell>
          <cell r="D706">
            <v>1250</v>
          </cell>
          <cell r="E706">
            <v>75</v>
          </cell>
        </row>
        <row r="707">
          <cell r="B707" t="str">
            <v>PINTURA EN ESMALTE</v>
          </cell>
          <cell r="C707" t="str">
            <v>GAL</v>
          </cell>
          <cell r="D707">
            <v>39600</v>
          </cell>
          <cell r="E707">
            <v>2376</v>
          </cell>
        </row>
        <row r="708">
          <cell r="B708" t="str">
            <v>VENTANA CUADRADA (0.50X0.50) INCLUYE VIDRIO</v>
          </cell>
          <cell r="C708" t="str">
            <v>Und</v>
          </cell>
          <cell r="D708">
            <v>80000</v>
          </cell>
          <cell r="E708">
            <v>4800</v>
          </cell>
        </row>
        <row r="709">
          <cell r="B709" t="str">
            <v>TEJA TERMOACUSTIC + CABELLETE</v>
          </cell>
          <cell r="C709" t="str">
            <v>M2</v>
          </cell>
          <cell r="D709">
            <v>24000</v>
          </cell>
          <cell r="E709">
            <v>1440</v>
          </cell>
        </row>
        <row r="710">
          <cell r="B710" t="str">
            <v>TORNILLO FIJA ALA</v>
          </cell>
          <cell r="C710" t="str">
            <v>Und.</v>
          </cell>
          <cell r="D710">
            <v>350</v>
          </cell>
          <cell r="E710">
            <v>21</v>
          </cell>
        </row>
        <row r="711">
          <cell r="B711" t="str">
            <v>TORNILLO AUTOPERFORANTE</v>
          </cell>
          <cell r="C711" t="str">
            <v>Und.</v>
          </cell>
          <cell r="D711">
            <v>300</v>
          </cell>
          <cell r="E711">
            <v>18</v>
          </cell>
        </row>
        <row r="712">
          <cell r="B712" t="str">
            <v>GRANIPLAST</v>
          </cell>
          <cell r="C712" t="str">
            <v>KG</v>
          </cell>
          <cell r="D712">
            <v>1200</v>
          </cell>
          <cell r="E712">
            <v>72</v>
          </cell>
        </row>
        <row r="713">
          <cell r="B713" t="str">
            <v>GRANITO #2</v>
          </cell>
          <cell r="C713" t="str">
            <v>BT</v>
          </cell>
          <cell r="D713">
            <v>6000</v>
          </cell>
          <cell r="E713">
            <v>360</v>
          </cell>
        </row>
        <row r="714">
          <cell r="B714" t="str">
            <v>TUBERIA PVC 4" SANITARIA</v>
          </cell>
          <cell r="C714" t="str">
            <v>ML</v>
          </cell>
          <cell r="D714">
            <v>6000</v>
          </cell>
          <cell r="E714">
            <v>360</v>
          </cell>
        </row>
        <row r="715">
          <cell r="B715" t="str">
            <v>ACCESORIOS</v>
          </cell>
          <cell r="C715" t="str">
            <v>Und</v>
          </cell>
          <cell r="D715">
            <v>2500</v>
          </cell>
          <cell r="E715">
            <v>150</v>
          </cell>
        </row>
        <row r="716">
          <cell r="B716" t="str">
            <v>CANALETA ACESCO 90X12</v>
          </cell>
          <cell r="C716" t="str">
            <v>ML</v>
          </cell>
          <cell r="D716">
            <v>20625</v>
          </cell>
          <cell r="E716">
            <v>1237.5</v>
          </cell>
        </row>
        <row r="717">
          <cell r="B717" t="str">
            <v>TUBOS FLUORESENTES 1.80 m</v>
          </cell>
          <cell r="C717" t="str">
            <v>Und.</v>
          </cell>
          <cell r="D717">
            <v>5000</v>
          </cell>
          <cell r="E717">
            <v>300</v>
          </cell>
        </row>
        <row r="718">
          <cell r="B718" t="str">
            <v>BALASTRA</v>
          </cell>
          <cell r="C718" t="str">
            <v>Und.</v>
          </cell>
          <cell r="D718">
            <v>27000</v>
          </cell>
          <cell r="E718">
            <v>1620</v>
          </cell>
        </row>
        <row r="719">
          <cell r="B719" t="str">
            <v>FOCKER</v>
          </cell>
          <cell r="C719" t="str">
            <v>Und.</v>
          </cell>
          <cell r="D719">
            <v>1100</v>
          </cell>
          <cell r="E719">
            <v>66</v>
          </cell>
        </row>
        <row r="720">
          <cell r="B720" t="str">
            <v>ALAMBRE TW #12</v>
          </cell>
          <cell r="C720" t="str">
            <v>ML</v>
          </cell>
          <cell r="D720">
            <v>600</v>
          </cell>
          <cell r="E720">
            <v>36</v>
          </cell>
        </row>
        <row r="721">
          <cell r="B721" t="str">
            <v>TUBO CONDUIT PVC 1/2"</v>
          </cell>
          <cell r="C721" t="str">
            <v>ML</v>
          </cell>
          <cell r="D721">
            <v>1100</v>
          </cell>
          <cell r="E721">
            <v>66</v>
          </cell>
        </row>
        <row r="722">
          <cell r="B722" t="str">
            <v>CAJILLA TACOS</v>
          </cell>
          <cell r="C722" t="str">
            <v>Und.</v>
          </cell>
          <cell r="D722">
            <v>7000</v>
          </cell>
          <cell r="E722">
            <v>420</v>
          </cell>
        </row>
        <row r="723">
          <cell r="B723" t="str">
            <v>INTERRUPTORES</v>
          </cell>
          <cell r="C723" t="str">
            <v>Und.</v>
          </cell>
          <cell r="D723">
            <v>2900</v>
          </cell>
          <cell r="E723">
            <v>174</v>
          </cell>
        </row>
        <row r="724">
          <cell r="B724" t="str">
            <v>VARILLA DE COBRE DE 1.80M D= 1/2"</v>
          </cell>
          <cell r="C724" t="str">
            <v>Und</v>
          </cell>
          <cell r="D724">
            <v>40000</v>
          </cell>
          <cell r="E724">
            <v>2400</v>
          </cell>
        </row>
        <row r="725">
          <cell r="B725" t="str">
            <v>ALAMBRE COBRE No 10</v>
          </cell>
          <cell r="C725" t="str">
            <v>ML</v>
          </cell>
          <cell r="D725">
            <v>1100</v>
          </cell>
          <cell r="E725">
            <v>66</v>
          </cell>
        </row>
        <row r="726">
          <cell r="B726" t="str">
            <v xml:space="preserve">ACOMETIDA EXTERNA </v>
          </cell>
          <cell r="C726" t="str">
            <v>GL</v>
          </cell>
          <cell r="D726">
            <v>500000</v>
          </cell>
          <cell r="E726">
            <v>30000</v>
          </cell>
        </row>
        <row r="727">
          <cell r="B727" t="str">
            <v xml:space="preserve">CANALETA EN LAMINA GALVANIZADA  0.25X0.35M, INCLUYE ANGULO Y SUPLEMENTO </v>
          </cell>
          <cell r="C727" t="str">
            <v>ML</v>
          </cell>
          <cell r="D727">
            <v>90000</v>
          </cell>
          <cell r="E727">
            <v>5400</v>
          </cell>
        </row>
        <row r="728">
          <cell r="B728" t="str">
            <v>ANGULO DE 2 1/2" X 3/16"</v>
          </cell>
          <cell r="C728" t="str">
            <v>ML</v>
          </cell>
          <cell r="D728">
            <v>71000</v>
          </cell>
          <cell r="E728">
            <v>4260</v>
          </cell>
        </row>
        <row r="729">
          <cell r="B729" t="str">
            <v>NIPLE GALVANIZADO 1/2"</v>
          </cell>
          <cell r="C729" t="str">
            <v>Und</v>
          </cell>
          <cell r="D729">
            <v>600</v>
          </cell>
          <cell r="E729">
            <v>36</v>
          </cell>
        </row>
        <row r="730">
          <cell r="B730" t="str">
            <v>DILATACION EN VIDRIO</v>
          </cell>
          <cell r="C730" t="str">
            <v>ML</v>
          </cell>
          <cell r="D730">
            <v>200</v>
          </cell>
          <cell r="E730">
            <v>12</v>
          </cell>
        </row>
        <row r="731">
          <cell r="B731" t="str">
            <v>ESTUCO PLASTICO PARA INTERIORES</v>
          </cell>
          <cell r="C731" t="str">
            <v>Gal</v>
          </cell>
          <cell r="D731">
            <v>12500</v>
          </cell>
          <cell r="E731">
            <v>750</v>
          </cell>
        </row>
        <row r="732">
          <cell r="B732" t="str">
            <v>VINILO VINILTEX TIPO I</v>
          </cell>
          <cell r="C732" t="str">
            <v>GaL</v>
          </cell>
          <cell r="D732">
            <v>41500</v>
          </cell>
          <cell r="E732">
            <v>2490</v>
          </cell>
        </row>
        <row r="733">
          <cell r="B733" t="str">
            <v>MORTERO 1:4</v>
          </cell>
          <cell r="C733" t="str">
            <v>M³</v>
          </cell>
          <cell r="D733" t="e">
            <v>#REF!</v>
          </cell>
          <cell r="E733" t="e">
            <v>#REF!</v>
          </cell>
        </row>
        <row r="734">
          <cell r="B734" t="str">
            <v>BALDOSA DUROPISO MANCESA  30X30</v>
          </cell>
          <cell r="C734" t="str">
            <v>M²</v>
          </cell>
          <cell r="D734">
            <v>20500</v>
          </cell>
          <cell r="E734">
            <v>1230</v>
          </cell>
        </row>
        <row r="735">
          <cell r="B735" t="str">
            <v>CEMENTO BLANCO</v>
          </cell>
          <cell r="C735" t="str">
            <v>KG</v>
          </cell>
          <cell r="D735">
            <v>970</v>
          </cell>
          <cell r="E735">
            <v>58.199999999999996</v>
          </cell>
        </row>
        <row r="736">
          <cell r="B736" t="str">
            <v>CONCRETO DE 3000 PSI</v>
          </cell>
          <cell r="C736" t="str">
            <v>M³</v>
          </cell>
          <cell r="D736" t="e">
            <v>#REF!</v>
          </cell>
          <cell r="E736" t="e">
            <v>#REF!</v>
          </cell>
        </row>
        <row r="737">
          <cell r="B737" t="str">
            <v>PROCTOR MODIFICADO</v>
          </cell>
          <cell r="C737" t="str">
            <v>Und</v>
          </cell>
          <cell r="D737">
            <v>70000</v>
          </cell>
          <cell r="E737">
            <v>4200</v>
          </cell>
        </row>
        <row r="738">
          <cell r="B738" t="str">
            <v>ENSAYO DE LABORATORIO</v>
          </cell>
          <cell r="C738" t="str">
            <v>M³</v>
          </cell>
          <cell r="D738">
            <v>3500</v>
          </cell>
          <cell r="E738">
            <v>210</v>
          </cell>
        </row>
        <row r="739">
          <cell r="B739" t="str">
            <v>TUBERIA PRESION PVC 1/2"</v>
          </cell>
          <cell r="C739" t="str">
            <v>ML</v>
          </cell>
          <cell r="D739">
            <v>1150</v>
          </cell>
          <cell r="E739">
            <v>69</v>
          </cell>
        </row>
        <row r="740">
          <cell r="B740" t="str">
            <v>ADAPTADOR MACHO 1/2</v>
          </cell>
          <cell r="C740" t="str">
            <v>Und</v>
          </cell>
          <cell r="D740">
            <v>300</v>
          </cell>
          <cell r="E740">
            <v>18</v>
          </cell>
        </row>
        <row r="741">
          <cell r="B741" t="str">
            <v>CODO PVC 1/2"</v>
          </cell>
          <cell r="C741" t="str">
            <v>Und</v>
          </cell>
          <cell r="D741">
            <v>300</v>
          </cell>
          <cell r="E741">
            <v>18</v>
          </cell>
        </row>
        <row r="742">
          <cell r="B742" t="str">
            <v>TEE GALVANIZADA DE 1/2"</v>
          </cell>
          <cell r="C742" t="str">
            <v>Und</v>
          </cell>
          <cell r="D742">
            <v>600</v>
          </cell>
          <cell r="E742">
            <v>36</v>
          </cell>
        </row>
        <row r="743">
          <cell r="B743" t="str">
            <v xml:space="preserve">IMPREMANTE </v>
          </cell>
          <cell r="C743" t="str">
            <v>GL</v>
          </cell>
          <cell r="D743">
            <v>22000</v>
          </cell>
          <cell r="E743">
            <v>1320</v>
          </cell>
        </row>
        <row r="744">
          <cell r="B744" t="str">
            <v>MANTO FIBERGLASS 600 XT</v>
          </cell>
          <cell r="C744" t="str">
            <v>M²</v>
          </cell>
          <cell r="D744">
            <v>11500</v>
          </cell>
          <cell r="E744">
            <v>690</v>
          </cell>
        </row>
        <row r="745">
          <cell r="B745" t="str">
            <v>CONCRETO DE 2500 PSI</v>
          </cell>
          <cell r="C745" t="str">
            <v>M³</v>
          </cell>
          <cell r="E745">
            <v>0</v>
          </cell>
        </row>
        <row r="746">
          <cell r="B746" t="str">
            <v>ENSAYO DE LABORATORIO</v>
          </cell>
          <cell r="C746" t="str">
            <v>M³</v>
          </cell>
          <cell r="D746">
            <v>5000</v>
          </cell>
          <cell r="E746">
            <v>300</v>
          </cell>
        </row>
        <row r="747">
          <cell r="B747" t="str">
            <v>TUBERIA PVC 3" SANITARIA</v>
          </cell>
          <cell r="C747" t="str">
            <v>ML</v>
          </cell>
          <cell r="D747">
            <v>4850</v>
          </cell>
          <cell r="E747">
            <v>291</v>
          </cell>
        </row>
        <row r="748">
          <cell r="B748" t="str">
            <v>CODO 3"X90 CXC SANITARIO</v>
          </cell>
          <cell r="C748" t="str">
            <v>Und</v>
          </cell>
          <cell r="D748">
            <v>3400</v>
          </cell>
          <cell r="E748">
            <v>204</v>
          </cell>
        </row>
        <row r="749">
          <cell r="B749" t="str">
            <v>CODO 4"X90 CXC SANITARIO</v>
          </cell>
          <cell r="C749" t="str">
            <v>Und</v>
          </cell>
          <cell r="D749">
            <v>5500</v>
          </cell>
          <cell r="E749">
            <v>330</v>
          </cell>
        </row>
        <row r="750">
          <cell r="B750" t="str">
            <v xml:space="preserve">LIMPIADOR PVC </v>
          </cell>
          <cell r="C750" t="str">
            <v>Und</v>
          </cell>
          <cell r="D750">
            <v>12500</v>
          </cell>
          <cell r="E750">
            <v>750</v>
          </cell>
        </row>
        <row r="751">
          <cell r="B751" t="str">
            <v>SOLDADURA PVC</v>
          </cell>
          <cell r="C751" t="str">
            <v>Und</v>
          </cell>
          <cell r="D751">
            <v>3500</v>
          </cell>
          <cell r="E751">
            <v>210</v>
          </cell>
        </row>
        <row r="752">
          <cell r="B752" t="str">
            <v>TUBERIA PVC 4" SANITARIA</v>
          </cell>
          <cell r="C752" t="str">
            <v>ML</v>
          </cell>
          <cell r="D752">
            <v>7000</v>
          </cell>
          <cell r="E752">
            <v>420</v>
          </cell>
        </row>
        <row r="753">
          <cell r="B753" t="str">
            <v xml:space="preserve">Arena </v>
          </cell>
          <cell r="C753" t="str">
            <v>M3</v>
          </cell>
          <cell r="D753">
            <v>35000</v>
          </cell>
          <cell r="E753">
            <v>2100</v>
          </cell>
        </row>
        <row r="754">
          <cell r="B754" t="str">
            <v>Gravilla</v>
          </cell>
          <cell r="C754" t="str">
            <v>M3</v>
          </cell>
          <cell r="D754">
            <v>40000</v>
          </cell>
          <cell r="E754">
            <v>2400</v>
          </cell>
        </row>
        <row r="755">
          <cell r="B755" t="str">
            <v>Varilla de 1/2"</v>
          </cell>
          <cell r="C755" t="str">
            <v>ML</v>
          </cell>
          <cell r="D755">
            <v>1900</v>
          </cell>
          <cell r="E755">
            <v>114</v>
          </cell>
        </row>
        <row r="756">
          <cell r="B756" t="str">
            <v>Platina 11/2" x 3/16</v>
          </cell>
          <cell r="C756" t="str">
            <v>ML</v>
          </cell>
          <cell r="D756">
            <v>3600</v>
          </cell>
          <cell r="E756">
            <v>216</v>
          </cell>
        </row>
        <row r="757">
          <cell r="B757" t="str">
            <v>Angulo de 2 1/2" x 1/4</v>
          </cell>
          <cell r="C757" t="str">
            <v>ML</v>
          </cell>
          <cell r="D757">
            <v>13300</v>
          </cell>
          <cell r="E757">
            <v>798</v>
          </cell>
        </row>
        <row r="758">
          <cell r="B758" t="str">
            <v>Angulo de 11/2" x 3/16</v>
          </cell>
          <cell r="C758" t="str">
            <v>ML</v>
          </cell>
          <cell r="D758">
            <v>6400</v>
          </cell>
          <cell r="E758">
            <v>384</v>
          </cell>
        </row>
        <row r="759">
          <cell r="B759" t="str">
            <v>Varilla de 5/8" Corrugada</v>
          </cell>
          <cell r="C759" t="str">
            <v>ML</v>
          </cell>
          <cell r="D759">
            <v>3300</v>
          </cell>
          <cell r="E759">
            <v>198</v>
          </cell>
        </row>
        <row r="760">
          <cell r="B760" t="str">
            <v>Corredera</v>
          </cell>
          <cell r="C760" t="str">
            <v>UN</v>
          </cell>
          <cell r="D760">
            <v>1200</v>
          </cell>
          <cell r="E760">
            <v>72</v>
          </cell>
        </row>
        <row r="761">
          <cell r="B761" t="str">
            <v>Chapa marca Vera sencilla</v>
          </cell>
          <cell r="C761" t="str">
            <v>UN</v>
          </cell>
          <cell r="D761">
            <v>25000</v>
          </cell>
          <cell r="E761">
            <v>1500</v>
          </cell>
        </row>
        <row r="762">
          <cell r="B762" t="str">
            <v>Corredera</v>
          </cell>
          <cell r="C762" t="str">
            <v>UN</v>
          </cell>
          <cell r="D762">
            <v>2500</v>
          </cell>
          <cell r="E762">
            <v>150</v>
          </cell>
        </row>
        <row r="763">
          <cell r="B763" t="str">
            <v>Angulo de 11/2"x1/8"</v>
          </cell>
          <cell r="C763" t="str">
            <v>ML</v>
          </cell>
          <cell r="D763">
            <v>6500</v>
          </cell>
          <cell r="E763">
            <v>390</v>
          </cell>
        </row>
        <row r="764">
          <cell r="B764" t="str">
            <v>Correa tipo canal</v>
          </cell>
          <cell r="C764" t="str">
            <v>ML</v>
          </cell>
          <cell r="D764">
            <v>6600</v>
          </cell>
          <cell r="E764">
            <v>396</v>
          </cell>
        </row>
        <row r="765">
          <cell r="B765" t="str">
            <v>Perno de 3/4"</v>
          </cell>
          <cell r="C765" t="str">
            <v>UN</v>
          </cell>
          <cell r="D765">
            <v>1500</v>
          </cell>
          <cell r="E765">
            <v>90</v>
          </cell>
        </row>
        <row r="766">
          <cell r="B766" t="str">
            <v>Malla eslabonada de 2x2 cal 10</v>
          </cell>
          <cell r="C766" t="str">
            <v>M2</v>
          </cell>
          <cell r="D766">
            <v>10000</v>
          </cell>
          <cell r="E766">
            <v>600</v>
          </cell>
        </row>
        <row r="767">
          <cell r="B767" t="str">
            <v>Tubo galvanizado de 2"</v>
          </cell>
          <cell r="C767" t="str">
            <v>ML</v>
          </cell>
          <cell r="D767">
            <v>8000</v>
          </cell>
          <cell r="E767">
            <v>480</v>
          </cell>
        </row>
        <row r="768">
          <cell r="B768" t="str">
            <v>Angulo de 1"x1/8"</v>
          </cell>
          <cell r="C768" t="str">
            <v>ML</v>
          </cell>
          <cell r="D768">
            <v>2000</v>
          </cell>
          <cell r="E768">
            <v>120</v>
          </cell>
        </row>
        <row r="769">
          <cell r="B769" t="str">
            <v>Platina de 1/2"x1/8"</v>
          </cell>
          <cell r="C769" t="str">
            <v>ML</v>
          </cell>
          <cell r="D769">
            <v>1300</v>
          </cell>
          <cell r="E769">
            <v>78</v>
          </cell>
        </row>
      </sheetData>
      <sheetData sheetId="4"/>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O. USCO V. 1"/>
      <sheetName val="PRES GRANJAS"/>
      <sheetName val="1"/>
      <sheetName val="1.1"/>
      <sheetName val="1.2"/>
      <sheetName val="1.3"/>
      <sheetName val="1.4"/>
      <sheetName val="1.5"/>
      <sheetName val="1.6"/>
      <sheetName val="1.7"/>
      <sheetName val="1.8"/>
      <sheetName val="2.1"/>
      <sheetName val="2.1.1"/>
      <sheetName val="2.1.2"/>
      <sheetName val="2.1.3"/>
      <sheetName val="2.1.4"/>
      <sheetName val="2.2"/>
      <sheetName val="2.2.1"/>
      <sheetName val="2.2.2"/>
      <sheetName val="2.2.3"/>
      <sheetName val="2.2.4"/>
      <sheetName val="2.2.5"/>
      <sheetName val="2.3"/>
      <sheetName val="2.3.1"/>
      <sheetName val="3."/>
      <sheetName val="3.1"/>
      <sheetName val=".4"/>
      <sheetName val="4.1 "/>
      <sheetName val="4.2"/>
      <sheetName val=".5"/>
      <sheetName val="5.1."/>
      <sheetName val="5.2.."/>
      <sheetName val="5.3."/>
      <sheetName val="5.4."/>
      <sheetName val="5.5"/>
      <sheetName val="5.6"/>
      <sheetName val="5.7"/>
      <sheetName val="5.8"/>
      <sheetName val="6."/>
      <sheetName val="6.1"/>
      <sheetName val="6.2."/>
      <sheetName val="6.3."/>
      <sheetName val="6.8."/>
      <sheetName val="6.4."/>
      <sheetName val="6.5."/>
      <sheetName val="6.6."/>
      <sheetName val="6.7."/>
      <sheetName val="6.8"/>
      <sheetName val="6.9"/>
      <sheetName val="6.10"/>
      <sheetName val="6.11"/>
      <sheetName val="6.12"/>
      <sheetName val="6.13"/>
      <sheetName val="6.14"/>
      <sheetName val="7."/>
      <sheetName val="7.1"/>
      <sheetName val="7.2"/>
      <sheetName val="7.3"/>
      <sheetName val="7.4"/>
      <sheetName val="7.5"/>
      <sheetName val="7.6"/>
      <sheetName val="7.7"/>
      <sheetName val="8.1"/>
      <sheetName val="8.1.1"/>
      <sheetName val="8.1.2"/>
      <sheetName val="8.1.3"/>
      <sheetName val="8.1.4."/>
      <sheetName val="8.1.5."/>
      <sheetName val="8.1.6."/>
      <sheetName val="8.1.7."/>
      <sheetName val="8.2.."/>
      <sheetName val="8.2.1"/>
      <sheetName val="9."/>
      <sheetName val="9.1."/>
      <sheetName val="9.2."/>
      <sheetName val="9.3."/>
      <sheetName val="10.1."/>
      <sheetName val="10.1.1"/>
      <sheetName val="10.2."/>
      <sheetName val="10.2.1"/>
      <sheetName val="10.2.2"/>
      <sheetName val="10.2.3"/>
      <sheetName val="10.2.4"/>
      <sheetName val="10.2.5"/>
      <sheetName val="10.2.6"/>
      <sheetName val="10.2.7"/>
      <sheetName val="10.2.8"/>
      <sheetName val="11."/>
      <sheetName val="11.1"/>
      <sheetName val="11.2"/>
      <sheetName val="11.3"/>
      <sheetName val="12."/>
      <sheetName val="12.1."/>
      <sheetName val="10.3"/>
      <sheetName val="10.4"/>
      <sheetName val="10,5"/>
      <sheetName val="10.6"/>
      <sheetName val="10.7"/>
      <sheetName val="9"/>
      <sheetName val="11.1.1"/>
      <sheetName val="11.1.2"/>
      <sheetName val="11.1.3"/>
      <sheetName val="11.1.4"/>
      <sheetName val="11.2.1"/>
      <sheetName val="11.2.2"/>
      <sheetName val="11.2.3"/>
      <sheetName val="11.2.4"/>
      <sheetName val="11.2.5"/>
      <sheetName val="11.2.6"/>
      <sheetName val="11.2.7"/>
      <sheetName val="11.2.8"/>
      <sheetName val="11.2.9"/>
      <sheetName val="12.1"/>
      <sheetName val="12.2"/>
      <sheetName val="12.3"/>
      <sheetName val="10"/>
      <sheetName val="14.1"/>
      <sheetName val="L. TOPEROL"/>
      <sheetName val="L. OCRE CUADROS"/>
      <sheetName val="L. NEGRA CUADROS"/>
      <sheetName val="L. AZUL RAYAS"/>
      <sheetName val="ADOQUIN DE GRES"/>
      <sheetName val="TABLADO ACHAPO"/>
      <sheetName val="BANCA"/>
      <sheetName val="DADOS EN CONCRETO"/>
      <sheetName val="CANECA PEQUENA"/>
      <sheetName val="CONCRETO POBRE"/>
      <sheetName val="ZAPATA DE 0.60"/>
      <sheetName val="ADOQ. V. AZUL"/>
      <sheetName val="L. AZUL LISA"/>
      <sheetName val="L. GRIS LISA"/>
      <sheetName val="L. AMARILLO  RAYAS"/>
      <sheetName val="DECOPAVITEX"/>
      <sheetName val="PLACA MINUSV"/>
      <sheetName val="BORDILLO FUND ,10X,20"/>
      <sheetName val="L. ROJO RAYAS"/>
      <sheetName val="CEBRA"/>
      <sheetName val="PUENTE MESETAS"/>
      <sheetName val="CERRAMIENTO "/>
      <sheetName val="CAMPAMENTO"/>
      <sheetName val="Hoja1"/>
      <sheetName val="CASA  S.MARTIN"/>
      <sheetName val="CANTIDADES"/>
      <sheetName val="Hoja2"/>
      <sheetName val="APB 1"/>
      <sheetName val="PRECIOS"/>
      <sheetName val="CANTIDADES "/>
      <sheetName val="APB 4"/>
      <sheetName val="APB 2"/>
      <sheetName val="APB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row r="1">
          <cell r="A1" t="str">
            <v>REF.</v>
          </cell>
          <cell r="B1" t="str">
            <v>MATERIAL PLAYA</v>
          </cell>
          <cell r="C1" t="str">
            <v>UNIDAD</v>
          </cell>
          <cell r="D1" t="str">
            <v>PRECIO</v>
          </cell>
          <cell r="E1" t="str">
            <v>TRANSPORTE</v>
          </cell>
        </row>
        <row r="2">
          <cell r="A2">
            <v>1</v>
          </cell>
          <cell r="B2" t="str">
            <v>Abono agricola</v>
          </cell>
          <cell r="C2" t="str">
            <v>KG</v>
          </cell>
          <cell r="D2">
            <v>2500</v>
          </cell>
          <cell r="E2">
            <v>150</v>
          </cell>
        </row>
        <row r="3">
          <cell r="A3">
            <v>2</v>
          </cell>
          <cell r="B3" t="str">
            <v>Arena fina</v>
          </cell>
          <cell r="C3" t="str">
            <v>M3</v>
          </cell>
          <cell r="D3">
            <v>30000</v>
          </cell>
          <cell r="E3">
            <v>1800</v>
          </cell>
        </row>
        <row r="4">
          <cell r="A4">
            <v>3</v>
          </cell>
          <cell r="B4" t="str">
            <v>Arena para concreto</v>
          </cell>
          <cell r="C4" t="str">
            <v>M3</v>
          </cell>
          <cell r="D4">
            <v>24000</v>
          </cell>
          <cell r="E4">
            <v>1440</v>
          </cell>
        </row>
        <row r="5">
          <cell r="A5">
            <v>4</v>
          </cell>
          <cell r="B5" t="str">
            <v>Base granular (debe cumplir con especificaciòn Art.330/02 INVIAS,e=0.2 mts</v>
          </cell>
          <cell r="C5" t="str">
            <v>M3</v>
          </cell>
          <cell r="D5">
            <v>29000</v>
          </cell>
          <cell r="E5">
            <v>1740</v>
          </cell>
        </row>
        <row r="6">
          <cell r="A6">
            <v>5</v>
          </cell>
          <cell r="B6" t="str">
            <v>Grama</v>
          </cell>
          <cell r="C6" t="str">
            <v>M2</v>
          </cell>
          <cell r="D6">
            <v>2600</v>
          </cell>
          <cell r="E6">
            <v>156</v>
          </cell>
        </row>
        <row r="7">
          <cell r="A7">
            <v>6</v>
          </cell>
          <cell r="B7" t="str">
            <v>GRANITO #2</v>
          </cell>
          <cell r="C7" t="str">
            <v>BT</v>
          </cell>
          <cell r="D7">
            <v>6000</v>
          </cell>
          <cell r="E7">
            <v>360</v>
          </cell>
        </row>
        <row r="8">
          <cell r="A8">
            <v>7</v>
          </cell>
          <cell r="B8" t="str">
            <v>Gravilla de 3/4" a 1"</v>
          </cell>
          <cell r="C8" t="str">
            <v>M3</v>
          </cell>
          <cell r="D8">
            <v>40000</v>
          </cell>
          <cell r="E8">
            <v>2400</v>
          </cell>
        </row>
        <row r="9">
          <cell r="A9">
            <v>8</v>
          </cell>
          <cell r="B9" t="str">
            <v>Guadua</v>
          </cell>
          <cell r="C9" t="str">
            <v>ML</v>
          </cell>
          <cell r="D9">
            <v>1500</v>
          </cell>
          <cell r="E9">
            <v>90</v>
          </cell>
        </row>
        <row r="10">
          <cell r="A10">
            <v>9</v>
          </cell>
          <cell r="B10" t="str">
            <v>Recebo</v>
          </cell>
          <cell r="C10" t="str">
            <v>M3</v>
          </cell>
          <cell r="D10">
            <v>19000</v>
          </cell>
          <cell r="E10">
            <v>1140</v>
          </cell>
        </row>
        <row r="11">
          <cell r="A11">
            <v>10</v>
          </cell>
          <cell r="B11" t="str">
            <v>Sub - base granular para via</v>
          </cell>
          <cell r="C11" t="str">
            <v>M3</v>
          </cell>
          <cell r="D11">
            <v>12500</v>
          </cell>
          <cell r="E11">
            <v>750</v>
          </cell>
        </row>
        <row r="12">
          <cell r="A12">
            <v>11</v>
          </cell>
          <cell r="B12" t="str">
            <v>Tierra negra</v>
          </cell>
          <cell r="C12" t="str">
            <v>M3</v>
          </cell>
          <cell r="D12">
            <v>10000</v>
          </cell>
          <cell r="E12">
            <v>600</v>
          </cell>
        </row>
        <row r="13">
          <cell r="A13">
            <v>12</v>
          </cell>
          <cell r="B13" t="str">
            <v>Triturado</v>
          </cell>
          <cell r="C13" t="str">
            <v>M3</v>
          </cell>
          <cell r="D13">
            <v>56000</v>
          </cell>
          <cell r="E13">
            <v>3360</v>
          </cell>
        </row>
        <row r="14">
          <cell r="A14">
            <v>13</v>
          </cell>
          <cell r="B14" t="str">
            <v>Piedra media zonga</v>
          </cell>
          <cell r="C14" t="str">
            <v>M3</v>
          </cell>
          <cell r="D14">
            <v>45000</v>
          </cell>
          <cell r="E14">
            <v>2700</v>
          </cell>
        </row>
        <row r="15">
          <cell r="A15">
            <v>14</v>
          </cell>
          <cell r="B15" t="str">
            <v>Arbol nativo, h &gt; 1,50 mts.</v>
          </cell>
          <cell r="C15" t="str">
            <v>UN</v>
          </cell>
          <cell r="D15">
            <v>20000</v>
          </cell>
          <cell r="E15">
            <v>1200</v>
          </cell>
        </row>
        <row r="16">
          <cell r="A16">
            <v>15</v>
          </cell>
          <cell r="B16" t="str">
            <v>Material granular</v>
          </cell>
          <cell r="C16" t="str">
            <v>M3</v>
          </cell>
          <cell r="E16">
            <v>0</v>
          </cell>
        </row>
        <row r="17">
          <cell r="A17">
            <v>16</v>
          </cell>
          <cell r="B17" t="str">
            <v xml:space="preserve">Sub - base granular </v>
          </cell>
          <cell r="C17" t="str">
            <v>M3</v>
          </cell>
          <cell r="D17">
            <v>22000</v>
          </cell>
          <cell r="E17">
            <v>1320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38850</v>
          </cell>
          <cell r="E25">
            <v>1942.5</v>
          </cell>
        </row>
        <row r="26">
          <cell r="A26">
            <v>22</v>
          </cell>
          <cell r="B26" t="str">
            <v>Adoquin en concreto, tipo  PEATONAL, en concreto, de 0,20 x 0,10 mts., e= 0,06 mts.,  COLOR GRIS</v>
          </cell>
          <cell r="C26" t="str">
            <v>M2</v>
          </cell>
          <cell r="D26">
            <v>26500</v>
          </cell>
          <cell r="E26">
            <v>1325</v>
          </cell>
        </row>
        <row r="27">
          <cell r="A27">
            <v>23</v>
          </cell>
          <cell r="B27" t="str">
            <v>Adoquin en concreto, tipo VEHICULAR ,  de 0,20 x 0,10 mts., e= 0,08 mts.,  COLOR AZUL</v>
          </cell>
          <cell r="C27" t="str">
            <v>M2</v>
          </cell>
          <cell r="D27">
            <v>48500</v>
          </cell>
          <cell r="E27">
            <v>2425</v>
          </cell>
        </row>
        <row r="28">
          <cell r="A28">
            <v>24</v>
          </cell>
          <cell r="B28" t="str">
            <v>Adoquin en concreto, tipo VEHICULAR ,  de 0,20 x 0,10 mts., e= 0,08 mts.,  COLOR OCRE</v>
          </cell>
          <cell r="C28" t="str">
            <v>M2</v>
          </cell>
          <cell r="D28">
            <v>44678</v>
          </cell>
          <cell r="E28">
            <v>2233.9</v>
          </cell>
        </row>
        <row r="29">
          <cell r="A29">
            <v>25</v>
          </cell>
          <cell r="B29" t="str">
            <v>Adoquin en concreto, tipo VEHICULAR,  de 0,20 x 0,10 mts., e= 0,08 mts.,  COLOR GRIS</v>
          </cell>
          <cell r="C29" t="str">
            <v>M2</v>
          </cell>
          <cell r="D29">
            <v>29958</v>
          </cell>
          <cell r="E29">
            <v>1497.9</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1500</v>
          </cell>
        </row>
        <row r="32">
          <cell r="A32">
            <v>28</v>
          </cell>
          <cell r="B32" t="str">
            <v>Bordillos en concreto,  prefabricado sec.,10x,25x,80</v>
          </cell>
          <cell r="C32" t="str">
            <v>UN</v>
          </cell>
          <cell r="D32">
            <v>7000</v>
          </cell>
          <cell r="E32">
            <v>350</v>
          </cell>
        </row>
        <row r="33">
          <cell r="A33">
            <v>29</v>
          </cell>
          <cell r="B33" t="str">
            <v>Cemento Blanco</v>
          </cell>
          <cell r="C33" t="str">
            <v>KG</v>
          </cell>
          <cell r="D33">
            <v>760</v>
          </cell>
          <cell r="E33">
            <v>38</v>
          </cell>
        </row>
        <row r="34">
          <cell r="A34">
            <v>30</v>
          </cell>
          <cell r="B34" t="str">
            <v>Cemento gris</v>
          </cell>
          <cell r="C34" t="str">
            <v>KG</v>
          </cell>
          <cell r="D34">
            <v>430</v>
          </cell>
          <cell r="E34">
            <v>21.5</v>
          </cell>
        </row>
        <row r="35">
          <cell r="A35">
            <v>31</v>
          </cell>
          <cell r="B35" t="str">
            <v>Loseta prefabricada en concreto,  e = 0,06 mts de 0,40 x 0,40 mts. Color Gris LISA</v>
          </cell>
          <cell r="C35" t="str">
            <v>M2</v>
          </cell>
          <cell r="D35">
            <v>30000</v>
          </cell>
          <cell r="E35">
            <v>1500</v>
          </cell>
        </row>
        <row r="36">
          <cell r="A36">
            <v>32</v>
          </cell>
          <cell r="B36" t="str">
            <v>Loseta prefabricada en concreto,  e = 0,06 mts de 0,40 x 0,40 mts. Color ROJO A RAYAS</v>
          </cell>
          <cell r="C36" t="str">
            <v>M2</v>
          </cell>
          <cell r="D36">
            <v>41000</v>
          </cell>
          <cell r="E36">
            <v>2050</v>
          </cell>
        </row>
        <row r="37">
          <cell r="A37">
            <v>33</v>
          </cell>
          <cell r="B37" t="str">
            <v>Loseta prefabricada en concreto,  e = 0,06 mts de 0,40 x 0,40 mts.COLOR GRIS - TOPEROL</v>
          </cell>
          <cell r="C37" t="str">
            <v>M2</v>
          </cell>
          <cell r="D37">
            <v>28000</v>
          </cell>
          <cell r="E37">
            <v>1400</v>
          </cell>
        </row>
        <row r="38">
          <cell r="A38">
            <v>34</v>
          </cell>
          <cell r="B38" t="str">
            <v>Loseta prefabricada en concreto,  e = 0,06 mts de 0,40 x 0,40 mts.COLOR GRIS LISA</v>
          </cell>
          <cell r="C38" t="str">
            <v>M2</v>
          </cell>
          <cell r="D38">
            <v>28000</v>
          </cell>
          <cell r="E38">
            <v>1400</v>
          </cell>
        </row>
        <row r="39">
          <cell r="A39">
            <v>35</v>
          </cell>
          <cell r="B39" t="str">
            <v>Loseta prefabricada en concreto,  e = 0,06 mts de 0,40 x 0,40 mts.COLOR GRIS A RAYAS</v>
          </cell>
          <cell r="C39" t="str">
            <v>M2</v>
          </cell>
          <cell r="D39">
            <v>28000</v>
          </cell>
          <cell r="E39">
            <v>1400</v>
          </cell>
        </row>
        <row r="40">
          <cell r="A40">
            <v>36</v>
          </cell>
          <cell r="B40" t="str">
            <v>Loseta prefabricada en concreto,  e = 0,06 mts de 0,40 x 0,40 mts.COLOR AZUL LISA</v>
          </cell>
          <cell r="C40" t="str">
            <v>M2</v>
          </cell>
          <cell r="D40">
            <v>45000</v>
          </cell>
          <cell r="E40">
            <v>2250</v>
          </cell>
        </row>
        <row r="41">
          <cell r="A41">
            <v>37</v>
          </cell>
          <cell r="B41" t="str">
            <v>Loseta prefabricada en concreto,  e = 0,06 mts de 0,40 x 0,40 mts.COLOR AZUL A RAYAS</v>
          </cell>
          <cell r="C41" t="str">
            <v>M2</v>
          </cell>
          <cell r="D41">
            <v>44500</v>
          </cell>
          <cell r="E41">
            <v>2225</v>
          </cell>
        </row>
        <row r="42">
          <cell r="A42">
            <v>38</v>
          </cell>
          <cell r="B42" t="str">
            <v>Loseta prefabricada en concreto,  e = 0,06 mts de 0,40 x 0,40 mts.COLOR AMARILLO A RAYAS</v>
          </cell>
          <cell r="C42" t="str">
            <v>M2</v>
          </cell>
          <cell r="D42">
            <v>40000</v>
          </cell>
          <cell r="E42">
            <v>2000</v>
          </cell>
        </row>
        <row r="43">
          <cell r="A43">
            <v>39</v>
          </cell>
          <cell r="B43" t="str">
            <v>Loseta prefabricada en concreto,  e = 0,06 mts de 0,40 x 0,40 mts.COLOR AMARILLO A CUADROS</v>
          </cell>
          <cell r="C43" t="str">
            <v>M2</v>
          </cell>
          <cell r="D43">
            <v>40000</v>
          </cell>
          <cell r="E43">
            <v>2000</v>
          </cell>
        </row>
        <row r="44">
          <cell r="A44">
            <v>40</v>
          </cell>
          <cell r="B44" t="str">
            <v>Loseta prefabricada en concreto,  e = 0,06 mts de 0,40 x 0,40 mts.COLOR OCRE LISA. A RAYAS O A CUADROS.</v>
          </cell>
          <cell r="C44" t="str">
            <v>M2</v>
          </cell>
          <cell r="D44">
            <v>38000</v>
          </cell>
          <cell r="E44">
            <v>1900</v>
          </cell>
        </row>
        <row r="45">
          <cell r="A45">
            <v>41</v>
          </cell>
          <cell r="B45" t="str">
            <v xml:space="preserve">Loseta prefabricada en concreto,  e = 0,06 mts de 0,40 x 0,60 mts.COLOR AZUL LISA </v>
          </cell>
          <cell r="C45" t="str">
            <v>M2</v>
          </cell>
          <cell r="D45">
            <v>44500</v>
          </cell>
          <cell r="E45">
            <v>2225</v>
          </cell>
        </row>
        <row r="46">
          <cell r="A46">
            <v>42</v>
          </cell>
          <cell r="B46" t="str">
            <v>Loseta prefabricada en concreto,  e = 0,06 mts de 0,40 x 0,60 mts.COLOR NEGRA LISA, RAYAS O CUADROS</v>
          </cell>
          <cell r="C46" t="str">
            <v>M2</v>
          </cell>
          <cell r="D46">
            <v>35500</v>
          </cell>
          <cell r="E46">
            <v>1775</v>
          </cell>
        </row>
        <row r="47">
          <cell r="A47">
            <v>43</v>
          </cell>
          <cell r="B47" t="str">
            <v>Sardinel prefabricado en concreto de 1,00 x 0,17 x 0,45 mts. Redondo</v>
          </cell>
          <cell r="C47" t="str">
            <v>UN</v>
          </cell>
          <cell r="D47">
            <v>14500</v>
          </cell>
          <cell r="E47">
            <v>725</v>
          </cell>
        </row>
        <row r="48">
          <cell r="A48">
            <v>44</v>
          </cell>
          <cell r="B48" t="str">
            <v xml:space="preserve">Pegacol </v>
          </cell>
          <cell r="C48" t="str">
            <v>KG</v>
          </cell>
          <cell r="D48">
            <v>550</v>
          </cell>
          <cell r="E48">
            <v>27.5</v>
          </cell>
        </row>
        <row r="49">
          <cell r="A49">
            <v>45</v>
          </cell>
          <cell r="B49" t="str">
            <v>FLEXA NYCON</v>
          </cell>
          <cell r="C49" t="str">
            <v>BOL</v>
          </cell>
          <cell r="D49">
            <v>25000</v>
          </cell>
          <cell r="E49">
            <v>1250</v>
          </cell>
        </row>
        <row r="50">
          <cell r="A50">
            <v>46</v>
          </cell>
          <cell r="B50" t="str">
            <v>Cañuelas prefabricadas</v>
          </cell>
          <cell r="C50" t="str">
            <v>UN</v>
          </cell>
          <cell r="D50">
            <v>15000</v>
          </cell>
          <cell r="E50">
            <v>750</v>
          </cell>
        </row>
        <row r="51">
          <cell r="A51">
            <v>47</v>
          </cell>
          <cell r="B51" t="str">
            <v>FLEXTHANE-200</v>
          </cell>
          <cell r="C51" t="str">
            <v>UN</v>
          </cell>
          <cell r="D51">
            <v>1000</v>
          </cell>
          <cell r="E51">
            <v>50</v>
          </cell>
        </row>
        <row r="52">
          <cell r="A52">
            <v>48</v>
          </cell>
          <cell r="B52" t="str">
            <v>FLEXABACKET ROOD 1/4"</v>
          </cell>
          <cell r="C52" t="str">
            <v>ML</v>
          </cell>
          <cell r="D52">
            <v>500</v>
          </cell>
          <cell r="E52">
            <v>25</v>
          </cell>
        </row>
        <row r="53">
          <cell r="A53">
            <v>49</v>
          </cell>
          <cell r="B53" t="str">
            <v>DECOPAVITEX SISTEM</v>
          </cell>
          <cell r="C53" t="str">
            <v>M2</v>
          </cell>
          <cell r="D53">
            <v>28492</v>
          </cell>
          <cell r="E53">
            <v>1424.6000000000001</v>
          </cell>
        </row>
        <row r="54">
          <cell r="A54">
            <v>50</v>
          </cell>
        </row>
        <row r="55">
          <cell r="A55">
            <v>47</v>
          </cell>
          <cell r="E55">
            <v>0</v>
          </cell>
        </row>
        <row r="56">
          <cell r="A56">
            <v>48</v>
          </cell>
          <cell r="E56">
            <v>0</v>
          </cell>
        </row>
        <row r="57">
          <cell r="A57">
            <v>49</v>
          </cell>
          <cell r="E57">
            <v>0</v>
          </cell>
        </row>
        <row r="58">
          <cell r="A58">
            <v>50</v>
          </cell>
          <cell r="E58">
            <v>0</v>
          </cell>
        </row>
        <row r="59">
          <cell r="A59">
            <v>51</v>
          </cell>
          <cell r="E59">
            <v>0</v>
          </cell>
        </row>
        <row r="60">
          <cell r="A60">
            <v>52</v>
          </cell>
          <cell r="E60">
            <v>0</v>
          </cell>
        </row>
        <row r="61">
          <cell r="A61">
            <v>53</v>
          </cell>
          <cell r="E61">
            <v>0</v>
          </cell>
        </row>
        <row r="62">
          <cell r="A62">
            <v>54</v>
          </cell>
          <cell r="E62">
            <v>0</v>
          </cell>
        </row>
        <row r="63">
          <cell r="A63">
            <v>55</v>
          </cell>
          <cell r="E63">
            <v>0</v>
          </cell>
        </row>
        <row r="64">
          <cell r="A64">
            <v>56</v>
          </cell>
          <cell r="E64">
            <v>0</v>
          </cell>
        </row>
        <row r="65">
          <cell r="A65">
            <v>57</v>
          </cell>
          <cell r="E65">
            <v>0</v>
          </cell>
        </row>
        <row r="66">
          <cell r="A66">
            <v>58</v>
          </cell>
          <cell r="E66">
            <v>0</v>
          </cell>
        </row>
        <row r="67">
          <cell r="A67">
            <v>59</v>
          </cell>
          <cell r="E67">
            <v>0</v>
          </cell>
        </row>
        <row r="68">
          <cell r="A68">
            <v>60</v>
          </cell>
          <cell r="E68">
            <v>0</v>
          </cell>
        </row>
        <row r="69">
          <cell r="A69">
            <v>61</v>
          </cell>
          <cell r="E69">
            <v>0</v>
          </cell>
        </row>
        <row r="70">
          <cell r="A70">
            <v>62</v>
          </cell>
          <cell r="E70">
            <v>0</v>
          </cell>
        </row>
        <row r="71">
          <cell r="A71">
            <v>63</v>
          </cell>
          <cell r="E71">
            <v>0</v>
          </cell>
        </row>
        <row r="72">
          <cell r="A72">
            <v>64</v>
          </cell>
          <cell r="E72">
            <v>0</v>
          </cell>
        </row>
        <row r="73">
          <cell r="A73">
            <v>65</v>
          </cell>
          <cell r="E73">
            <v>0</v>
          </cell>
        </row>
        <row r="74">
          <cell r="A74">
            <v>66</v>
          </cell>
          <cell r="E74">
            <v>0</v>
          </cell>
        </row>
        <row r="75">
          <cell r="A75">
            <v>67</v>
          </cell>
          <cell r="E75">
            <v>0</v>
          </cell>
        </row>
        <row r="76">
          <cell r="A76">
            <v>68</v>
          </cell>
          <cell r="E76">
            <v>0</v>
          </cell>
        </row>
        <row r="77">
          <cell r="A77">
            <v>69</v>
          </cell>
          <cell r="E77">
            <v>0</v>
          </cell>
        </row>
        <row r="78">
          <cell r="A78">
            <v>70</v>
          </cell>
          <cell r="E78">
            <v>0</v>
          </cell>
        </row>
        <row r="80">
          <cell r="A80" t="str">
            <v>REF.</v>
          </cell>
          <cell r="B80" t="str">
            <v>MATERIAL GRESS</v>
          </cell>
          <cell r="C80" t="str">
            <v>UNIDAD</v>
          </cell>
          <cell r="D80" t="str">
            <v>PRECIO</v>
          </cell>
          <cell r="E80" t="str">
            <v>TRANSPORTE</v>
          </cell>
        </row>
        <row r="83">
          <cell r="A83">
            <v>71</v>
          </cell>
          <cell r="B83" t="str">
            <v>Baldosa Duropiso Mancesa  30X30</v>
          </cell>
          <cell r="C83" t="str">
            <v>M²</v>
          </cell>
          <cell r="D83">
            <v>20500</v>
          </cell>
          <cell r="E83">
            <v>1230</v>
          </cell>
        </row>
        <row r="84">
          <cell r="A84">
            <v>72</v>
          </cell>
          <cell r="B84" t="str">
            <v xml:space="preserve">Bloque No 4 Hueco </v>
          </cell>
          <cell r="C84" t="str">
            <v>Und</v>
          </cell>
          <cell r="D84">
            <v>480</v>
          </cell>
          <cell r="E84">
            <v>28.799999999999997</v>
          </cell>
        </row>
        <row r="85">
          <cell r="A85">
            <v>73</v>
          </cell>
          <cell r="B85" t="str">
            <v>Bloque No 5 Hueco 12X20X30</v>
          </cell>
          <cell r="C85" t="str">
            <v>Und</v>
          </cell>
          <cell r="D85">
            <v>800</v>
          </cell>
          <cell r="E85">
            <v>48</v>
          </cell>
        </row>
        <row r="86">
          <cell r="A86">
            <v>74</v>
          </cell>
          <cell r="B86" t="str">
            <v>Ladrillo Tolete</v>
          </cell>
          <cell r="C86" t="str">
            <v>Und</v>
          </cell>
          <cell r="D86">
            <v>240</v>
          </cell>
          <cell r="E86">
            <v>14.399999999999999</v>
          </cell>
        </row>
        <row r="87">
          <cell r="A87">
            <v>75</v>
          </cell>
          <cell r="B87" t="str">
            <v>Tuberia de gres, D= 6"</v>
          </cell>
          <cell r="C87" t="str">
            <v>ML</v>
          </cell>
          <cell r="E87">
            <v>0</v>
          </cell>
        </row>
        <row r="88">
          <cell r="A88">
            <v>76</v>
          </cell>
          <cell r="B88" t="str">
            <v>Adoquines de arcilla   para piso, e =.06 mt ,20 mt x,10 mt, deacuerdo a la NTC 2017.</v>
          </cell>
          <cell r="C88" t="str">
            <v>ML</v>
          </cell>
          <cell r="D88">
            <v>22500</v>
          </cell>
          <cell r="E88">
            <v>1350</v>
          </cell>
        </row>
        <row r="89">
          <cell r="A89">
            <v>77</v>
          </cell>
          <cell r="B89" t="str">
            <v>Tuberia de gres, D= 8"</v>
          </cell>
          <cell r="C89" t="str">
            <v>ML</v>
          </cell>
          <cell r="D89">
            <v>13100</v>
          </cell>
          <cell r="E89">
            <v>786</v>
          </cell>
        </row>
        <row r="90">
          <cell r="A90">
            <v>78</v>
          </cell>
          <cell r="B90" t="str">
            <v xml:space="preserve">Ladrillo a la vista semiprensado por una cara </v>
          </cell>
          <cell r="C90" t="str">
            <v>Und</v>
          </cell>
          <cell r="D90">
            <v>860</v>
          </cell>
          <cell r="E90">
            <v>51.6</v>
          </cell>
        </row>
        <row r="91">
          <cell r="A91">
            <v>79</v>
          </cell>
          <cell r="B91" t="str">
            <v>Piso en gres de 0.10 x 0.20</v>
          </cell>
          <cell r="C91" t="str">
            <v>M²</v>
          </cell>
          <cell r="D91">
            <v>12500</v>
          </cell>
          <cell r="E91">
            <v>750</v>
          </cell>
        </row>
        <row r="92">
          <cell r="A92">
            <v>80</v>
          </cell>
          <cell r="B92" t="str">
            <v>Ceramica Minimal Petroleo 45x45 Alfa</v>
          </cell>
          <cell r="C92" t="str">
            <v>M²</v>
          </cell>
          <cell r="D92">
            <v>28000</v>
          </cell>
          <cell r="E92">
            <v>1680</v>
          </cell>
        </row>
        <row r="93">
          <cell r="A93">
            <v>81</v>
          </cell>
          <cell r="B93" t="str">
            <v>Ceramica  Blanco 20x20</v>
          </cell>
          <cell r="C93" t="str">
            <v>M²</v>
          </cell>
          <cell r="D93">
            <v>13000</v>
          </cell>
          <cell r="E93">
            <v>780</v>
          </cell>
        </row>
        <row r="94">
          <cell r="A94">
            <v>82</v>
          </cell>
          <cell r="B94" t="str">
            <v xml:space="preserve">Ladrillo a la vista semiprensado por ambas caras </v>
          </cell>
          <cell r="C94" t="str">
            <v>Und</v>
          </cell>
          <cell r="D94">
            <v>1200</v>
          </cell>
          <cell r="E94">
            <v>72</v>
          </cell>
        </row>
        <row r="95">
          <cell r="A95">
            <v>83</v>
          </cell>
          <cell r="E95">
            <v>0</v>
          </cell>
        </row>
        <row r="96">
          <cell r="A96">
            <v>84</v>
          </cell>
          <cell r="E96">
            <v>0</v>
          </cell>
        </row>
        <row r="97">
          <cell r="A97">
            <v>85</v>
          </cell>
          <cell r="E97">
            <v>0</v>
          </cell>
        </row>
        <row r="98">
          <cell r="A98">
            <v>86</v>
          </cell>
          <cell r="E98">
            <v>0</v>
          </cell>
        </row>
        <row r="99">
          <cell r="A99">
            <v>87</v>
          </cell>
          <cell r="E99">
            <v>0</v>
          </cell>
        </row>
        <row r="100">
          <cell r="A100">
            <v>88</v>
          </cell>
          <cell r="E100">
            <v>0</v>
          </cell>
        </row>
        <row r="101">
          <cell r="A101">
            <v>89</v>
          </cell>
          <cell r="E101">
            <v>0</v>
          </cell>
        </row>
        <row r="102">
          <cell r="A102">
            <v>90</v>
          </cell>
          <cell r="E102">
            <v>0</v>
          </cell>
        </row>
        <row r="103">
          <cell r="A103">
            <v>91</v>
          </cell>
          <cell r="E103">
            <v>0</v>
          </cell>
        </row>
        <row r="104">
          <cell r="A104">
            <v>92</v>
          </cell>
          <cell r="E104">
            <v>0</v>
          </cell>
        </row>
        <row r="105">
          <cell r="A105">
            <v>93</v>
          </cell>
          <cell r="E105">
            <v>0</v>
          </cell>
        </row>
        <row r="106">
          <cell r="A106">
            <v>94</v>
          </cell>
          <cell r="E106">
            <v>0</v>
          </cell>
        </row>
        <row r="107">
          <cell r="A107">
            <v>95</v>
          </cell>
          <cell r="E107">
            <v>0</v>
          </cell>
        </row>
        <row r="108">
          <cell r="A108">
            <v>96</v>
          </cell>
          <cell r="E108">
            <v>0</v>
          </cell>
        </row>
        <row r="109">
          <cell r="A109">
            <v>97</v>
          </cell>
          <cell r="E109">
            <v>0</v>
          </cell>
        </row>
        <row r="110">
          <cell r="A110">
            <v>98</v>
          </cell>
          <cell r="E110">
            <v>0</v>
          </cell>
        </row>
        <row r="111">
          <cell r="A111">
            <v>99</v>
          </cell>
          <cell r="E111">
            <v>0</v>
          </cell>
        </row>
        <row r="112">
          <cell r="A112">
            <v>100</v>
          </cell>
          <cell r="E112">
            <v>0</v>
          </cell>
        </row>
        <row r="113">
          <cell r="A113">
            <v>101</v>
          </cell>
          <cell r="E113">
            <v>0</v>
          </cell>
        </row>
        <row r="114">
          <cell r="A114">
            <v>102</v>
          </cell>
          <cell r="E114">
            <v>0</v>
          </cell>
        </row>
        <row r="115">
          <cell r="A115">
            <v>103</v>
          </cell>
          <cell r="E115">
            <v>0</v>
          </cell>
        </row>
        <row r="116">
          <cell r="A116">
            <v>104</v>
          </cell>
          <cell r="E116">
            <v>0</v>
          </cell>
        </row>
        <row r="117">
          <cell r="A117">
            <v>105</v>
          </cell>
          <cell r="E117">
            <v>0</v>
          </cell>
        </row>
        <row r="118">
          <cell r="A118">
            <v>106</v>
          </cell>
          <cell r="E118">
            <v>0</v>
          </cell>
        </row>
        <row r="119">
          <cell r="A119">
            <v>107</v>
          </cell>
          <cell r="E119">
            <v>0</v>
          </cell>
        </row>
        <row r="120">
          <cell r="A120">
            <v>108</v>
          </cell>
          <cell r="E120">
            <v>0</v>
          </cell>
        </row>
        <row r="121">
          <cell r="A121">
            <v>109</v>
          </cell>
          <cell r="E121">
            <v>0</v>
          </cell>
        </row>
        <row r="122">
          <cell r="A122">
            <v>110</v>
          </cell>
          <cell r="E122">
            <v>0</v>
          </cell>
        </row>
        <row r="124">
          <cell r="A124" t="str">
            <v>REF.</v>
          </cell>
          <cell r="B124" t="str">
            <v>MATERIAL ELECTRICO</v>
          </cell>
          <cell r="C124" t="str">
            <v>UNIDAD</v>
          </cell>
          <cell r="D124" t="str">
            <v>PRECIO</v>
          </cell>
          <cell r="E124" t="str">
            <v>TRANSPORTE</v>
          </cell>
        </row>
        <row r="126">
          <cell r="A126">
            <v>111</v>
          </cell>
          <cell r="B126" t="str">
            <v>Poste Cemento 750 Kg x 12mrs</v>
          </cell>
          <cell r="C126" t="str">
            <v>UN</v>
          </cell>
          <cell r="E126">
            <v>0</v>
          </cell>
        </row>
        <row r="127">
          <cell r="A127">
            <v>112</v>
          </cell>
          <cell r="B127" t="str">
            <v>Cable ACSR Nº 1/0</v>
          </cell>
          <cell r="C127" t="str">
            <v>ML</v>
          </cell>
          <cell r="E127">
            <v>0</v>
          </cell>
        </row>
        <row r="128">
          <cell r="A128">
            <v>113</v>
          </cell>
          <cell r="B128" t="str">
            <v>Conectores Linea Viva</v>
          </cell>
          <cell r="C128" t="str">
            <v>UN</v>
          </cell>
          <cell r="E128">
            <v>0</v>
          </cell>
        </row>
        <row r="129">
          <cell r="A129">
            <v>114</v>
          </cell>
          <cell r="B129" t="str">
            <v>Pernos de Maquina de 10"</v>
          </cell>
          <cell r="C129" t="str">
            <v>UN</v>
          </cell>
          <cell r="E129">
            <v>0</v>
          </cell>
        </row>
        <row r="130">
          <cell r="A130">
            <v>115</v>
          </cell>
          <cell r="B130" t="str">
            <v>Cruceta Metalica de 2 1/2 x 2 1/2 x 3/16 x 2 x 1</v>
          </cell>
          <cell r="C130" t="str">
            <v>UN</v>
          </cell>
          <cell r="E130">
            <v>0</v>
          </cell>
        </row>
        <row r="131">
          <cell r="A131">
            <v>116</v>
          </cell>
          <cell r="B131" t="str">
            <v>Diagonal de 0.6mts</v>
          </cell>
          <cell r="C131" t="str">
            <v>UN</v>
          </cell>
          <cell r="E131">
            <v>0</v>
          </cell>
        </row>
        <row r="132">
          <cell r="A132">
            <v>117</v>
          </cell>
          <cell r="B132" t="str">
            <v xml:space="preserve">Aislador tipo disco de 6" </v>
          </cell>
          <cell r="C132" t="str">
            <v>UN</v>
          </cell>
          <cell r="E132">
            <v>0</v>
          </cell>
        </row>
        <row r="133">
          <cell r="A133">
            <v>118</v>
          </cell>
          <cell r="B133" t="str">
            <v>Grapa de retención</v>
          </cell>
          <cell r="C133" t="str">
            <v>UN</v>
          </cell>
          <cell r="E133">
            <v>0</v>
          </cell>
        </row>
        <row r="134">
          <cell r="A134">
            <v>119</v>
          </cell>
          <cell r="B134" t="str">
            <v>Tuercas de ojo</v>
          </cell>
          <cell r="C134" t="str">
            <v>UN</v>
          </cell>
          <cell r="E134">
            <v>0</v>
          </cell>
        </row>
        <row r="135">
          <cell r="A135">
            <v>120</v>
          </cell>
          <cell r="B135" t="str">
            <v>Collarines de 5 a 6</v>
          </cell>
          <cell r="C135" t="str">
            <v>UN</v>
          </cell>
          <cell r="E135">
            <v>0</v>
          </cell>
        </row>
        <row r="136">
          <cell r="A136">
            <v>121</v>
          </cell>
          <cell r="B136" t="str">
            <v>Cruceta para Transformador</v>
          </cell>
          <cell r="C136" t="str">
            <v>UN</v>
          </cell>
          <cell r="E136">
            <v>0</v>
          </cell>
        </row>
        <row r="137">
          <cell r="A137">
            <v>122</v>
          </cell>
          <cell r="B137" t="str">
            <v>Corta Circuitos</v>
          </cell>
          <cell r="C137" t="str">
            <v>UN</v>
          </cell>
          <cell r="E137">
            <v>0</v>
          </cell>
        </row>
        <row r="138">
          <cell r="A138">
            <v>123</v>
          </cell>
          <cell r="B138" t="str">
            <v>Para Rayos</v>
          </cell>
          <cell r="C138" t="str">
            <v>UN</v>
          </cell>
          <cell r="E138">
            <v>0</v>
          </cell>
        </row>
        <row r="139">
          <cell r="A139">
            <v>124</v>
          </cell>
          <cell r="B139" t="str">
            <v>Polo a Tierra</v>
          </cell>
          <cell r="C139" t="str">
            <v>UN</v>
          </cell>
          <cell r="E139">
            <v>0</v>
          </cell>
        </row>
        <row r="140">
          <cell r="A140">
            <v>125</v>
          </cell>
          <cell r="B140" t="str">
            <v xml:space="preserve">Transformador  </v>
          </cell>
          <cell r="C140" t="str">
            <v>UN</v>
          </cell>
          <cell r="E140">
            <v>0</v>
          </cell>
        </row>
        <row r="141">
          <cell r="A141">
            <v>126</v>
          </cell>
          <cell r="B141" t="str">
            <v>Tubo de 2"</v>
          </cell>
          <cell r="C141" t="str">
            <v>ML</v>
          </cell>
          <cell r="E141">
            <v>0</v>
          </cell>
        </row>
        <row r="142">
          <cell r="A142">
            <v>127</v>
          </cell>
          <cell r="B142" t="str">
            <v>Cable Nº 6 THHN</v>
          </cell>
          <cell r="C142" t="str">
            <v>ML</v>
          </cell>
          <cell r="E142">
            <v>0</v>
          </cell>
        </row>
        <row r="143">
          <cell r="A143">
            <v>128</v>
          </cell>
          <cell r="B143" t="str">
            <v>Caja Contador</v>
          </cell>
          <cell r="C143" t="str">
            <v>UN</v>
          </cell>
          <cell r="E143">
            <v>0</v>
          </cell>
        </row>
        <row r="144">
          <cell r="A144">
            <v>129</v>
          </cell>
          <cell r="B144" t="str">
            <v>Contador</v>
          </cell>
          <cell r="C144" t="str">
            <v>UN</v>
          </cell>
          <cell r="E144">
            <v>0</v>
          </cell>
        </row>
        <row r="145">
          <cell r="A145">
            <v>130</v>
          </cell>
          <cell r="B145" t="str">
            <v>Automatico de protección</v>
          </cell>
          <cell r="C145" t="str">
            <v>UN</v>
          </cell>
          <cell r="E145">
            <v>0</v>
          </cell>
        </row>
        <row r="146">
          <cell r="A146">
            <v>131</v>
          </cell>
          <cell r="B146" t="str">
            <v>Caja Circuitos</v>
          </cell>
          <cell r="C146" t="str">
            <v>UN</v>
          </cell>
          <cell r="E146">
            <v>0</v>
          </cell>
        </row>
        <row r="147">
          <cell r="A147">
            <v>132</v>
          </cell>
          <cell r="B147" t="str">
            <v>Automaticos</v>
          </cell>
          <cell r="C147" t="str">
            <v>ML</v>
          </cell>
          <cell r="E147">
            <v>0</v>
          </cell>
        </row>
        <row r="148">
          <cell r="A148">
            <v>133</v>
          </cell>
          <cell r="B148" t="str">
            <v>Linea Tierra</v>
          </cell>
          <cell r="C148" t="str">
            <v>ML</v>
          </cell>
          <cell r="E148">
            <v>0</v>
          </cell>
        </row>
        <row r="149">
          <cell r="A149">
            <v>134</v>
          </cell>
          <cell r="B149" t="str">
            <v>Cinta Bandy de 3/4</v>
          </cell>
          <cell r="C149" t="str">
            <v>ML</v>
          </cell>
          <cell r="E149">
            <v>0</v>
          </cell>
        </row>
        <row r="150">
          <cell r="A150">
            <v>135</v>
          </cell>
          <cell r="B150" t="str">
            <v>Hebillas de 3/4</v>
          </cell>
          <cell r="C150" t="str">
            <v>UN</v>
          </cell>
          <cell r="E150">
            <v>0</v>
          </cell>
        </row>
        <row r="151">
          <cell r="A151">
            <v>136</v>
          </cell>
          <cell r="B151" t="str">
            <v>Vigetas</v>
          </cell>
          <cell r="C151" t="str">
            <v>UN</v>
          </cell>
          <cell r="E151">
            <v>0</v>
          </cell>
        </row>
        <row r="152">
          <cell r="A152">
            <v>137</v>
          </cell>
          <cell r="B152" t="str">
            <v>Varilla de 1.50mts anclaje</v>
          </cell>
          <cell r="C152" t="str">
            <v>UN</v>
          </cell>
          <cell r="E152">
            <v>0</v>
          </cell>
        </row>
        <row r="153">
          <cell r="A153">
            <v>138</v>
          </cell>
          <cell r="B153" t="str">
            <v>Arandela de 4 x 4</v>
          </cell>
          <cell r="C153" t="str">
            <v>UN</v>
          </cell>
          <cell r="E153">
            <v>0</v>
          </cell>
        </row>
        <row r="154">
          <cell r="A154">
            <v>139</v>
          </cell>
          <cell r="B154" t="str">
            <v>Arandela de 2 x 2</v>
          </cell>
          <cell r="C154" t="str">
            <v>CUARTO</v>
          </cell>
          <cell r="E154">
            <v>0</v>
          </cell>
        </row>
        <row r="155">
          <cell r="A155">
            <v>140</v>
          </cell>
          <cell r="B155" t="str">
            <v>Arandela de presion para 1 1/2</v>
          </cell>
          <cell r="C155" t="str">
            <v>UN</v>
          </cell>
          <cell r="E155">
            <v>0</v>
          </cell>
        </row>
        <row r="156">
          <cell r="A156">
            <v>141</v>
          </cell>
          <cell r="B156" t="str">
            <v>Pernos de Maquina de 2"  x 1 1/2</v>
          </cell>
          <cell r="C156" t="str">
            <v>UN</v>
          </cell>
          <cell r="E156">
            <v>0</v>
          </cell>
        </row>
        <row r="157">
          <cell r="A157">
            <v>142</v>
          </cell>
          <cell r="B157" t="str">
            <v>Cable Acero de 3/8</v>
          </cell>
          <cell r="C157" t="str">
            <v>UN</v>
          </cell>
          <cell r="E157">
            <v>0</v>
          </cell>
        </row>
        <row r="158">
          <cell r="A158">
            <v>143</v>
          </cell>
          <cell r="B158" t="str">
            <v>Aisladores Tipo Tensor</v>
          </cell>
          <cell r="C158" t="str">
            <v>UN</v>
          </cell>
          <cell r="E158">
            <v>0</v>
          </cell>
        </row>
        <row r="159">
          <cell r="A159">
            <v>144</v>
          </cell>
          <cell r="B159" t="str">
            <v>Guarda Cabos</v>
          </cell>
          <cell r="C159" t="str">
            <v>ML</v>
          </cell>
          <cell r="E159">
            <v>0</v>
          </cell>
        </row>
        <row r="160">
          <cell r="A160">
            <v>145</v>
          </cell>
          <cell r="B160" t="str">
            <v>Grapa 3 pernos</v>
          </cell>
          <cell r="C160" t="str">
            <v>ML</v>
          </cell>
          <cell r="E160">
            <v>0</v>
          </cell>
        </row>
        <row r="161">
          <cell r="A161">
            <v>146</v>
          </cell>
          <cell r="B161" t="str">
            <v>Ducto de 2"</v>
          </cell>
          <cell r="C161" t="str">
            <v>ML</v>
          </cell>
          <cell r="E161">
            <v>0</v>
          </cell>
        </row>
        <row r="162">
          <cell r="A162">
            <v>147</v>
          </cell>
          <cell r="B162" t="str">
            <v>Ducto de 1 1/2"</v>
          </cell>
          <cell r="C162" t="str">
            <v>UN</v>
          </cell>
          <cell r="E162">
            <v>0</v>
          </cell>
        </row>
        <row r="163">
          <cell r="A163">
            <v>148</v>
          </cell>
          <cell r="B163" t="str">
            <v>Curva de 1 1/2"</v>
          </cell>
          <cell r="C163" t="str">
            <v>UN</v>
          </cell>
          <cell r="E163">
            <v>0</v>
          </cell>
        </row>
        <row r="164">
          <cell r="A164">
            <v>149</v>
          </cell>
          <cell r="B164" t="str">
            <v>Tapa Col Roll 0.5 x 0.5mts</v>
          </cell>
          <cell r="C164" t="str">
            <v>UN</v>
          </cell>
          <cell r="E164">
            <v>0</v>
          </cell>
        </row>
        <row r="165">
          <cell r="A165">
            <v>150</v>
          </cell>
          <cell r="B165" t="str">
            <v>Angulo</v>
          </cell>
          <cell r="C165" t="str">
            <v>UN</v>
          </cell>
          <cell r="E165">
            <v>0</v>
          </cell>
        </row>
        <row r="166">
          <cell r="A166">
            <v>151</v>
          </cell>
          <cell r="B166" t="str">
            <v>Cable Nº 4 Alum. Encauchetado</v>
          </cell>
          <cell r="C166" t="str">
            <v>UN</v>
          </cell>
          <cell r="E166">
            <v>0</v>
          </cell>
        </row>
        <row r="167">
          <cell r="A167">
            <v>152</v>
          </cell>
          <cell r="B167" t="str">
            <v>Cable Nº 10 Cobre THHN</v>
          </cell>
          <cell r="C167" t="str">
            <v>UN</v>
          </cell>
          <cell r="E167">
            <v>0</v>
          </cell>
        </row>
        <row r="168">
          <cell r="A168">
            <v>153</v>
          </cell>
          <cell r="B168" t="str">
            <v>Conectores para Ponchar AP1</v>
          </cell>
          <cell r="C168" t="str">
            <v>CUARTO</v>
          </cell>
          <cell r="E168">
            <v>0</v>
          </cell>
        </row>
        <row r="169">
          <cell r="A169">
            <v>154</v>
          </cell>
          <cell r="B169" t="str">
            <v>Protecciones Sumergibles para empalme</v>
          </cell>
          <cell r="C169" t="str">
            <v>UN</v>
          </cell>
          <cell r="E169">
            <v>0</v>
          </cell>
        </row>
        <row r="170">
          <cell r="A170">
            <v>155</v>
          </cell>
          <cell r="B170" t="str">
            <v>Cinta Nº 33</v>
          </cell>
          <cell r="C170" t="str">
            <v>UN</v>
          </cell>
          <cell r="E170">
            <v>0</v>
          </cell>
        </row>
        <row r="171">
          <cell r="A171">
            <v>156</v>
          </cell>
          <cell r="B171" t="str">
            <v>Cinta Nº 23</v>
          </cell>
          <cell r="C171" t="str">
            <v>UN</v>
          </cell>
          <cell r="E171">
            <v>0</v>
          </cell>
        </row>
        <row r="172">
          <cell r="A172">
            <v>157</v>
          </cell>
          <cell r="B172" t="str">
            <v>Ducto de 3" corrugado 35 x 3T para cajilla</v>
          </cell>
          <cell r="C172" t="str">
            <v>UN</v>
          </cell>
          <cell r="E172">
            <v>0</v>
          </cell>
        </row>
        <row r="173">
          <cell r="A173">
            <v>158</v>
          </cell>
          <cell r="B173" t="str">
            <v>Tubo de desague A - LL</v>
          </cell>
          <cell r="C173" t="str">
            <v>ML</v>
          </cell>
          <cell r="E173">
            <v>0</v>
          </cell>
        </row>
        <row r="174">
          <cell r="A174">
            <v>159</v>
          </cell>
          <cell r="B174" t="str">
            <v>Poste metálico de 4" de diámetro, 3 mts  de altura, pintado con base metálica para instalación o anclaje en pedestal, para dos luminarias. (según diseño )</v>
          </cell>
          <cell r="C174" t="str">
            <v>UN</v>
          </cell>
          <cell r="E174">
            <v>0</v>
          </cell>
        </row>
        <row r="175">
          <cell r="A175">
            <v>160</v>
          </cell>
          <cell r="B175" t="str">
            <v>Poste metálico de 4" de diámetro, 4 mts  de altura, pintado con base metálica para instalación o anclaje en pedestal, para cuatro luminarias. (según diseño)</v>
          </cell>
          <cell r="C175" t="str">
            <v>UN</v>
          </cell>
          <cell r="E175">
            <v>0</v>
          </cell>
        </row>
        <row r="176">
          <cell r="A176">
            <v>161</v>
          </cell>
          <cell r="E176">
            <v>0</v>
          </cell>
        </row>
        <row r="177">
          <cell r="A177">
            <v>162</v>
          </cell>
          <cell r="B177" t="str">
            <v>Transformador trifásico de 15 KVA, 13200/220 voltios</v>
          </cell>
          <cell r="C177" t="str">
            <v>UN</v>
          </cell>
          <cell r="D177">
            <v>4657500</v>
          </cell>
          <cell r="E177">
            <v>279450</v>
          </cell>
        </row>
        <row r="178">
          <cell r="A178">
            <v>163</v>
          </cell>
          <cell r="E178">
            <v>0</v>
          </cell>
        </row>
        <row r="179">
          <cell r="A179">
            <v>164</v>
          </cell>
          <cell r="E179">
            <v>0</v>
          </cell>
        </row>
        <row r="180">
          <cell r="A180">
            <v>165</v>
          </cell>
          <cell r="E180">
            <v>0</v>
          </cell>
        </row>
        <row r="181">
          <cell r="A181">
            <v>166</v>
          </cell>
          <cell r="E181">
            <v>0</v>
          </cell>
        </row>
        <row r="182">
          <cell r="A182">
            <v>167</v>
          </cell>
          <cell r="E182">
            <v>0</v>
          </cell>
        </row>
        <row r="183">
          <cell r="A183">
            <v>168</v>
          </cell>
          <cell r="E183">
            <v>0</v>
          </cell>
        </row>
        <row r="184">
          <cell r="A184">
            <v>169</v>
          </cell>
          <cell r="E184">
            <v>0</v>
          </cell>
        </row>
        <row r="185">
          <cell r="A185">
            <v>170</v>
          </cell>
          <cell r="E185">
            <v>0</v>
          </cell>
        </row>
        <row r="186">
          <cell r="A186">
            <v>171</v>
          </cell>
          <cell r="E186">
            <v>0</v>
          </cell>
        </row>
        <row r="187">
          <cell r="A187">
            <v>172</v>
          </cell>
          <cell r="E187">
            <v>0</v>
          </cell>
        </row>
        <row r="188">
          <cell r="A188">
            <v>173</v>
          </cell>
          <cell r="E188">
            <v>0</v>
          </cell>
        </row>
        <row r="189">
          <cell r="A189">
            <v>174</v>
          </cell>
          <cell r="E189">
            <v>0</v>
          </cell>
        </row>
        <row r="190">
          <cell r="A190">
            <v>175</v>
          </cell>
          <cell r="E190">
            <v>0</v>
          </cell>
        </row>
        <row r="191">
          <cell r="A191">
            <v>176</v>
          </cell>
          <cell r="E191">
            <v>0</v>
          </cell>
        </row>
        <row r="192">
          <cell r="A192">
            <v>177</v>
          </cell>
          <cell r="E192">
            <v>0</v>
          </cell>
        </row>
        <row r="193">
          <cell r="A193">
            <v>178</v>
          </cell>
          <cell r="E193">
            <v>0</v>
          </cell>
        </row>
        <row r="194">
          <cell r="A194">
            <v>179</v>
          </cell>
          <cell r="E194">
            <v>0</v>
          </cell>
        </row>
        <row r="195">
          <cell r="A195">
            <v>180</v>
          </cell>
          <cell r="E195">
            <v>0</v>
          </cell>
        </row>
        <row r="196">
          <cell r="A196">
            <v>181</v>
          </cell>
          <cell r="E196">
            <v>0</v>
          </cell>
        </row>
        <row r="197">
          <cell r="A197">
            <v>182</v>
          </cell>
          <cell r="E197">
            <v>0</v>
          </cell>
        </row>
        <row r="198">
          <cell r="A198">
            <v>183</v>
          </cell>
          <cell r="E198">
            <v>0</v>
          </cell>
        </row>
        <row r="199">
          <cell r="A199">
            <v>184</v>
          </cell>
          <cell r="E199">
            <v>0</v>
          </cell>
        </row>
        <row r="200">
          <cell r="A200">
            <v>185</v>
          </cell>
          <cell r="E200">
            <v>0</v>
          </cell>
        </row>
        <row r="201">
          <cell r="A201">
            <v>186</v>
          </cell>
          <cell r="E201">
            <v>0</v>
          </cell>
        </row>
        <row r="202">
          <cell r="A202">
            <v>187</v>
          </cell>
          <cell r="E202">
            <v>0</v>
          </cell>
        </row>
        <row r="203">
          <cell r="A203">
            <v>188</v>
          </cell>
          <cell r="E203">
            <v>0</v>
          </cell>
        </row>
        <row r="204">
          <cell r="A204">
            <v>189</v>
          </cell>
          <cell r="E204">
            <v>0</v>
          </cell>
        </row>
        <row r="205">
          <cell r="A205">
            <v>190</v>
          </cell>
          <cell r="E205">
            <v>0</v>
          </cell>
        </row>
        <row r="207">
          <cell r="A207" t="str">
            <v>REF.</v>
          </cell>
          <cell r="B207" t="str">
            <v>MATERIAL ACEROS</v>
          </cell>
          <cell r="C207" t="str">
            <v>UNIDAD</v>
          </cell>
          <cell r="D207" t="str">
            <v>PRECIO</v>
          </cell>
          <cell r="E207" t="str">
            <v>TRANSPORTE</v>
          </cell>
        </row>
        <row r="209">
          <cell r="A209">
            <v>191</v>
          </cell>
          <cell r="B209" t="str">
            <v>Acero de refuerzo A-37  A-60</v>
          </cell>
          <cell r="C209" t="str">
            <v>KG</v>
          </cell>
          <cell r="D209">
            <v>2100</v>
          </cell>
          <cell r="E209">
            <v>126</v>
          </cell>
        </row>
        <row r="210">
          <cell r="A210">
            <v>192</v>
          </cell>
          <cell r="B210" t="str">
            <v>Acero Fy = 60.000 PSI</v>
          </cell>
          <cell r="C210" t="str">
            <v>KG</v>
          </cell>
          <cell r="D210">
            <v>2050</v>
          </cell>
          <cell r="E210">
            <v>123</v>
          </cell>
        </row>
        <row r="211">
          <cell r="A211">
            <v>193</v>
          </cell>
          <cell r="B211" t="str">
            <v>Alambre negro</v>
          </cell>
          <cell r="C211" t="str">
            <v>KG</v>
          </cell>
          <cell r="D211">
            <v>3800</v>
          </cell>
          <cell r="E211">
            <v>228</v>
          </cell>
        </row>
        <row r="212">
          <cell r="A212">
            <v>194</v>
          </cell>
          <cell r="B212" t="str">
            <v>Caneca metálica mediana, en malla tipo cafetera, pivotante, sobre paral tubular metálico, con logotipo de la Alcaldia, según diseño</v>
          </cell>
          <cell r="C212" t="str">
            <v>UN</v>
          </cell>
          <cell r="D212">
            <v>94334</v>
          </cell>
          <cell r="E212">
            <v>5660.04</v>
          </cell>
        </row>
        <row r="213">
          <cell r="A213">
            <v>195</v>
          </cell>
          <cell r="B213" t="str">
            <v>Caseta metálica para venta de dulcería  Según diseño y con logotipo de la Alcaldía.</v>
          </cell>
          <cell r="C213" t="str">
            <v>UN</v>
          </cell>
          <cell r="D213">
            <v>4485453</v>
          </cell>
          <cell r="E213">
            <v>269127.18</v>
          </cell>
        </row>
        <row r="214">
          <cell r="A214">
            <v>196</v>
          </cell>
          <cell r="B214" t="str">
            <v>Caseta metálica, para venta de revistas. Según diseño y con logotipo de la Alcaldía.</v>
          </cell>
          <cell r="C214" t="str">
            <v>UN</v>
          </cell>
          <cell r="D214">
            <v>5866830</v>
          </cell>
          <cell r="E214">
            <v>352009.8</v>
          </cell>
        </row>
        <row r="215">
          <cell r="A215">
            <v>197</v>
          </cell>
          <cell r="B215" t="str">
            <v xml:space="preserve">Estructura metalica para cabinas Telefonicas, según detalle </v>
          </cell>
          <cell r="C215" t="str">
            <v>UN</v>
          </cell>
          <cell r="E215">
            <v>0</v>
          </cell>
        </row>
        <row r="216">
          <cell r="A216">
            <v>198</v>
          </cell>
          <cell r="B216" t="str">
            <v>Estructura para aro base de pozo</v>
          </cell>
          <cell r="C216" t="str">
            <v>UN</v>
          </cell>
          <cell r="D216">
            <v>140000</v>
          </cell>
          <cell r="E216">
            <v>8400</v>
          </cell>
        </row>
        <row r="217">
          <cell r="A217">
            <v>199</v>
          </cell>
          <cell r="B217" t="str">
            <v>Estructura para tapa de pozo</v>
          </cell>
          <cell r="C217" t="str">
            <v>UN</v>
          </cell>
          <cell r="D217">
            <v>140000</v>
          </cell>
          <cell r="E217">
            <v>8400</v>
          </cell>
        </row>
        <row r="218">
          <cell r="A218">
            <v>200</v>
          </cell>
          <cell r="B218" t="str">
            <v>Hidrante tipo humedo de 3" norma AWWA-C503</v>
          </cell>
          <cell r="C218" t="str">
            <v>UN</v>
          </cell>
          <cell r="D218">
            <v>1210000</v>
          </cell>
          <cell r="E218">
            <v>72600</v>
          </cell>
        </row>
        <row r="219">
          <cell r="A219">
            <v>201</v>
          </cell>
          <cell r="B219" t="str">
            <v>Hidrante tipo humedo de 4" norma AWWA-C503</v>
          </cell>
          <cell r="C219" t="str">
            <v>UN</v>
          </cell>
          <cell r="D219">
            <v>1980000</v>
          </cell>
          <cell r="E219">
            <v>118800</v>
          </cell>
        </row>
        <row r="220">
          <cell r="A220">
            <v>202</v>
          </cell>
          <cell r="B220" t="str">
            <v xml:space="preserve">Llave de corte de 2" </v>
          </cell>
          <cell r="C220" t="str">
            <v>UN</v>
          </cell>
          <cell r="E220">
            <v>0</v>
          </cell>
        </row>
        <row r="221">
          <cell r="A221">
            <v>203</v>
          </cell>
          <cell r="B221" t="str">
            <v>Malla Electrosoldada</v>
          </cell>
          <cell r="C221" t="str">
            <v>M²</v>
          </cell>
          <cell r="D221">
            <v>16850</v>
          </cell>
          <cell r="E221">
            <v>1011</v>
          </cell>
        </row>
        <row r="222">
          <cell r="A222">
            <v>204</v>
          </cell>
          <cell r="B222" t="str">
            <v>Malla Gallinero</v>
          </cell>
          <cell r="C222" t="str">
            <v>M²</v>
          </cell>
          <cell r="D222">
            <v>1250</v>
          </cell>
          <cell r="E222">
            <v>75</v>
          </cell>
        </row>
        <row r="223">
          <cell r="A223">
            <v>205</v>
          </cell>
          <cell r="B223" t="str">
            <v>Niple Galvanizado 1/2"</v>
          </cell>
          <cell r="C223" t="str">
            <v>Und</v>
          </cell>
          <cell r="D223">
            <v>600</v>
          </cell>
          <cell r="E223">
            <v>36</v>
          </cell>
        </row>
        <row r="224">
          <cell r="A224">
            <v>206</v>
          </cell>
          <cell r="B224" t="str">
            <v>Platina de 3/16" x 1"</v>
          </cell>
          <cell r="C224" t="str">
            <v>ML</v>
          </cell>
          <cell r="D224">
            <v>3800</v>
          </cell>
          <cell r="E224">
            <v>228</v>
          </cell>
        </row>
        <row r="225">
          <cell r="A225">
            <v>207</v>
          </cell>
          <cell r="B225" t="str">
            <v>Puntillas</v>
          </cell>
          <cell r="C225" t="str">
            <v>LB</v>
          </cell>
          <cell r="D225">
            <v>1500</v>
          </cell>
          <cell r="E225">
            <v>90</v>
          </cell>
        </row>
        <row r="226">
          <cell r="A226">
            <v>208</v>
          </cell>
          <cell r="B226" t="str">
            <v>Registro de corte</v>
          </cell>
          <cell r="C226" t="str">
            <v>UN</v>
          </cell>
          <cell r="D226">
            <v>20000</v>
          </cell>
          <cell r="E226">
            <v>1200</v>
          </cell>
        </row>
        <row r="227">
          <cell r="A227">
            <v>209</v>
          </cell>
          <cell r="B227" t="str">
            <v>Registro de incorporación en bronce</v>
          </cell>
          <cell r="C227" t="str">
            <v>UN</v>
          </cell>
          <cell r="D227">
            <v>12000</v>
          </cell>
          <cell r="E227">
            <v>720</v>
          </cell>
        </row>
        <row r="228">
          <cell r="A228">
            <v>210</v>
          </cell>
          <cell r="B228" t="str">
            <v>Rejilla en angulo de 1½" x 1/4" para sumidero A. LL., según diseño EPN</v>
          </cell>
          <cell r="C228" t="str">
            <v>UN</v>
          </cell>
          <cell r="D228">
            <v>180000</v>
          </cell>
          <cell r="E228">
            <v>10800</v>
          </cell>
        </row>
        <row r="229">
          <cell r="A229">
            <v>211</v>
          </cell>
          <cell r="B229" t="str">
            <v>Rejilla en varilla de 5/8" cada 3 cm y marco en angulo de 1"x31/6", bisagrada según modelo de EPN</v>
          </cell>
          <cell r="C229" t="str">
            <v>ML</v>
          </cell>
          <cell r="E229">
            <v>0</v>
          </cell>
        </row>
        <row r="230">
          <cell r="A230">
            <v>212</v>
          </cell>
          <cell r="B230" t="str">
            <v>Tapa valvula tipo Chorote - Tráfico liviano</v>
          </cell>
          <cell r="C230" t="str">
            <v>UN</v>
          </cell>
          <cell r="D230">
            <v>85000</v>
          </cell>
          <cell r="E230">
            <v>5100</v>
          </cell>
        </row>
        <row r="231">
          <cell r="A231">
            <v>213</v>
          </cell>
          <cell r="B231" t="str">
            <v>Tee estándar de 12"x3" derivación a brida PN 10 - Hierro dúctil</v>
          </cell>
          <cell r="C231" t="str">
            <v>UN</v>
          </cell>
          <cell r="E231">
            <v>0</v>
          </cell>
        </row>
        <row r="232">
          <cell r="A232">
            <v>214</v>
          </cell>
          <cell r="B232" t="str">
            <v>Tee estándar de 12"x4" derivación a brida PN 10 - Hierro dúctil</v>
          </cell>
          <cell r="C232" t="str">
            <v>UN</v>
          </cell>
          <cell r="E232">
            <v>0</v>
          </cell>
        </row>
        <row r="233">
          <cell r="A233">
            <v>215</v>
          </cell>
          <cell r="B233" t="str">
            <v>Tee estándar de 16"x12" derivación a brida PN 10 - Hierro dúctil</v>
          </cell>
          <cell r="C233" t="str">
            <v>UN</v>
          </cell>
          <cell r="E233">
            <v>0</v>
          </cell>
        </row>
        <row r="234">
          <cell r="A234">
            <v>216</v>
          </cell>
          <cell r="B234" t="str">
            <v>Tee estándar de 8"x12" derivación a brida PN 10 - Hierro dúctil</v>
          </cell>
          <cell r="C234" t="str">
            <v>UN</v>
          </cell>
          <cell r="E234">
            <v>0</v>
          </cell>
        </row>
        <row r="235">
          <cell r="A235">
            <v>217</v>
          </cell>
          <cell r="B235" t="str">
            <v>Tee estándar de 8"x3" derivación a brida PN 10 - Hierro dúctil</v>
          </cell>
          <cell r="C235" t="str">
            <v>UN</v>
          </cell>
          <cell r="E235">
            <v>0</v>
          </cell>
        </row>
        <row r="236">
          <cell r="A236">
            <v>218</v>
          </cell>
          <cell r="B236" t="str">
            <v>Tee estándar de 8"x4" derivación a brida PN 10 - Hierro dúctil</v>
          </cell>
          <cell r="C236" t="str">
            <v>UN</v>
          </cell>
          <cell r="E236">
            <v>0</v>
          </cell>
        </row>
        <row r="237">
          <cell r="A237">
            <v>219</v>
          </cell>
          <cell r="B237" t="str">
            <v>Tee estándar de 8"x6" derivación a brida PN 10 - Hierro dúctil</v>
          </cell>
          <cell r="C237" t="str">
            <v>UN</v>
          </cell>
          <cell r="E237">
            <v>0</v>
          </cell>
        </row>
        <row r="238">
          <cell r="A238">
            <v>220</v>
          </cell>
          <cell r="B238" t="str">
            <v>TEE GALVANIZADA DE 1/2"</v>
          </cell>
          <cell r="C238" t="str">
            <v>Und</v>
          </cell>
          <cell r="D238">
            <v>600</v>
          </cell>
          <cell r="E238">
            <v>36</v>
          </cell>
        </row>
        <row r="239">
          <cell r="A239">
            <v>221</v>
          </cell>
          <cell r="B239" t="str">
            <v>Tornillo Autoperforante</v>
          </cell>
          <cell r="C239" t="str">
            <v>Und.</v>
          </cell>
          <cell r="D239">
            <v>300</v>
          </cell>
          <cell r="E239">
            <v>18</v>
          </cell>
        </row>
        <row r="240">
          <cell r="A240">
            <v>222</v>
          </cell>
          <cell r="B240" t="str">
            <v>Tornillo Fija Ala</v>
          </cell>
          <cell r="C240" t="str">
            <v>Und.</v>
          </cell>
          <cell r="D240">
            <v>350</v>
          </cell>
          <cell r="E240">
            <v>21</v>
          </cell>
        </row>
        <row r="241">
          <cell r="A241">
            <v>223</v>
          </cell>
          <cell r="B241" t="str">
            <v>Valvula de compuerta elastica de 3" en Hierro Ductil (ASTM-A-536)</v>
          </cell>
          <cell r="C241" t="str">
            <v>UN</v>
          </cell>
          <cell r="E241">
            <v>0</v>
          </cell>
        </row>
        <row r="242">
          <cell r="A242">
            <v>224</v>
          </cell>
          <cell r="B242" t="str">
            <v>Valvula de compuerta elastica de 4" en Hierro Ductil (ASTM-A-536)</v>
          </cell>
          <cell r="C242" t="str">
            <v>UN</v>
          </cell>
          <cell r="E242">
            <v>0</v>
          </cell>
        </row>
        <row r="243">
          <cell r="A243">
            <v>225</v>
          </cell>
          <cell r="B243" t="str">
            <v>Valvula de compuerta elastica de 6" en Hierro Ductil (ASTM-A-536)</v>
          </cell>
          <cell r="C243" t="str">
            <v>UN</v>
          </cell>
          <cell r="E243">
            <v>0</v>
          </cell>
        </row>
        <row r="244">
          <cell r="A244">
            <v>226</v>
          </cell>
          <cell r="B244" t="str">
            <v>Valvula de compuerta elastica de 8" en Hierro Ductil (ASTM-A-536)</v>
          </cell>
          <cell r="C244" t="str">
            <v>UN</v>
          </cell>
          <cell r="E244">
            <v>0</v>
          </cell>
        </row>
        <row r="245">
          <cell r="A245">
            <v>227</v>
          </cell>
          <cell r="B245" t="str">
            <v>Valvula de mariposa de 16" en Hierro Ductil (ASTM-A-536) brida PN 10</v>
          </cell>
          <cell r="C245" t="str">
            <v>UN</v>
          </cell>
          <cell r="E245">
            <v>0</v>
          </cell>
        </row>
        <row r="246">
          <cell r="A246">
            <v>228</v>
          </cell>
          <cell r="B246" t="str">
            <v>Valvula de mariposa de 20" en Hierro Ductil (ASTM-A-536) brida PN 10</v>
          </cell>
          <cell r="C246" t="str">
            <v>UN</v>
          </cell>
          <cell r="E246">
            <v>0</v>
          </cell>
        </row>
        <row r="247">
          <cell r="A247">
            <v>229</v>
          </cell>
          <cell r="B247" t="str">
            <v>Hoja de Segueta</v>
          </cell>
          <cell r="C247" t="str">
            <v>UN</v>
          </cell>
          <cell r="D247">
            <v>2500</v>
          </cell>
          <cell r="E247">
            <v>150</v>
          </cell>
        </row>
        <row r="248">
          <cell r="A248">
            <v>230</v>
          </cell>
          <cell r="B248" t="str">
            <v xml:space="preserve">poste galvanizado de 2" </v>
          </cell>
          <cell r="C248" t="str">
            <v>UN</v>
          </cell>
          <cell r="D248">
            <v>78000</v>
          </cell>
          <cell r="E248">
            <v>4680</v>
          </cell>
        </row>
        <row r="249">
          <cell r="A249">
            <v>231</v>
          </cell>
          <cell r="B249" t="str">
            <v>Malla eslabonada de 2x2 cal. 10</v>
          </cell>
          <cell r="C249" t="str">
            <v>M²</v>
          </cell>
          <cell r="D249">
            <v>14500</v>
          </cell>
          <cell r="E249">
            <v>870</v>
          </cell>
        </row>
        <row r="250">
          <cell r="A250">
            <v>232</v>
          </cell>
          <cell r="B250" t="str">
            <v>Platina de 3/16" x 1"</v>
          </cell>
          <cell r="C250" t="str">
            <v>ML</v>
          </cell>
          <cell r="D250">
            <v>3800</v>
          </cell>
          <cell r="E250">
            <v>228</v>
          </cell>
        </row>
        <row r="251">
          <cell r="A251">
            <v>233</v>
          </cell>
          <cell r="B251" t="str">
            <v xml:space="preserve">angulo de 1"x1/8" </v>
          </cell>
          <cell r="E251">
            <v>0</v>
          </cell>
        </row>
        <row r="252">
          <cell r="A252">
            <v>234</v>
          </cell>
          <cell r="B252" t="str">
            <v>Hierros Ø1/2"</v>
          </cell>
          <cell r="C252" t="str">
            <v>KG</v>
          </cell>
          <cell r="D252">
            <v>2200</v>
          </cell>
          <cell r="E252">
            <v>132</v>
          </cell>
        </row>
        <row r="253">
          <cell r="A253">
            <v>235</v>
          </cell>
          <cell r="B253" t="str">
            <v>Hierros Ø3/8"</v>
          </cell>
          <cell r="C253" t="str">
            <v>KG</v>
          </cell>
          <cell r="D253">
            <v>2100</v>
          </cell>
          <cell r="E253">
            <v>126</v>
          </cell>
        </row>
        <row r="254">
          <cell r="A254">
            <v>236</v>
          </cell>
          <cell r="B254" t="str">
            <v>Hierros   Ø  1/4"</v>
          </cell>
          <cell r="C254" t="str">
            <v>KG</v>
          </cell>
          <cell r="D254">
            <v>2000</v>
          </cell>
          <cell r="E254">
            <v>120</v>
          </cell>
        </row>
        <row r="255">
          <cell r="A255">
            <v>237</v>
          </cell>
          <cell r="B255" t="str">
            <v>Alambre negro</v>
          </cell>
          <cell r="C255" t="str">
            <v>KG</v>
          </cell>
          <cell r="D255">
            <v>2300</v>
          </cell>
          <cell r="E255">
            <v>138</v>
          </cell>
        </row>
        <row r="256">
          <cell r="A256">
            <v>238</v>
          </cell>
          <cell r="E256">
            <v>0</v>
          </cell>
        </row>
        <row r="257">
          <cell r="A257">
            <v>239</v>
          </cell>
          <cell r="E257">
            <v>0</v>
          </cell>
        </row>
        <row r="258">
          <cell r="A258">
            <v>240</v>
          </cell>
          <cell r="E258">
            <v>0</v>
          </cell>
        </row>
        <row r="259">
          <cell r="A259">
            <v>241</v>
          </cell>
          <cell r="E259">
            <v>0</v>
          </cell>
        </row>
        <row r="260">
          <cell r="A260">
            <v>242</v>
          </cell>
          <cell r="E260">
            <v>0</v>
          </cell>
        </row>
        <row r="261">
          <cell r="A261">
            <v>243</v>
          </cell>
          <cell r="E261">
            <v>0</v>
          </cell>
        </row>
        <row r="262">
          <cell r="A262">
            <v>244</v>
          </cell>
          <cell r="E262">
            <v>0</v>
          </cell>
        </row>
        <row r="263">
          <cell r="A263">
            <v>245</v>
          </cell>
          <cell r="E263">
            <v>0</v>
          </cell>
        </row>
        <row r="264">
          <cell r="A264">
            <v>246</v>
          </cell>
          <cell r="E264">
            <v>0</v>
          </cell>
        </row>
        <row r="265">
          <cell r="A265">
            <v>247</v>
          </cell>
          <cell r="E265">
            <v>0</v>
          </cell>
        </row>
        <row r="266">
          <cell r="A266">
            <v>248</v>
          </cell>
          <cell r="E266">
            <v>0</v>
          </cell>
        </row>
        <row r="267">
          <cell r="A267">
            <v>249</v>
          </cell>
          <cell r="E267">
            <v>0</v>
          </cell>
        </row>
        <row r="268">
          <cell r="A268">
            <v>250</v>
          </cell>
          <cell r="E268">
            <v>0</v>
          </cell>
        </row>
        <row r="270">
          <cell r="A270" t="str">
            <v>REF.</v>
          </cell>
          <cell r="B270" t="str">
            <v>MATERIAL DE CUBIERTA</v>
          </cell>
          <cell r="C270" t="str">
            <v>UNIDAD</v>
          </cell>
          <cell r="D270" t="str">
            <v>PRECIO</v>
          </cell>
          <cell r="E270" t="str">
            <v>TRANSPORTE</v>
          </cell>
        </row>
        <row r="272">
          <cell r="A272">
            <v>251</v>
          </cell>
          <cell r="B272" t="str">
            <v xml:space="preserve">Amarres </v>
          </cell>
          <cell r="C272" t="str">
            <v>UN</v>
          </cell>
          <cell r="D272">
            <v>50</v>
          </cell>
          <cell r="E272">
            <v>3</v>
          </cell>
        </row>
        <row r="273">
          <cell r="A273">
            <v>252</v>
          </cell>
          <cell r="B273" t="str">
            <v>Caballete</v>
          </cell>
          <cell r="C273" t="str">
            <v>ML</v>
          </cell>
          <cell r="E273">
            <v>0</v>
          </cell>
        </row>
        <row r="274">
          <cell r="A274">
            <v>253</v>
          </cell>
          <cell r="B274" t="str">
            <v>Correas en perfil cerrado de 4x10 cal 18 de 6.00mts</v>
          </cell>
          <cell r="C274" t="str">
            <v>UN</v>
          </cell>
          <cell r="D274">
            <v>42500</v>
          </cell>
          <cell r="E274">
            <v>2550</v>
          </cell>
        </row>
        <row r="275">
          <cell r="A275">
            <v>254</v>
          </cell>
          <cell r="B275" t="str">
            <v>Ganchos</v>
          </cell>
          <cell r="C275" t="str">
            <v>UN</v>
          </cell>
          <cell r="D275">
            <v>780</v>
          </cell>
          <cell r="E275">
            <v>46.8</v>
          </cell>
        </row>
        <row r="276">
          <cell r="A276">
            <v>255</v>
          </cell>
          <cell r="B276" t="str">
            <v>Teja Termoacustic + Caballete</v>
          </cell>
          <cell r="C276" t="str">
            <v>M2</v>
          </cell>
          <cell r="D276">
            <v>24000</v>
          </cell>
          <cell r="E276">
            <v>1440</v>
          </cell>
        </row>
        <row r="277">
          <cell r="A277">
            <v>256</v>
          </cell>
          <cell r="B277" t="str">
            <v xml:space="preserve">Teja Termoacustic Ondulada - color Azul </v>
          </cell>
          <cell r="C277" t="str">
            <v>M2</v>
          </cell>
          <cell r="D277">
            <v>38500</v>
          </cell>
          <cell r="E277">
            <v>2310</v>
          </cell>
        </row>
        <row r="278">
          <cell r="A278">
            <v>257</v>
          </cell>
          <cell r="B278" t="str">
            <v>Teja Termoacustic Ondulada - color Terracota</v>
          </cell>
          <cell r="C278" t="str">
            <v>M2</v>
          </cell>
          <cell r="D278">
            <v>31000</v>
          </cell>
          <cell r="E278">
            <v>1860</v>
          </cell>
        </row>
        <row r="279">
          <cell r="A279">
            <v>258</v>
          </cell>
          <cell r="E279">
            <v>0</v>
          </cell>
        </row>
        <row r="280">
          <cell r="A280">
            <v>259</v>
          </cell>
          <cell r="E280">
            <v>0</v>
          </cell>
        </row>
        <row r="281">
          <cell r="A281">
            <v>260</v>
          </cell>
          <cell r="E281">
            <v>0</v>
          </cell>
        </row>
        <row r="282">
          <cell r="A282">
            <v>261</v>
          </cell>
          <cell r="E282">
            <v>0</v>
          </cell>
        </row>
        <row r="283">
          <cell r="A283">
            <v>262</v>
          </cell>
          <cell r="E283">
            <v>0</v>
          </cell>
        </row>
        <row r="284">
          <cell r="A284">
            <v>263</v>
          </cell>
          <cell r="E284">
            <v>0</v>
          </cell>
        </row>
        <row r="285">
          <cell r="A285">
            <v>264</v>
          </cell>
          <cell r="E285">
            <v>0</v>
          </cell>
        </row>
        <row r="286">
          <cell r="A286">
            <v>265</v>
          </cell>
          <cell r="E286">
            <v>0</v>
          </cell>
        </row>
        <row r="287">
          <cell r="A287">
            <v>266</v>
          </cell>
          <cell r="E287">
            <v>0</v>
          </cell>
        </row>
        <row r="288">
          <cell r="A288">
            <v>267</v>
          </cell>
          <cell r="E288">
            <v>0</v>
          </cell>
        </row>
        <row r="289">
          <cell r="A289">
            <v>268</v>
          </cell>
          <cell r="E289">
            <v>0</v>
          </cell>
        </row>
        <row r="290">
          <cell r="A290">
            <v>269</v>
          </cell>
          <cell r="E290">
            <v>0</v>
          </cell>
        </row>
        <row r="291">
          <cell r="A291">
            <v>270</v>
          </cell>
          <cell r="E291">
            <v>0</v>
          </cell>
        </row>
        <row r="292">
          <cell r="A292">
            <v>271</v>
          </cell>
          <cell r="E292">
            <v>0</v>
          </cell>
        </row>
        <row r="293">
          <cell r="A293">
            <v>272</v>
          </cell>
          <cell r="E293">
            <v>0</v>
          </cell>
        </row>
        <row r="294">
          <cell r="A294">
            <v>273</v>
          </cell>
          <cell r="E294">
            <v>0</v>
          </cell>
        </row>
        <row r="295">
          <cell r="A295">
            <v>274</v>
          </cell>
          <cell r="E295">
            <v>0</v>
          </cell>
        </row>
        <row r="296">
          <cell r="A296">
            <v>275</v>
          </cell>
          <cell r="E296">
            <v>0</v>
          </cell>
        </row>
        <row r="297">
          <cell r="A297">
            <v>276</v>
          </cell>
          <cell r="E297">
            <v>0</v>
          </cell>
        </row>
        <row r="298">
          <cell r="A298">
            <v>277</v>
          </cell>
          <cell r="E298">
            <v>0</v>
          </cell>
        </row>
        <row r="299">
          <cell r="A299">
            <v>278</v>
          </cell>
          <cell r="E299">
            <v>0</v>
          </cell>
        </row>
        <row r="300">
          <cell r="A300">
            <v>279</v>
          </cell>
          <cell r="E300">
            <v>0</v>
          </cell>
        </row>
        <row r="301">
          <cell r="A301">
            <v>280</v>
          </cell>
          <cell r="E301">
            <v>0</v>
          </cell>
        </row>
        <row r="303">
          <cell r="A303" t="str">
            <v>REF.</v>
          </cell>
          <cell r="B303" t="str">
            <v>MATERIAL DE PVC</v>
          </cell>
          <cell r="C303" t="str">
            <v>UNIDAD</v>
          </cell>
          <cell r="D303" t="str">
            <v>PRECIO</v>
          </cell>
          <cell r="E303" t="str">
            <v>TRANSPORTE</v>
          </cell>
        </row>
        <row r="305">
          <cell r="A305">
            <v>281</v>
          </cell>
          <cell r="B305" t="str">
            <v>Adaptador macho PF + UAD</v>
          </cell>
          <cell r="C305" t="str">
            <v>UN</v>
          </cell>
          <cell r="D305">
            <v>1166</v>
          </cell>
          <cell r="E305">
            <v>69.959999999999994</v>
          </cell>
        </row>
        <row r="306">
          <cell r="A306">
            <v>282</v>
          </cell>
          <cell r="B306" t="str">
            <v>Adaptador Novafor 6"</v>
          </cell>
          <cell r="C306" t="str">
            <v>UN</v>
          </cell>
          <cell r="D306">
            <v>17663</v>
          </cell>
          <cell r="E306">
            <v>1059.78</v>
          </cell>
        </row>
        <row r="307">
          <cell r="A307">
            <v>283</v>
          </cell>
          <cell r="B307" t="str">
            <v>Adaptador PVC-AC de 12" union Z</v>
          </cell>
          <cell r="C307" t="str">
            <v>UN</v>
          </cell>
          <cell r="D307">
            <v>268652</v>
          </cell>
          <cell r="E307">
            <v>16119.119999999999</v>
          </cell>
        </row>
        <row r="308">
          <cell r="A308">
            <v>284</v>
          </cell>
          <cell r="B308" t="str">
            <v>Adaptador PVC-AC de 3"</v>
          </cell>
          <cell r="C308" t="str">
            <v>UN</v>
          </cell>
          <cell r="D308">
            <v>16600</v>
          </cell>
          <cell r="E308">
            <v>996</v>
          </cell>
        </row>
        <row r="309">
          <cell r="A309">
            <v>285</v>
          </cell>
          <cell r="B309" t="str">
            <v>Adaptador PVC-AC de 4"</v>
          </cell>
          <cell r="C309" t="str">
            <v>UN</v>
          </cell>
          <cell r="D309">
            <v>18490</v>
          </cell>
          <cell r="E309">
            <v>1109.3999999999999</v>
          </cell>
        </row>
        <row r="310">
          <cell r="A310">
            <v>286</v>
          </cell>
          <cell r="B310" t="str">
            <v>Adaptador PVC-AC de 6" union Z</v>
          </cell>
          <cell r="C310" t="str">
            <v>UN</v>
          </cell>
          <cell r="D310">
            <v>44830</v>
          </cell>
          <cell r="E310">
            <v>2689.7999999999997</v>
          </cell>
        </row>
        <row r="311">
          <cell r="A311">
            <v>287</v>
          </cell>
          <cell r="B311" t="str">
            <v>Adaptador PVC-AC de 8" union Z</v>
          </cell>
          <cell r="C311" t="str">
            <v>UN</v>
          </cell>
          <cell r="D311">
            <v>61648</v>
          </cell>
          <cell r="E311">
            <v>3698.8799999999997</v>
          </cell>
        </row>
        <row r="312">
          <cell r="A312">
            <v>288</v>
          </cell>
          <cell r="B312" t="str">
            <v>Codo de gran radio PVC 3"x90º UZ-RDE 21</v>
          </cell>
          <cell r="C312" t="str">
            <v>UN</v>
          </cell>
          <cell r="D312">
            <v>47099</v>
          </cell>
          <cell r="E312">
            <v>2825.94</v>
          </cell>
        </row>
        <row r="313">
          <cell r="A313">
            <v>289</v>
          </cell>
          <cell r="B313" t="str">
            <v>Codo de gran radio PVC 4"x90º UZ-RDE 21</v>
          </cell>
          <cell r="C313" t="str">
            <v>UN</v>
          </cell>
          <cell r="D313">
            <v>90433</v>
          </cell>
          <cell r="E313">
            <v>5425.98</v>
          </cell>
        </row>
        <row r="314">
          <cell r="A314">
            <v>290</v>
          </cell>
          <cell r="B314" t="str">
            <v>Collar de derivación de 8" x 2"</v>
          </cell>
          <cell r="C314" t="str">
            <v>UN</v>
          </cell>
          <cell r="D314">
            <v>604406</v>
          </cell>
          <cell r="E314">
            <v>36264.36</v>
          </cell>
        </row>
        <row r="315">
          <cell r="A315">
            <v>291</v>
          </cell>
          <cell r="B315" t="str">
            <v>Collar de derivación PVC  3" x 1/2"</v>
          </cell>
          <cell r="C315" t="str">
            <v>UN</v>
          </cell>
          <cell r="D315">
            <v>11020</v>
          </cell>
          <cell r="E315">
            <v>661.19999999999993</v>
          </cell>
        </row>
        <row r="316">
          <cell r="A316">
            <v>292</v>
          </cell>
          <cell r="B316" t="str">
            <v>Lubricante para tubo PVC union mecánica</v>
          </cell>
          <cell r="C316" t="str">
            <v>LB</v>
          </cell>
          <cell r="D316">
            <v>11136</v>
          </cell>
          <cell r="E316">
            <v>668.16</v>
          </cell>
        </row>
        <row r="317">
          <cell r="A317">
            <v>293</v>
          </cell>
          <cell r="B317" t="str">
            <v>Manguera PVC  PF+UAD de 1/2"</v>
          </cell>
          <cell r="C317" t="str">
            <v>ML</v>
          </cell>
          <cell r="E317">
            <v>0</v>
          </cell>
        </row>
        <row r="318">
          <cell r="A318">
            <v>294</v>
          </cell>
          <cell r="B318" t="str">
            <v xml:space="preserve">Tapon soldar de 2" PVC </v>
          </cell>
          <cell r="C318" t="str">
            <v>UN</v>
          </cell>
          <cell r="E318">
            <v>0</v>
          </cell>
        </row>
        <row r="319">
          <cell r="A319">
            <v>295</v>
          </cell>
          <cell r="B319" t="str">
            <v xml:space="preserve">Tee PVC-RDE 21 de 3" x 3" x 2"  </v>
          </cell>
          <cell r="C319" t="str">
            <v>UN</v>
          </cell>
          <cell r="E319">
            <v>0</v>
          </cell>
        </row>
        <row r="320">
          <cell r="A320">
            <v>296</v>
          </cell>
          <cell r="B320" t="str">
            <v xml:space="preserve">Tee PVC-RDE 21 de 3" x 3" x 3"  </v>
          </cell>
          <cell r="C320" t="str">
            <v>UN</v>
          </cell>
          <cell r="E320">
            <v>0</v>
          </cell>
        </row>
        <row r="321">
          <cell r="A321">
            <v>297</v>
          </cell>
          <cell r="B321" t="str">
            <v xml:space="preserve">Tee PVC-RDE 21 de 4" x 4" x 4"  </v>
          </cell>
          <cell r="C321" t="str">
            <v>UN</v>
          </cell>
          <cell r="E321">
            <v>0</v>
          </cell>
        </row>
        <row r="322">
          <cell r="A322">
            <v>360</v>
          </cell>
          <cell r="B322" t="str">
            <v>Tubo PVC  D = 6" sello hermético NTC 3722</v>
          </cell>
          <cell r="C322" t="str">
            <v>ML</v>
          </cell>
          <cell r="E322">
            <v>0</v>
          </cell>
        </row>
        <row r="323">
          <cell r="A323">
            <v>298</v>
          </cell>
          <cell r="B323" t="str">
            <v>Tubo PVC  D = 12" sello hermético NTC 3722</v>
          </cell>
          <cell r="C323" t="str">
            <v>ML</v>
          </cell>
          <cell r="E323">
            <v>0</v>
          </cell>
        </row>
        <row r="324">
          <cell r="A324">
            <v>299</v>
          </cell>
          <cell r="B324" t="str">
            <v>Tubo PVC  D = 16" sello hermético NTC 3722</v>
          </cell>
          <cell r="C324" t="str">
            <v>ML</v>
          </cell>
          <cell r="E324">
            <v>0</v>
          </cell>
        </row>
        <row r="325">
          <cell r="A325">
            <v>300</v>
          </cell>
          <cell r="B325" t="str">
            <v>Tubo PVC  D = 20" sello hermético NTC 3722</v>
          </cell>
          <cell r="C325" t="str">
            <v>ML</v>
          </cell>
          <cell r="E325">
            <v>0</v>
          </cell>
        </row>
        <row r="326">
          <cell r="A326">
            <v>301</v>
          </cell>
          <cell r="B326" t="str">
            <v>Tubo PVC  D = 24" sello hermético NTC 3722</v>
          </cell>
          <cell r="C326" t="str">
            <v>ML</v>
          </cell>
          <cell r="E326">
            <v>0</v>
          </cell>
        </row>
        <row r="327">
          <cell r="A327">
            <v>302</v>
          </cell>
          <cell r="B327" t="str">
            <v>Tubo PVC  D= 160mm, pared estructural y sello hermético</v>
          </cell>
          <cell r="C327" t="str">
            <v>ML</v>
          </cell>
          <cell r="D327">
            <v>21103.333333333332</v>
          </cell>
          <cell r="E327">
            <v>1266.1999999999998</v>
          </cell>
        </row>
        <row r="328">
          <cell r="A328">
            <v>303</v>
          </cell>
          <cell r="B328" t="str">
            <v>Tubo PVC  D= 315mm,  pared estructural y sello hermético</v>
          </cell>
          <cell r="C328" t="str">
            <v>ML</v>
          </cell>
          <cell r="D328">
            <v>65542</v>
          </cell>
          <cell r="E328">
            <v>3932.52</v>
          </cell>
        </row>
        <row r="329">
          <cell r="A329">
            <v>304</v>
          </cell>
          <cell r="B329" t="str">
            <v xml:space="preserve">Tubo PVC  RDE 21 D= 12" union mecanica </v>
          </cell>
          <cell r="C329" t="str">
            <v>ML</v>
          </cell>
          <cell r="E329">
            <v>0</v>
          </cell>
        </row>
        <row r="330">
          <cell r="A330">
            <v>305</v>
          </cell>
          <cell r="B330" t="str">
            <v xml:space="preserve">Tubo PVC  RDE 21 D= 16" union mecanica </v>
          </cell>
          <cell r="C330" t="str">
            <v>ML</v>
          </cell>
          <cell r="E330">
            <v>0</v>
          </cell>
        </row>
        <row r="331">
          <cell r="A331">
            <v>306</v>
          </cell>
          <cell r="B331" t="str">
            <v xml:space="preserve">Tubo PVC  RDE 21 D= 2" union mecanica </v>
          </cell>
          <cell r="C331" t="str">
            <v>ML</v>
          </cell>
          <cell r="E331">
            <v>0</v>
          </cell>
        </row>
        <row r="332">
          <cell r="A332">
            <v>307</v>
          </cell>
          <cell r="B332" t="str">
            <v xml:space="preserve">Tubo PVC  RDE 21 D= 3" union mecanica </v>
          </cell>
          <cell r="C332" t="str">
            <v>ML</v>
          </cell>
          <cell r="E332">
            <v>0</v>
          </cell>
        </row>
        <row r="333">
          <cell r="A333">
            <v>308</v>
          </cell>
          <cell r="B333" t="str">
            <v xml:space="preserve">Tubo PVC  RDE 21 D= 4" union mecanica </v>
          </cell>
          <cell r="C333" t="str">
            <v>ML</v>
          </cell>
          <cell r="E333">
            <v>0</v>
          </cell>
        </row>
        <row r="334">
          <cell r="A334">
            <v>309</v>
          </cell>
          <cell r="B334" t="str">
            <v xml:space="preserve">Tubo PVC  RDE 21 D= 8" union mecanica </v>
          </cell>
          <cell r="C334" t="str">
            <v>ML</v>
          </cell>
          <cell r="E334">
            <v>0</v>
          </cell>
        </row>
        <row r="335">
          <cell r="A335">
            <v>310</v>
          </cell>
          <cell r="B335" t="str">
            <v>Tubo PVC D= 21", pared estructural y sello hermético.</v>
          </cell>
          <cell r="C335" t="str">
            <v>ML</v>
          </cell>
          <cell r="E335">
            <v>0</v>
          </cell>
        </row>
        <row r="336">
          <cell r="A336">
            <v>311</v>
          </cell>
          <cell r="B336" t="str">
            <v>Tubo PVC D= 27", pared estructural y sello hermético.</v>
          </cell>
          <cell r="C336" t="str">
            <v>ML</v>
          </cell>
          <cell r="E336">
            <v>0</v>
          </cell>
        </row>
        <row r="337">
          <cell r="A337">
            <v>312</v>
          </cell>
          <cell r="B337" t="str">
            <v>Unión para Tubería PVC de pared estructural de 27"</v>
          </cell>
          <cell r="C337" t="str">
            <v>UN</v>
          </cell>
          <cell r="E337">
            <v>0</v>
          </cell>
        </row>
        <row r="338">
          <cell r="A338">
            <v>313</v>
          </cell>
          <cell r="B338" t="str">
            <v>Unión rápida PVC 12"  RDE 21</v>
          </cell>
          <cell r="C338" t="str">
            <v>UN</v>
          </cell>
          <cell r="E338">
            <v>0</v>
          </cell>
        </row>
        <row r="339">
          <cell r="A339">
            <v>314</v>
          </cell>
          <cell r="B339" t="str">
            <v>Unión rápida PVC 2"  RDE 21</v>
          </cell>
          <cell r="C339" t="str">
            <v>UN</v>
          </cell>
          <cell r="E339">
            <v>0</v>
          </cell>
        </row>
        <row r="340">
          <cell r="A340">
            <v>315</v>
          </cell>
          <cell r="B340" t="str">
            <v>Unión rápida PVC 3"  RDE 21</v>
          </cell>
          <cell r="C340" t="str">
            <v>UN</v>
          </cell>
          <cell r="E340">
            <v>0</v>
          </cell>
        </row>
        <row r="341">
          <cell r="A341">
            <v>316</v>
          </cell>
          <cell r="B341" t="str">
            <v>Unión rápida PVC 4"  RDE 21</v>
          </cell>
          <cell r="C341" t="str">
            <v>UN</v>
          </cell>
          <cell r="E341">
            <v>0</v>
          </cell>
        </row>
        <row r="342">
          <cell r="A342">
            <v>317</v>
          </cell>
          <cell r="B342" t="str">
            <v>Unión rápida PVC 6"  RDE 21</v>
          </cell>
          <cell r="C342" t="str">
            <v>UN</v>
          </cell>
          <cell r="E342">
            <v>0</v>
          </cell>
        </row>
        <row r="343">
          <cell r="A343">
            <v>318</v>
          </cell>
          <cell r="B343" t="str">
            <v>Unión rápida PVC 8"  RDE 21</v>
          </cell>
          <cell r="C343" t="str">
            <v>UN</v>
          </cell>
          <cell r="E343">
            <v>0</v>
          </cell>
        </row>
        <row r="344">
          <cell r="A344">
            <v>319</v>
          </cell>
          <cell r="B344" t="str">
            <v>Unión reparación PVC 3"  RDE 21</v>
          </cell>
          <cell r="C344" t="str">
            <v>UN</v>
          </cell>
          <cell r="E344">
            <v>0</v>
          </cell>
        </row>
        <row r="345">
          <cell r="A345">
            <v>320</v>
          </cell>
          <cell r="B345" t="str">
            <v>Unión reparación PVC 4"  RDE 21</v>
          </cell>
          <cell r="C345" t="str">
            <v>UN</v>
          </cell>
          <cell r="E345">
            <v>0</v>
          </cell>
        </row>
        <row r="346">
          <cell r="A346">
            <v>321</v>
          </cell>
          <cell r="B346" t="str">
            <v xml:space="preserve">Union Universal de 16" </v>
          </cell>
          <cell r="C346" t="str">
            <v>UN</v>
          </cell>
          <cell r="E346">
            <v>0</v>
          </cell>
        </row>
        <row r="347">
          <cell r="A347">
            <v>322</v>
          </cell>
          <cell r="B347" t="str">
            <v xml:space="preserve">Union Universal de 20" </v>
          </cell>
          <cell r="C347" t="str">
            <v>UN</v>
          </cell>
          <cell r="E347">
            <v>0</v>
          </cell>
        </row>
        <row r="348">
          <cell r="A348">
            <v>323</v>
          </cell>
          <cell r="B348" t="str">
            <v xml:space="preserve">Unión reparación PVC 6"  </v>
          </cell>
          <cell r="C348" t="str">
            <v>UN</v>
          </cell>
          <cell r="D348">
            <v>24288</v>
          </cell>
          <cell r="E348">
            <v>1457.28</v>
          </cell>
        </row>
        <row r="349">
          <cell r="A349">
            <v>324</v>
          </cell>
          <cell r="B349" t="str">
            <v xml:space="preserve">Codo de 90º PVC de 2" </v>
          </cell>
          <cell r="C349" t="str">
            <v>UN</v>
          </cell>
          <cell r="D349">
            <v>5500</v>
          </cell>
          <cell r="E349">
            <v>330</v>
          </cell>
        </row>
        <row r="350">
          <cell r="A350">
            <v>325</v>
          </cell>
          <cell r="B350" t="str">
            <v>Tubo de PVC 2"</v>
          </cell>
          <cell r="C350" t="str">
            <v>ML</v>
          </cell>
          <cell r="D350">
            <v>6787.333333333333</v>
          </cell>
          <cell r="E350">
            <v>407.23999999999995</v>
          </cell>
        </row>
        <row r="351">
          <cell r="A351">
            <v>326</v>
          </cell>
          <cell r="B351" t="str">
            <v>Unión PVC de 2"</v>
          </cell>
          <cell r="C351" t="str">
            <v>UN</v>
          </cell>
          <cell r="D351">
            <v>2200</v>
          </cell>
          <cell r="E351">
            <v>132</v>
          </cell>
        </row>
        <row r="352">
          <cell r="A352">
            <v>327</v>
          </cell>
          <cell r="B352" t="str">
            <v>Soldadura PVC 1/4 de Gal.</v>
          </cell>
          <cell r="C352" t="str">
            <v>UN</v>
          </cell>
          <cell r="D352">
            <v>49390</v>
          </cell>
          <cell r="E352">
            <v>2963.4</v>
          </cell>
        </row>
        <row r="353">
          <cell r="A353">
            <v>328</v>
          </cell>
          <cell r="B353" t="str">
            <v>Limpiador PVC 1/4 de Gal</v>
          </cell>
          <cell r="C353" t="str">
            <v>UN</v>
          </cell>
          <cell r="D353">
            <v>23707</v>
          </cell>
          <cell r="E353">
            <v>1422.4199999999998</v>
          </cell>
        </row>
        <row r="354">
          <cell r="A354">
            <v>329</v>
          </cell>
          <cell r="B354" t="str">
            <v>Sifon de Piso 2" PVC</v>
          </cell>
          <cell r="C354" t="str">
            <v>UN</v>
          </cell>
          <cell r="D354">
            <v>4000</v>
          </cell>
          <cell r="E354">
            <v>240</v>
          </cell>
        </row>
        <row r="355">
          <cell r="A355">
            <v>330</v>
          </cell>
          <cell r="B355" t="str">
            <v>Tubo de PVC 4"</v>
          </cell>
          <cell r="C355" t="str">
            <v>ML</v>
          </cell>
          <cell r="D355">
            <v>14129.666666666666</v>
          </cell>
          <cell r="E355">
            <v>847.78</v>
          </cell>
        </row>
        <row r="356">
          <cell r="A356">
            <v>331</v>
          </cell>
          <cell r="B356" t="str">
            <v>Unión PVC de 4"</v>
          </cell>
          <cell r="C356" t="str">
            <v>UN</v>
          </cell>
          <cell r="D356">
            <v>4200</v>
          </cell>
          <cell r="E356">
            <v>252</v>
          </cell>
        </row>
        <row r="357">
          <cell r="A357">
            <v>332</v>
          </cell>
          <cell r="B357" t="str">
            <v xml:space="preserve">Codo de 90º PVC de 4" </v>
          </cell>
          <cell r="C357" t="str">
            <v>UN</v>
          </cell>
          <cell r="D357">
            <v>8018</v>
          </cell>
          <cell r="E357">
            <v>481.08</v>
          </cell>
        </row>
        <row r="358">
          <cell r="A358">
            <v>333</v>
          </cell>
          <cell r="B358" t="str">
            <v>Tubo de PVC 6"</v>
          </cell>
          <cell r="C358" t="str">
            <v>ML</v>
          </cell>
          <cell r="D358">
            <v>29923.833333333332</v>
          </cell>
          <cell r="E358">
            <v>1795.4299999999998</v>
          </cell>
        </row>
        <row r="359">
          <cell r="A359">
            <v>334</v>
          </cell>
          <cell r="B359" t="str">
            <v>Codo reventilado 90 1/8º cxc PVC</v>
          </cell>
          <cell r="C359" t="str">
            <v>UN</v>
          </cell>
          <cell r="D359">
            <v>13682</v>
          </cell>
          <cell r="E359">
            <v>820.92</v>
          </cell>
        </row>
        <row r="360">
          <cell r="A360">
            <v>335</v>
          </cell>
          <cell r="B360" t="str">
            <v>Tubo de PVC 6" ALL</v>
          </cell>
          <cell r="C360" t="str">
            <v>ML</v>
          </cell>
          <cell r="D360">
            <v>20090.5</v>
          </cell>
          <cell r="E360">
            <v>1205.43</v>
          </cell>
        </row>
        <row r="361">
          <cell r="A361">
            <v>336</v>
          </cell>
          <cell r="B361" t="str">
            <v>Tubo de PVC 4" ALL</v>
          </cell>
          <cell r="C361" t="str">
            <v>ML</v>
          </cell>
          <cell r="D361">
            <v>9963</v>
          </cell>
          <cell r="E361">
            <v>597.78</v>
          </cell>
        </row>
        <row r="362">
          <cell r="A362">
            <v>337</v>
          </cell>
          <cell r="B362" t="str">
            <v>Tubo de PVC 2" ALL</v>
          </cell>
          <cell r="C362" t="str">
            <v>ML</v>
          </cell>
          <cell r="D362">
            <v>4980</v>
          </cell>
          <cell r="E362">
            <v>298.8</v>
          </cell>
        </row>
        <row r="363">
          <cell r="A363">
            <v>338</v>
          </cell>
          <cell r="B363" t="str">
            <v xml:space="preserve">Codo de 90º PVC de 1/2" </v>
          </cell>
          <cell r="C363" t="str">
            <v>UN</v>
          </cell>
          <cell r="D363">
            <v>500</v>
          </cell>
          <cell r="E363">
            <v>30</v>
          </cell>
        </row>
        <row r="364">
          <cell r="A364">
            <v>339</v>
          </cell>
          <cell r="B364" t="str">
            <v>Tubo de PVC 1/2"</v>
          </cell>
          <cell r="C364" t="str">
            <v>ML</v>
          </cell>
          <cell r="D364">
            <v>2083.3333333333335</v>
          </cell>
          <cell r="E364">
            <v>125</v>
          </cell>
        </row>
        <row r="365">
          <cell r="A365">
            <v>340</v>
          </cell>
          <cell r="B365" t="str">
            <v>Unión PVC de 1/2"</v>
          </cell>
          <cell r="C365" t="str">
            <v>UN</v>
          </cell>
          <cell r="D365">
            <v>350</v>
          </cell>
          <cell r="E365">
            <v>21</v>
          </cell>
        </row>
        <row r="366">
          <cell r="A366">
            <v>341</v>
          </cell>
          <cell r="B366" t="str">
            <v>Registro de 1/2"</v>
          </cell>
          <cell r="C366" t="str">
            <v>UN</v>
          </cell>
          <cell r="D366">
            <v>12500</v>
          </cell>
          <cell r="E366">
            <v>750</v>
          </cell>
        </row>
        <row r="367">
          <cell r="A367">
            <v>342</v>
          </cell>
          <cell r="B367" t="str">
            <v>Tanque plastico de 1000 litros</v>
          </cell>
          <cell r="C367" t="str">
            <v>UN</v>
          </cell>
          <cell r="D367">
            <v>180000</v>
          </cell>
          <cell r="E367">
            <v>10800</v>
          </cell>
        </row>
        <row r="368">
          <cell r="A368">
            <v>343</v>
          </cell>
          <cell r="B368" t="str">
            <v>Tee de PVC 1/2"</v>
          </cell>
          <cell r="C368" t="str">
            <v>UN</v>
          </cell>
          <cell r="D368">
            <v>650</v>
          </cell>
          <cell r="E368">
            <v>39</v>
          </cell>
        </row>
        <row r="369">
          <cell r="A369">
            <v>344</v>
          </cell>
          <cell r="B369" t="str">
            <v>Adaptador macho 1/2"</v>
          </cell>
          <cell r="C369" t="str">
            <v>UN</v>
          </cell>
          <cell r="D369">
            <v>400</v>
          </cell>
          <cell r="E369">
            <v>24</v>
          </cell>
        </row>
        <row r="370">
          <cell r="A370">
            <v>345</v>
          </cell>
          <cell r="B370" t="str">
            <v>Adaptador hembra 1/2"</v>
          </cell>
          <cell r="C370" t="str">
            <v>UN</v>
          </cell>
          <cell r="D370">
            <v>350</v>
          </cell>
          <cell r="E370">
            <v>21</v>
          </cell>
        </row>
        <row r="371">
          <cell r="A371">
            <v>346</v>
          </cell>
          <cell r="B371" t="str">
            <v>Llave terminal</v>
          </cell>
          <cell r="C371" t="str">
            <v>UN</v>
          </cell>
          <cell r="D371">
            <v>4000</v>
          </cell>
          <cell r="E371">
            <v>240</v>
          </cell>
        </row>
        <row r="372">
          <cell r="A372">
            <v>347</v>
          </cell>
          <cell r="B372" t="str">
            <v>Tubo de PVC 1/2" agujerada</v>
          </cell>
          <cell r="C372" t="str">
            <v>ML</v>
          </cell>
          <cell r="D372">
            <v>2860</v>
          </cell>
          <cell r="E372">
            <v>171.6</v>
          </cell>
        </row>
        <row r="373">
          <cell r="A373">
            <v>348</v>
          </cell>
          <cell r="E373">
            <v>0</v>
          </cell>
        </row>
        <row r="374">
          <cell r="A374">
            <v>349</v>
          </cell>
          <cell r="E374">
            <v>0</v>
          </cell>
        </row>
        <row r="375">
          <cell r="A375">
            <v>350</v>
          </cell>
          <cell r="E375">
            <v>0</v>
          </cell>
        </row>
        <row r="376">
          <cell r="A376">
            <v>351</v>
          </cell>
          <cell r="E376">
            <v>0</v>
          </cell>
        </row>
        <row r="377">
          <cell r="A377">
            <v>352</v>
          </cell>
          <cell r="E377">
            <v>0</v>
          </cell>
        </row>
        <row r="378">
          <cell r="A378">
            <v>353</v>
          </cell>
          <cell r="E378">
            <v>0</v>
          </cell>
        </row>
        <row r="379">
          <cell r="A379">
            <v>354</v>
          </cell>
          <cell r="E379">
            <v>0</v>
          </cell>
        </row>
        <row r="380">
          <cell r="A380">
            <v>355</v>
          </cell>
          <cell r="E380">
            <v>0</v>
          </cell>
        </row>
        <row r="381">
          <cell r="A381">
            <v>356</v>
          </cell>
          <cell r="E381">
            <v>0</v>
          </cell>
        </row>
        <row r="382">
          <cell r="A382">
            <v>357</v>
          </cell>
          <cell r="E382">
            <v>0</v>
          </cell>
        </row>
        <row r="383">
          <cell r="A383">
            <v>358</v>
          </cell>
          <cell r="E383">
            <v>0</v>
          </cell>
        </row>
        <row r="384">
          <cell r="A384">
            <v>359</v>
          </cell>
          <cell r="E384">
            <v>0</v>
          </cell>
        </row>
        <row r="385">
          <cell r="A385">
            <v>360</v>
          </cell>
          <cell r="E385">
            <v>0</v>
          </cell>
        </row>
        <row r="387">
          <cell r="A387" t="str">
            <v>REF.</v>
          </cell>
          <cell r="B387" t="str">
            <v>MATERIAL DE PINTURAS</v>
          </cell>
          <cell r="C387" t="str">
            <v>UNIDAD</v>
          </cell>
          <cell r="D387" t="str">
            <v>PRECIO</v>
          </cell>
          <cell r="E387" t="str">
            <v>TRANSPORTE</v>
          </cell>
        </row>
        <row r="389">
          <cell r="A389">
            <v>361</v>
          </cell>
          <cell r="B389" t="str">
            <v>GRANIPLAST</v>
          </cell>
          <cell r="C389" t="str">
            <v>KG</v>
          </cell>
          <cell r="D389">
            <v>1200</v>
          </cell>
          <cell r="E389">
            <v>72</v>
          </cell>
        </row>
        <row r="390">
          <cell r="A390">
            <v>362</v>
          </cell>
          <cell r="B390" t="str">
            <v>Pintura en esmalte</v>
          </cell>
          <cell r="C390" t="str">
            <v>GL</v>
          </cell>
          <cell r="D390">
            <v>39000</v>
          </cell>
          <cell r="E390">
            <v>2340</v>
          </cell>
        </row>
        <row r="391">
          <cell r="A391">
            <v>363</v>
          </cell>
          <cell r="B391" t="str">
            <v>Solvente para esmalte</v>
          </cell>
          <cell r="C391" t="str">
            <v>GL</v>
          </cell>
          <cell r="D391">
            <v>6000</v>
          </cell>
          <cell r="E391">
            <v>360</v>
          </cell>
        </row>
        <row r="392">
          <cell r="A392">
            <v>364</v>
          </cell>
          <cell r="B392" t="str">
            <v>Anticoorosivo</v>
          </cell>
          <cell r="C392" t="str">
            <v>Gl</v>
          </cell>
          <cell r="D392">
            <v>36000</v>
          </cell>
          <cell r="E392">
            <v>2160</v>
          </cell>
        </row>
        <row r="393">
          <cell r="A393">
            <v>365</v>
          </cell>
          <cell r="B393" t="str">
            <v>Vinilo tipo A</v>
          </cell>
          <cell r="C393" t="str">
            <v>Gl</v>
          </cell>
          <cell r="D393">
            <v>35000</v>
          </cell>
          <cell r="E393">
            <v>2100</v>
          </cell>
        </row>
        <row r="394">
          <cell r="A394">
            <v>366</v>
          </cell>
          <cell r="B394" t="str">
            <v>CINTA DE ENMASCARAR</v>
          </cell>
          <cell r="C394" t="str">
            <v>UND</v>
          </cell>
          <cell r="D394">
            <v>4000</v>
          </cell>
          <cell r="E394">
            <v>240</v>
          </cell>
        </row>
        <row r="395">
          <cell r="A395">
            <v>367</v>
          </cell>
          <cell r="E395">
            <v>0</v>
          </cell>
        </row>
        <row r="396">
          <cell r="A396">
            <v>368</v>
          </cell>
          <cell r="E396">
            <v>0</v>
          </cell>
        </row>
        <row r="397">
          <cell r="A397">
            <v>369</v>
          </cell>
          <cell r="E397">
            <v>0</v>
          </cell>
        </row>
        <row r="398">
          <cell r="A398">
            <v>370</v>
          </cell>
          <cell r="E398">
            <v>0</v>
          </cell>
        </row>
        <row r="399">
          <cell r="A399">
            <v>371</v>
          </cell>
          <cell r="E399">
            <v>0</v>
          </cell>
        </row>
        <row r="400">
          <cell r="A400">
            <v>372</v>
          </cell>
          <cell r="E400">
            <v>0</v>
          </cell>
        </row>
        <row r="401">
          <cell r="A401">
            <v>373</v>
          </cell>
          <cell r="E401">
            <v>0</v>
          </cell>
        </row>
        <row r="402">
          <cell r="A402">
            <v>374</v>
          </cell>
          <cell r="E402">
            <v>0</v>
          </cell>
        </row>
        <row r="403">
          <cell r="A403">
            <v>375</v>
          </cell>
          <cell r="E403">
            <v>0</v>
          </cell>
        </row>
        <row r="404">
          <cell r="A404">
            <v>376</v>
          </cell>
          <cell r="E404">
            <v>0</v>
          </cell>
        </row>
        <row r="405">
          <cell r="A405">
            <v>377</v>
          </cell>
          <cell r="E405">
            <v>0</v>
          </cell>
        </row>
        <row r="406">
          <cell r="A406">
            <v>378</v>
          </cell>
          <cell r="E406">
            <v>0</v>
          </cell>
        </row>
        <row r="407">
          <cell r="A407">
            <v>379</v>
          </cell>
          <cell r="E407">
            <v>0</v>
          </cell>
        </row>
        <row r="408">
          <cell r="A408">
            <v>380</v>
          </cell>
          <cell r="E408">
            <v>0</v>
          </cell>
        </row>
        <row r="409">
          <cell r="A409">
            <v>381</v>
          </cell>
          <cell r="E409">
            <v>0</v>
          </cell>
        </row>
        <row r="410">
          <cell r="A410">
            <v>382</v>
          </cell>
          <cell r="E410">
            <v>0</v>
          </cell>
        </row>
        <row r="411">
          <cell r="A411">
            <v>383</v>
          </cell>
          <cell r="E411">
            <v>0</v>
          </cell>
        </row>
        <row r="412">
          <cell r="A412">
            <v>384</v>
          </cell>
          <cell r="E412">
            <v>0</v>
          </cell>
        </row>
        <row r="413">
          <cell r="A413">
            <v>385</v>
          </cell>
          <cell r="E413">
            <v>0</v>
          </cell>
        </row>
        <row r="414">
          <cell r="A414">
            <v>386</v>
          </cell>
          <cell r="E414">
            <v>0</v>
          </cell>
        </row>
        <row r="415">
          <cell r="A415">
            <v>387</v>
          </cell>
          <cell r="E415">
            <v>0</v>
          </cell>
        </row>
        <row r="416">
          <cell r="A416">
            <v>388</v>
          </cell>
          <cell r="E416">
            <v>0</v>
          </cell>
        </row>
        <row r="417">
          <cell r="A417">
            <v>389</v>
          </cell>
          <cell r="E417">
            <v>0</v>
          </cell>
        </row>
        <row r="418">
          <cell r="A418">
            <v>390</v>
          </cell>
          <cell r="E418">
            <v>0</v>
          </cell>
        </row>
        <row r="420">
          <cell r="A420" t="str">
            <v>REF.</v>
          </cell>
          <cell r="B420" t="str">
            <v>MATERIAL VARIOS</v>
          </cell>
          <cell r="C420" t="str">
            <v>UNIDAD</v>
          </cell>
          <cell r="D420" t="str">
            <v>PRECIO</v>
          </cell>
          <cell r="E420" t="str">
            <v>TRANSPORTE</v>
          </cell>
        </row>
        <row r="422">
          <cell r="A422">
            <v>391</v>
          </cell>
          <cell r="B422" t="str">
            <v>Agua</v>
          </cell>
          <cell r="C422" t="str">
            <v>LT</v>
          </cell>
          <cell r="D422">
            <v>10</v>
          </cell>
          <cell r="E422">
            <v>0.6</v>
          </cell>
        </row>
        <row r="423">
          <cell r="A423">
            <v>392</v>
          </cell>
          <cell r="B423" t="str">
            <v>Arbol nativo, h &gt; 1,50 mts.</v>
          </cell>
          <cell r="C423" t="str">
            <v>UN</v>
          </cell>
          <cell r="D423">
            <v>20000</v>
          </cell>
          <cell r="E423">
            <v>1200</v>
          </cell>
        </row>
        <row r="424">
          <cell r="A424">
            <v>393</v>
          </cell>
          <cell r="B424" t="str">
            <v xml:space="preserve">Cemento asfáltico grado de penetraciòn 80-100 (debe cumplir con especificación INVIAS, art.410/02). </v>
          </cell>
          <cell r="C424" t="str">
            <v>GL</v>
          </cell>
          <cell r="D424">
            <v>4500</v>
          </cell>
          <cell r="E424">
            <v>270</v>
          </cell>
        </row>
        <row r="425">
          <cell r="A425">
            <v>394</v>
          </cell>
          <cell r="B425" t="str">
            <v>Cemento asfaltico para bacheo tipo MDC-0 debe cumplir especificaciòn INVIAS art.450/02.E=0.05</v>
          </cell>
          <cell r="C425" t="str">
            <v>M3</v>
          </cell>
          <cell r="D425">
            <v>227000</v>
          </cell>
          <cell r="E425">
            <v>13620</v>
          </cell>
        </row>
        <row r="426">
          <cell r="A426">
            <v>395</v>
          </cell>
          <cell r="B426" t="str">
            <v>Digitacion de plano, incluye impresión</v>
          </cell>
          <cell r="C426" t="str">
            <v>UN</v>
          </cell>
          <cell r="D426">
            <v>80000</v>
          </cell>
          <cell r="E426">
            <v>4800</v>
          </cell>
        </row>
        <row r="427">
          <cell r="A427">
            <v>396</v>
          </cell>
          <cell r="B427" t="str">
            <v>Imprimante para via</v>
          </cell>
          <cell r="C427" t="str">
            <v>LT</v>
          </cell>
          <cell r="D427">
            <v>920</v>
          </cell>
          <cell r="E427">
            <v>55.199999999999996</v>
          </cell>
        </row>
        <row r="428">
          <cell r="A428">
            <v>397</v>
          </cell>
          <cell r="B428" t="str">
            <v>Kit Silla Yee 300x160mm.  Incluye: silla yee, abrazadera y empaque de caucho.</v>
          </cell>
          <cell r="C428" t="str">
            <v>UN</v>
          </cell>
          <cell r="D428">
            <v>88941</v>
          </cell>
          <cell r="E428">
            <v>5336.46</v>
          </cell>
        </row>
        <row r="429">
          <cell r="A429">
            <v>398</v>
          </cell>
          <cell r="B429" t="str">
            <v>Mogador informativo</v>
          </cell>
          <cell r="C429" t="str">
            <v>UN</v>
          </cell>
          <cell r="D429">
            <v>2450000</v>
          </cell>
          <cell r="E429">
            <v>147000</v>
          </cell>
        </row>
        <row r="430">
          <cell r="A430">
            <v>399</v>
          </cell>
          <cell r="B430" t="str">
            <v>Polipropileno de color</v>
          </cell>
          <cell r="C430" t="str">
            <v>M2</v>
          </cell>
          <cell r="D430">
            <v>1900</v>
          </cell>
          <cell r="E430">
            <v>114</v>
          </cell>
        </row>
        <row r="431">
          <cell r="A431">
            <v>400</v>
          </cell>
          <cell r="B431" t="str">
            <v>Señalización horizontal: Flecha con microesfera marca 3M al 60% con pintura reflectiva tipo T. P., según norma INVIAS</v>
          </cell>
          <cell r="C431" t="str">
            <v>UN</v>
          </cell>
          <cell r="D431">
            <v>28000</v>
          </cell>
          <cell r="E431">
            <v>1680</v>
          </cell>
        </row>
        <row r="432">
          <cell r="A432">
            <v>401</v>
          </cell>
          <cell r="B432" t="str">
            <v>Señalización horizontal: Linea de cebra con microesfera marca 3M al 60% con pintura reflectiva tipo T. P., según norma INVIAS</v>
          </cell>
          <cell r="C432" t="str">
            <v>ML</v>
          </cell>
          <cell r="D432">
            <v>5000</v>
          </cell>
          <cell r="E432">
            <v>300</v>
          </cell>
        </row>
        <row r="433">
          <cell r="A433">
            <v>402</v>
          </cell>
          <cell r="B433" t="str">
            <v>Señalización Vertical: Señal preventiva o reglamentaria; en angulo 2" x 2" x 1/4", según norma INVIAS</v>
          </cell>
          <cell r="C433" t="str">
            <v>UN</v>
          </cell>
          <cell r="D433">
            <v>250000</v>
          </cell>
          <cell r="E433">
            <v>15000</v>
          </cell>
        </row>
        <row r="434">
          <cell r="A434">
            <v>403</v>
          </cell>
          <cell r="B434" t="str">
            <v>Impermeabilizante SIKA</v>
          </cell>
          <cell r="C434" t="str">
            <v>Kg</v>
          </cell>
          <cell r="D434">
            <v>68900</v>
          </cell>
          <cell r="E434">
            <v>4134</v>
          </cell>
        </row>
        <row r="435">
          <cell r="A435">
            <v>404</v>
          </cell>
          <cell r="B435" t="str">
            <v>Lavamanos Institucional Briggs</v>
          </cell>
          <cell r="C435" t="str">
            <v>UN</v>
          </cell>
          <cell r="D435">
            <v>130000</v>
          </cell>
          <cell r="E435">
            <v>7800</v>
          </cell>
        </row>
        <row r="436">
          <cell r="A436">
            <v>405</v>
          </cell>
          <cell r="B436" t="str">
            <v>Sanitario</v>
          </cell>
          <cell r="C436" t="str">
            <v>GL</v>
          </cell>
          <cell r="D436">
            <v>112000</v>
          </cell>
          <cell r="E436">
            <v>6720</v>
          </cell>
        </row>
        <row r="437">
          <cell r="A437">
            <v>406</v>
          </cell>
          <cell r="B437" t="str">
            <v>Juego de cancha multiple en tuberia de 2"</v>
          </cell>
          <cell r="C437" t="str">
            <v>GL</v>
          </cell>
          <cell r="D437">
            <v>3600000</v>
          </cell>
          <cell r="E437">
            <v>216000</v>
          </cell>
        </row>
        <row r="438">
          <cell r="A438">
            <v>407</v>
          </cell>
          <cell r="B438" t="str">
            <v>Vidrio liso 4 mm</v>
          </cell>
          <cell r="C438" t="str">
            <v>M2</v>
          </cell>
          <cell r="D438">
            <v>19500</v>
          </cell>
          <cell r="E438">
            <v>1170</v>
          </cell>
        </row>
        <row r="439">
          <cell r="A439">
            <v>408</v>
          </cell>
          <cell r="B439" t="str">
            <v>Vidrio templado de 5 mm</v>
          </cell>
          <cell r="C439" t="str">
            <v>M2</v>
          </cell>
          <cell r="D439">
            <v>23400</v>
          </cell>
          <cell r="E439">
            <v>1404</v>
          </cell>
        </row>
        <row r="440">
          <cell r="A440">
            <v>409</v>
          </cell>
          <cell r="E440">
            <v>0</v>
          </cell>
        </row>
        <row r="441">
          <cell r="A441">
            <v>410</v>
          </cell>
          <cell r="E441">
            <v>0</v>
          </cell>
        </row>
        <row r="442">
          <cell r="A442">
            <v>411</v>
          </cell>
          <cell r="E442">
            <v>0</v>
          </cell>
        </row>
        <row r="443">
          <cell r="A443">
            <v>412</v>
          </cell>
          <cell r="E443">
            <v>0</v>
          </cell>
        </row>
        <row r="444">
          <cell r="A444">
            <v>413</v>
          </cell>
          <cell r="E444">
            <v>0</v>
          </cell>
        </row>
        <row r="445">
          <cell r="A445">
            <v>414</v>
          </cell>
          <cell r="E445">
            <v>0</v>
          </cell>
        </row>
        <row r="446">
          <cell r="A446">
            <v>415</v>
          </cell>
          <cell r="E446">
            <v>0</v>
          </cell>
        </row>
        <row r="447">
          <cell r="A447">
            <v>416</v>
          </cell>
          <cell r="E447">
            <v>0</v>
          </cell>
        </row>
        <row r="448">
          <cell r="A448">
            <v>417</v>
          </cell>
          <cell r="E448">
            <v>0</v>
          </cell>
        </row>
        <row r="449">
          <cell r="A449">
            <v>418</v>
          </cell>
          <cell r="E449">
            <v>0</v>
          </cell>
        </row>
        <row r="450">
          <cell r="A450">
            <v>419</v>
          </cell>
          <cell r="E450">
            <v>0</v>
          </cell>
        </row>
        <row r="451">
          <cell r="A451">
            <v>420</v>
          </cell>
          <cell r="E451">
            <v>0</v>
          </cell>
        </row>
        <row r="452">
          <cell r="A452">
            <v>421</v>
          </cell>
          <cell r="E452">
            <v>0</v>
          </cell>
        </row>
        <row r="453">
          <cell r="A453">
            <v>422</v>
          </cell>
          <cell r="E453">
            <v>0</v>
          </cell>
        </row>
        <row r="454">
          <cell r="A454">
            <v>423</v>
          </cell>
          <cell r="E454">
            <v>0</v>
          </cell>
        </row>
        <row r="455">
          <cell r="A455">
            <v>424</v>
          </cell>
          <cell r="E455">
            <v>0</v>
          </cell>
        </row>
        <row r="456">
          <cell r="A456">
            <v>425</v>
          </cell>
          <cell r="E456">
            <v>0</v>
          </cell>
        </row>
        <row r="457">
          <cell r="A457">
            <v>426</v>
          </cell>
          <cell r="E457">
            <v>0</v>
          </cell>
        </row>
        <row r="458">
          <cell r="A458">
            <v>427</v>
          </cell>
          <cell r="E458">
            <v>0</v>
          </cell>
        </row>
        <row r="459">
          <cell r="A459">
            <v>428</v>
          </cell>
          <cell r="E459">
            <v>0</v>
          </cell>
        </row>
        <row r="460">
          <cell r="A460">
            <v>429</v>
          </cell>
          <cell r="E460">
            <v>0</v>
          </cell>
        </row>
        <row r="461">
          <cell r="A461">
            <v>430</v>
          </cell>
          <cell r="E461">
            <v>0</v>
          </cell>
        </row>
        <row r="462">
          <cell r="A462">
            <v>431</v>
          </cell>
          <cell r="E462">
            <v>0</v>
          </cell>
        </row>
        <row r="463">
          <cell r="A463">
            <v>432</v>
          </cell>
          <cell r="E463">
            <v>0</v>
          </cell>
        </row>
        <row r="464">
          <cell r="A464">
            <v>433</v>
          </cell>
          <cell r="E464">
            <v>0</v>
          </cell>
        </row>
        <row r="465">
          <cell r="A465">
            <v>434</v>
          </cell>
          <cell r="E465">
            <v>0</v>
          </cell>
        </row>
        <row r="466">
          <cell r="A466">
            <v>435</v>
          </cell>
          <cell r="E466">
            <v>0</v>
          </cell>
        </row>
        <row r="467">
          <cell r="A467">
            <v>436</v>
          </cell>
          <cell r="E467">
            <v>0</v>
          </cell>
        </row>
        <row r="468">
          <cell r="A468">
            <v>437</v>
          </cell>
          <cell r="E468">
            <v>0</v>
          </cell>
        </row>
        <row r="469">
          <cell r="A469">
            <v>438</v>
          </cell>
          <cell r="E469">
            <v>0</v>
          </cell>
        </row>
        <row r="470">
          <cell r="A470">
            <v>439</v>
          </cell>
          <cell r="E470">
            <v>0</v>
          </cell>
        </row>
        <row r="471">
          <cell r="A471">
            <v>440</v>
          </cell>
          <cell r="E471">
            <v>0</v>
          </cell>
        </row>
        <row r="472">
          <cell r="A472">
            <v>441</v>
          </cell>
          <cell r="E472">
            <v>0</v>
          </cell>
        </row>
        <row r="473">
          <cell r="A473">
            <v>442</v>
          </cell>
          <cell r="E473">
            <v>0</v>
          </cell>
        </row>
        <row r="474">
          <cell r="A474">
            <v>443</v>
          </cell>
          <cell r="E474">
            <v>0</v>
          </cell>
        </row>
        <row r="475">
          <cell r="A475">
            <v>444</v>
          </cell>
          <cell r="E475">
            <v>0</v>
          </cell>
        </row>
        <row r="476">
          <cell r="A476">
            <v>445</v>
          </cell>
          <cell r="E476">
            <v>0</v>
          </cell>
        </row>
        <row r="477">
          <cell r="A477">
            <v>446</v>
          </cell>
          <cell r="E477">
            <v>0</v>
          </cell>
        </row>
        <row r="478">
          <cell r="A478">
            <v>447</v>
          </cell>
          <cell r="E478">
            <v>0</v>
          </cell>
        </row>
        <row r="479">
          <cell r="A479">
            <v>448</v>
          </cell>
          <cell r="E479">
            <v>0</v>
          </cell>
        </row>
        <row r="480">
          <cell r="A480">
            <v>449</v>
          </cell>
          <cell r="E480">
            <v>0</v>
          </cell>
        </row>
        <row r="481">
          <cell r="A481">
            <v>450</v>
          </cell>
          <cell r="E481">
            <v>0</v>
          </cell>
        </row>
        <row r="483">
          <cell r="A483" t="str">
            <v>REF.</v>
          </cell>
          <cell r="B483" t="str">
            <v>MATERIAL CARPINTERIA METALICA</v>
          </cell>
          <cell r="C483" t="str">
            <v>UNIDAD</v>
          </cell>
          <cell r="D483" t="str">
            <v>PRECIO</v>
          </cell>
          <cell r="E483" t="str">
            <v>TRANSPORTE</v>
          </cell>
        </row>
        <row r="485">
          <cell r="A485">
            <v>451</v>
          </cell>
          <cell r="B485" t="str">
            <v>Alambre Negro</v>
          </cell>
          <cell r="C485" t="str">
            <v>KG</v>
          </cell>
          <cell r="D485">
            <v>1500</v>
          </cell>
          <cell r="E485">
            <v>90</v>
          </cell>
        </row>
        <row r="486">
          <cell r="A486">
            <v>452</v>
          </cell>
          <cell r="B486" t="str">
            <v>Angulo 1/8"x2"</v>
          </cell>
          <cell r="C486" t="str">
            <v>ML</v>
          </cell>
          <cell r="D486">
            <v>7500</v>
          </cell>
          <cell r="E486">
            <v>450</v>
          </cell>
        </row>
        <row r="487">
          <cell r="A487">
            <v>453</v>
          </cell>
          <cell r="B487" t="str">
            <v>Angulo 3/16"x2"</v>
          </cell>
          <cell r="C487" t="str">
            <v>ML</v>
          </cell>
          <cell r="D487">
            <v>10100</v>
          </cell>
          <cell r="E487">
            <v>606</v>
          </cell>
        </row>
        <row r="488">
          <cell r="A488">
            <v>454</v>
          </cell>
          <cell r="B488" t="str">
            <v>Angulo de 1"x1/8"</v>
          </cell>
          <cell r="C488" t="str">
            <v>ML</v>
          </cell>
          <cell r="D488">
            <v>1950</v>
          </cell>
          <cell r="E488">
            <v>117</v>
          </cell>
        </row>
        <row r="489">
          <cell r="A489">
            <v>455</v>
          </cell>
          <cell r="B489" t="str">
            <v>Angulo de 1"x1/8"</v>
          </cell>
          <cell r="C489" t="str">
            <v>ML</v>
          </cell>
          <cell r="D489">
            <v>2000</v>
          </cell>
          <cell r="E489">
            <v>120</v>
          </cell>
        </row>
        <row r="490">
          <cell r="A490">
            <v>456</v>
          </cell>
          <cell r="B490" t="str">
            <v>Angulo de 11/2" x 3/16</v>
          </cell>
          <cell r="C490" t="str">
            <v>ML</v>
          </cell>
          <cell r="D490">
            <v>6400</v>
          </cell>
          <cell r="E490">
            <v>384</v>
          </cell>
        </row>
        <row r="491">
          <cell r="A491">
            <v>457</v>
          </cell>
          <cell r="B491" t="str">
            <v>Angulo de 11/2"x1/8"</v>
          </cell>
          <cell r="C491" t="str">
            <v>ML</v>
          </cell>
          <cell r="D491">
            <v>6500</v>
          </cell>
          <cell r="E491">
            <v>390</v>
          </cell>
        </row>
        <row r="492">
          <cell r="A492">
            <v>458</v>
          </cell>
          <cell r="B492" t="str">
            <v>Angulo de 2 1/2" x 1/4</v>
          </cell>
          <cell r="C492" t="str">
            <v>ML</v>
          </cell>
          <cell r="D492">
            <v>13300</v>
          </cell>
          <cell r="E492">
            <v>798</v>
          </cell>
        </row>
        <row r="493">
          <cell r="A493">
            <v>459</v>
          </cell>
          <cell r="B493" t="str">
            <v>Angulo de 3/4"x1/8"</v>
          </cell>
          <cell r="C493" t="str">
            <v>ML</v>
          </cell>
          <cell r="D493">
            <v>1450</v>
          </cell>
          <cell r="E493">
            <v>87</v>
          </cell>
        </row>
        <row r="494">
          <cell r="A494">
            <v>460</v>
          </cell>
          <cell r="B494" t="str">
            <v>Anticorrosivo</v>
          </cell>
          <cell r="C494" t="str">
            <v>GL</v>
          </cell>
          <cell r="D494">
            <v>22000</v>
          </cell>
          <cell r="E494">
            <v>1320</v>
          </cell>
        </row>
        <row r="495">
          <cell r="A495">
            <v>461</v>
          </cell>
          <cell r="B495" t="str">
            <v xml:space="preserve">Arena </v>
          </cell>
          <cell r="C495" t="str">
            <v>M3</v>
          </cell>
          <cell r="D495">
            <v>35000</v>
          </cell>
          <cell r="E495">
            <v>2100</v>
          </cell>
        </row>
        <row r="496">
          <cell r="A496">
            <v>462</v>
          </cell>
          <cell r="B496" t="str">
            <v>Basculante tipo mariposa</v>
          </cell>
          <cell r="C496" t="str">
            <v>UN</v>
          </cell>
          <cell r="D496">
            <v>600</v>
          </cell>
          <cell r="E496">
            <v>36</v>
          </cell>
        </row>
        <row r="497">
          <cell r="A497">
            <v>463</v>
          </cell>
          <cell r="B497" t="str">
            <v xml:space="preserve">Bisagra </v>
          </cell>
          <cell r="C497" t="str">
            <v>UN</v>
          </cell>
          <cell r="D497">
            <v>750</v>
          </cell>
          <cell r="E497">
            <v>45</v>
          </cell>
        </row>
        <row r="498">
          <cell r="A498">
            <v>464</v>
          </cell>
          <cell r="B498" t="str">
            <v>Bisagra de 1/2"</v>
          </cell>
          <cell r="C498" t="str">
            <v>UN</v>
          </cell>
          <cell r="D498">
            <v>350</v>
          </cell>
          <cell r="E498">
            <v>21</v>
          </cell>
        </row>
        <row r="499">
          <cell r="A499">
            <v>465</v>
          </cell>
          <cell r="B499" t="str">
            <v>Bisagra de 5/8"</v>
          </cell>
          <cell r="C499" t="str">
            <v>UN</v>
          </cell>
          <cell r="D499">
            <v>500</v>
          </cell>
          <cell r="E499">
            <v>30</v>
          </cell>
        </row>
        <row r="500">
          <cell r="A500">
            <v>466</v>
          </cell>
          <cell r="B500" t="str">
            <v xml:space="preserve">Cemento Gris </v>
          </cell>
          <cell r="C500" t="str">
            <v>Saco</v>
          </cell>
          <cell r="D500">
            <v>12000</v>
          </cell>
          <cell r="E500">
            <v>720</v>
          </cell>
        </row>
        <row r="501">
          <cell r="A501">
            <v>467</v>
          </cell>
          <cell r="B501" t="str">
            <v>Chapa marca Vera sencilla</v>
          </cell>
          <cell r="C501" t="str">
            <v>UN</v>
          </cell>
          <cell r="D501">
            <v>18000</v>
          </cell>
          <cell r="E501">
            <v>1080</v>
          </cell>
        </row>
        <row r="502">
          <cell r="A502">
            <v>468</v>
          </cell>
          <cell r="B502" t="str">
            <v>Chapa marca Vera sencilla</v>
          </cell>
          <cell r="C502" t="str">
            <v>UN</v>
          </cell>
          <cell r="D502">
            <v>25000</v>
          </cell>
          <cell r="E502">
            <v>1500</v>
          </cell>
        </row>
        <row r="503">
          <cell r="A503">
            <v>469</v>
          </cell>
          <cell r="B503" t="str">
            <v>Correa tipo canal</v>
          </cell>
          <cell r="C503" t="str">
            <v>ML</v>
          </cell>
          <cell r="D503">
            <v>6600</v>
          </cell>
          <cell r="E503">
            <v>396</v>
          </cell>
        </row>
        <row r="504">
          <cell r="A504">
            <v>470</v>
          </cell>
          <cell r="B504" t="str">
            <v>Corredera</v>
          </cell>
          <cell r="C504" t="str">
            <v>UN</v>
          </cell>
          <cell r="D504">
            <v>1200</v>
          </cell>
          <cell r="E504">
            <v>72</v>
          </cell>
        </row>
        <row r="505">
          <cell r="A505">
            <v>471</v>
          </cell>
          <cell r="B505" t="str">
            <v>Corredera</v>
          </cell>
          <cell r="C505" t="str">
            <v>UN</v>
          </cell>
          <cell r="D505">
            <v>2500</v>
          </cell>
          <cell r="E505">
            <v>150</v>
          </cell>
        </row>
        <row r="506">
          <cell r="A506">
            <v>472</v>
          </cell>
          <cell r="B506" t="str">
            <v>Equipo electrico soldadura</v>
          </cell>
          <cell r="C506" t="str">
            <v>DIA</v>
          </cell>
          <cell r="D506">
            <v>30000</v>
          </cell>
          <cell r="E506">
            <v>1800</v>
          </cell>
        </row>
        <row r="507">
          <cell r="A507">
            <v>473</v>
          </cell>
          <cell r="B507" t="str">
            <v>Gasolina</v>
          </cell>
          <cell r="C507" t="str">
            <v>GL</v>
          </cell>
          <cell r="D507">
            <v>6000</v>
          </cell>
          <cell r="E507">
            <v>360</v>
          </cell>
        </row>
        <row r="508">
          <cell r="A508">
            <v>474</v>
          </cell>
          <cell r="B508" t="str">
            <v>Gravilla</v>
          </cell>
          <cell r="C508" t="str">
            <v>M3</v>
          </cell>
          <cell r="D508">
            <v>40000</v>
          </cell>
          <cell r="E508">
            <v>2400</v>
          </cell>
        </row>
        <row r="509">
          <cell r="A509">
            <v>475</v>
          </cell>
          <cell r="B509" t="str">
            <v>Lamina C.R. Cal.18</v>
          </cell>
          <cell r="C509" t="str">
            <v>M2</v>
          </cell>
          <cell r="D509">
            <v>26000</v>
          </cell>
          <cell r="E509">
            <v>1560</v>
          </cell>
        </row>
        <row r="510">
          <cell r="A510">
            <v>476</v>
          </cell>
          <cell r="B510" t="str">
            <v>Lamina C.R. Cal.20</v>
          </cell>
          <cell r="C510" t="str">
            <v>M2</v>
          </cell>
          <cell r="D510">
            <v>19500</v>
          </cell>
          <cell r="E510">
            <v>1170</v>
          </cell>
        </row>
        <row r="511">
          <cell r="A511">
            <v>477</v>
          </cell>
          <cell r="B511" t="str">
            <v>Lamina cal 16</v>
          </cell>
          <cell r="C511" t="str">
            <v>M2</v>
          </cell>
          <cell r="D511">
            <v>30500</v>
          </cell>
          <cell r="E511">
            <v>1830</v>
          </cell>
        </row>
        <row r="512">
          <cell r="A512">
            <v>478</v>
          </cell>
          <cell r="B512" t="str">
            <v>Malla eslabonada de 2x2 cal 10</v>
          </cell>
          <cell r="C512" t="str">
            <v>M2</v>
          </cell>
          <cell r="D512">
            <v>10000</v>
          </cell>
          <cell r="E512">
            <v>600</v>
          </cell>
        </row>
        <row r="513">
          <cell r="A513">
            <v>479</v>
          </cell>
          <cell r="B513" t="str">
            <v>Manija sencilla</v>
          </cell>
          <cell r="C513" t="str">
            <v>UN</v>
          </cell>
          <cell r="D513">
            <v>2000</v>
          </cell>
          <cell r="E513">
            <v>120</v>
          </cell>
        </row>
        <row r="514">
          <cell r="A514">
            <v>480</v>
          </cell>
          <cell r="B514" t="str">
            <v>Masilla</v>
          </cell>
          <cell r="C514" t="str">
            <v>GL</v>
          </cell>
          <cell r="D514">
            <v>18000</v>
          </cell>
          <cell r="E514">
            <v>1080</v>
          </cell>
        </row>
        <row r="515">
          <cell r="A515">
            <v>481</v>
          </cell>
          <cell r="B515" t="str">
            <v xml:space="preserve">Medallon de lujo </v>
          </cell>
          <cell r="C515" t="str">
            <v>UN</v>
          </cell>
          <cell r="D515">
            <v>5000</v>
          </cell>
          <cell r="E515">
            <v>300</v>
          </cell>
        </row>
        <row r="516">
          <cell r="A516">
            <v>482</v>
          </cell>
          <cell r="B516" t="str">
            <v>Pasador para puerta</v>
          </cell>
          <cell r="C516" t="str">
            <v>UN</v>
          </cell>
          <cell r="D516">
            <v>4000</v>
          </cell>
          <cell r="E516">
            <v>240</v>
          </cell>
        </row>
        <row r="517">
          <cell r="A517">
            <v>483</v>
          </cell>
          <cell r="B517" t="str">
            <v>Perno de 3/4"</v>
          </cell>
          <cell r="C517" t="str">
            <v>UN</v>
          </cell>
          <cell r="D517">
            <v>1500</v>
          </cell>
          <cell r="E517">
            <v>90</v>
          </cell>
        </row>
        <row r="518">
          <cell r="A518">
            <v>484</v>
          </cell>
          <cell r="B518" t="str">
            <v>Platina 1 1/2" x 1/8"</v>
          </cell>
          <cell r="C518" t="str">
            <v>ML</v>
          </cell>
          <cell r="D518">
            <v>1800</v>
          </cell>
          <cell r="E518">
            <v>108</v>
          </cell>
        </row>
        <row r="519">
          <cell r="A519">
            <v>485</v>
          </cell>
          <cell r="B519" t="str">
            <v>Platina 11/2" x 3/16</v>
          </cell>
          <cell r="C519" t="str">
            <v>ML</v>
          </cell>
          <cell r="D519">
            <v>3600</v>
          </cell>
          <cell r="E519">
            <v>216</v>
          </cell>
        </row>
        <row r="520">
          <cell r="A520">
            <v>486</v>
          </cell>
          <cell r="B520" t="str">
            <v>Platina de 1/2"x1/8"</v>
          </cell>
          <cell r="C520" t="str">
            <v>ML</v>
          </cell>
          <cell r="D520">
            <v>1300</v>
          </cell>
          <cell r="E520">
            <v>78</v>
          </cell>
        </row>
        <row r="521">
          <cell r="A521">
            <v>487</v>
          </cell>
          <cell r="B521" t="str">
            <v>Soldadura W.A. 6013</v>
          </cell>
          <cell r="C521" t="str">
            <v>KG</v>
          </cell>
          <cell r="D521">
            <v>4500</v>
          </cell>
          <cell r="E521">
            <v>270</v>
          </cell>
        </row>
        <row r="522">
          <cell r="A522">
            <v>488</v>
          </cell>
          <cell r="B522" t="str">
            <v>Tubo Aguas Negras 21/2"</v>
          </cell>
          <cell r="C522" t="str">
            <v>ML</v>
          </cell>
          <cell r="D522">
            <v>8550</v>
          </cell>
          <cell r="E522">
            <v>513</v>
          </cell>
        </row>
        <row r="523">
          <cell r="A523">
            <v>489</v>
          </cell>
          <cell r="B523" t="str">
            <v>Tubo cuadrado 11/2"</v>
          </cell>
          <cell r="C523" t="str">
            <v>ML</v>
          </cell>
          <cell r="D523">
            <v>2700</v>
          </cell>
          <cell r="E523">
            <v>162</v>
          </cell>
        </row>
        <row r="524">
          <cell r="A524">
            <v>490</v>
          </cell>
          <cell r="B524" t="str">
            <v>Tubo cuadrado de 1" cal 20</v>
          </cell>
          <cell r="C524" t="str">
            <v>Ml</v>
          </cell>
          <cell r="D524">
            <v>1500</v>
          </cell>
          <cell r="E524">
            <v>90</v>
          </cell>
        </row>
        <row r="525">
          <cell r="A525">
            <v>491</v>
          </cell>
          <cell r="B525" t="str">
            <v>Tubo cuadrado de 3/4"</v>
          </cell>
          <cell r="C525" t="str">
            <v>ML</v>
          </cell>
          <cell r="D525">
            <v>1350</v>
          </cell>
          <cell r="E525">
            <v>81</v>
          </cell>
        </row>
        <row r="526">
          <cell r="A526">
            <v>492</v>
          </cell>
          <cell r="B526" t="str">
            <v>Tubo de 2 x 1 cal. 20</v>
          </cell>
          <cell r="C526" t="str">
            <v>ML</v>
          </cell>
          <cell r="D526">
            <v>2500</v>
          </cell>
          <cell r="E526">
            <v>150</v>
          </cell>
        </row>
        <row r="527">
          <cell r="A527">
            <v>493</v>
          </cell>
          <cell r="B527" t="str">
            <v>Tubo en acero 3/4"</v>
          </cell>
          <cell r="C527" t="str">
            <v>ML</v>
          </cell>
          <cell r="D527">
            <v>2200</v>
          </cell>
          <cell r="E527">
            <v>132</v>
          </cell>
        </row>
        <row r="528">
          <cell r="A528">
            <v>494</v>
          </cell>
          <cell r="B528" t="str">
            <v>Tubo en acero cromado de 2"</v>
          </cell>
          <cell r="C528" t="str">
            <v>ML</v>
          </cell>
          <cell r="D528">
            <v>9100</v>
          </cell>
          <cell r="E528">
            <v>546</v>
          </cell>
        </row>
        <row r="529">
          <cell r="A529">
            <v>495</v>
          </cell>
          <cell r="B529" t="str">
            <v>Tubo galvanizado de 2"</v>
          </cell>
          <cell r="C529" t="str">
            <v>ML</v>
          </cell>
          <cell r="D529">
            <v>8000</v>
          </cell>
          <cell r="E529">
            <v>480</v>
          </cell>
        </row>
        <row r="530">
          <cell r="A530">
            <v>496</v>
          </cell>
          <cell r="B530" t="str">
            <v>tubo rectangular 10x4 Cal. 16</v>
          </cell>
          <cell r="C530" t="str">
            <v>ML</v>
          </cell>
          <cell r="D530">
            <v>9500</v>
          </cell>
          <cell r="E530">
            <v>570</v>
          </cell>
        </row>
        <row r="531">
          <cell r="A531">
            <v>497</v>
          </cell>
          <cell r="B531" t="str">
            <v>tubo rectangular 8 x 4</v>
          </cell>
          <cell r="C531" t="str">
            <v>ML</v>
          </cell>
          <cell r="D531">
            <v>4000</v>
          </cell>
          <cell r="E531">
            <v>240</v>
          </cell>
        </row>
        <row r="532">
          <cell r="A532">
            <v>498</v>
          </cell>
          <cell r="B532" t="str">
            <v>Varilla 1/4 " lisa</v>
          </cell>
          <cell r="C532" t="str">
            <v>kg</v>
          </cell>
          <cell r="D532">
            <v>2000</v>
          </cell>
          <cell r="E532">
            <v>120</v>
          </cell>
        </row>
        <row r="533">
          <cell r="A533">
            <v>499</v>
          </cell>
          <cell r="B533" t="str">
            <v>Varilla 5/8"</v>
          </cell>
          <cell r="C533" t="str">
            <v>ML</v>
          </cell>
          <cell r="D533">
            <v>2800</v>
          </cell>
          <cell r="E533">
            <v>168</v>
          </cell>
        </row>
        <row r="534">
          <cell r="A534">
            <v>500</v>
          </cell>
          <cell r="B534" t="str">
            <v>Varilla cuadrada de 10mm</v>
          </cell>
          <cell r="C534" t="str">
            <v>ML</v>
          </cell>
          <cell r="D534">
            <v>1450</v>
          </cell>
          <cell r="E534">
            <v>87</v>
          </cell>
        </row>
        <row r="535">
          <cell r="A535">
            <v>501</v>
          </cell>
          <cell r="B535" t="str">
            <v>Varilla de 1"</v>
          </cell>
          <cell r="C535" t="str">
            <v>ML</v>
          </cell>
          <cell r="D535">
            <v>10000</v>
          </cell>
          <cell r="E535">
            <v>600</v>
          </cell>
        </row>
        <row r="536">
          <cell r="A536">
            <v>502</v>
          </cell>
          <cell r="B536" t="str">
            <v>Varilla de 1/2 corrugada</v>
          </cell>
          <cell r="C536" t="str">
            <v>ML</v>
          </cell>
          <cell r="D536">
            <v>1900</v>
          </cell>
          <cell r="E536">
            <v>114</v>
          </cell>
        </row>
        <row r="537">
          <cell r="A537">
            <v>503</v>
          </cell>
          <cell r="B537" t="str">
            <v>Varilla de 1/2"</v>
          </cell>
          <cell r="C537" t="str">
            <v>ML</v>
          </cell>
          <cell r="D537">
            <v>1900</v>
          </cell>
          <cell r="E537">
            <v>114</v>
          </cell>
        </row>
        <row r="538">
          <cell r="A538">
            <v>504</v>
          </cell>
          <cell r="B538" t="str">
            <v>Varilla de 1/4 corrugada</v>
          </cell>
          <cell r="C538" t="str">
            <v>KG</v>
          </cell>
          <cell r="D538">
            <v>1900</v>
          </cell>
          <cell r="E538">
            <v>114</v>
          </cell>
        </row>
        <row r="539">
          <cell r="A539">
            <v>505</v>
          </cell>
          <cell r="B539" t="str">
            <v>Varilla de 3/8 corrugada</v>
          </cell>
          <cell r="C539" t="str">
            <v>ML</v>
          </cell>
          <cell r="D539">
            <v>1000</v>
          </cell>
          <cell r="E539">
            <v>60</v>
          </cell>
        </row>
        <row r="540">
          <cell r="A540">
            <v>506</v>
          </cell>
          <cell r="B540" t="str">
            <v>Varilla de 5/8" Corrugada</v>
          </cell>
          <cell r="C540" t="str">
            <v>ML</v>
          </cell>
          <cell r="D540">
            <v>3300</v>
          </cell>
          <cell r="E540">
            <v>198</v>
          </cell>
        </row>
        <row r="541">
          <cell r="A541">
            <v>507</v>
          </cell>
          <cell r="B541" t="str">
            <v>Cordon superior de 2" x 2" e=0.154"</v>
          </cell>
          <cell r="C541" t="str">
            <v>ML</v>
          </cell>
          <cell r="D541">
            <v>11200</v>
          </cell>
          <cell r="E541">
            <v>672</v>
          </cell>
        </row>
        <row r="542">
          <cell r="A542">
            <v>508</v>
          </cell>
          <cell r="B542" t="str">
            <v>Cordon superior de 2" x 1/8"</v>
          </cell>
          <cell r="C542" t="str">
            <v>ML</v>
          </cell>
          <cell r="D542">
            <v>10100</v>
          </cell>
          <cell r="E542">
            <v>606</v>
          </cell>
        </row>
        <row r="543">
          <cell r="A543">
            <v>509</v>
          </cell>
          <cell r="B543" t="str">
            <v>Cordon inferior de 1" x 1" e=0.095"</v>
          </cell>
          <cell r="C543" t="str">
            <v>ML</v>
          </cell>
          <cell r="D543">
            <v>8100</v>
          </cell>
          <cell r="E543">
            <v>486</v>
          </cell>
        </row>
        <row r="544">
          <cell r="A544">
            <v>510</v>
          </cell>
          <cell r="B544" t="str">
            <v xml:space="preserve">Cordon inferior de 1" x 3/16" </v>
          </cell>
          <cell r="C544" t="str">
            <v>ML</v>
          </cell>
          <cell r="D544">
            <v>7500</v>
          </cell>
          <cell r="E544">
            <v>450</v>
          </cell>
        </row>
        <row r="545">
          <cell r="A545">
            <v>511</v>
          </cell>
          <cell r="B545" t="str">
            <v>Cerpentin 1" x 1" e =0.095"</v>
          </cell>
          <cell r="C545" t="str">
            <v>ML</v>
          </cell>
          <cell r="D545">
            <v>2000</v>
          </cell>
          <cell r="E545">
            <v>120</v>
          </cell>
        </row>
        <row r="546">
          <cell r="A546">
            <v>512</v>
          </cell>
          <cell r="B546" t="str">
            <v xml:space="preserve">Cerpentin 1" x 3/16" </v>
          </cell>
          <cell r="C546" t="str">
            <v>ML</v>
          </cell>
          <cell r="D546">
            <v>2000</v>
          </cell>
          <cell r="E546">
            <v>120</v>
          </cell>
        </row>
        <row r="547">
          <cell r="A547">
            <v>513</v>
          </cell>
          <cell r="B547" t="str">
            <v>Correas metalicas Perfil Doble C 0,10 x 0,04 mt cal. 20</v>
          </cell>
          <cell r="C547" t="str">
            <v>ML</v>
          </cell>
          <cell r="D547">
            <v>6585</v>
          </cell>
          <cell r="E547">
            <v>395.09999999999997</v>
          </cell>
        </row>
        <row r="548">
          <cell r="A548">
            <v>514</v>
          </cell>
          <cell r="B548" t="str">
            <v>Esmalte color Blanco</v>
          </cell>
          <cell r="C548" t="str">
            <v>GL</v>
          </cell>
          <cell r="D548">
            <v>20600</v>
          </cell>
          <cell r="E548">
            <v>1236</v>
          </cell>
        </row>
        <row r="549">
          <cell r="A549">
            <v>515</v>
          </cell>
          <cell r="B549" t="str">
            <v>Medallon decorativo redondo</v>
          </cell>
          <cell r="C549" t="str">
            <v>UND</v>
          </cell>
          <cell r="D549">
            <v>5000</v>
          </cell>
          <cell r="E549">
            <v>300</v>
          </cell>
        </row>
        <row r="550">
          <cell r="A550">
            <v>516</v>
          </cell>
          <cell r="E550">
            <v>0</v>
          </cell>
        </row>
        <row r="551">
          <cell r="A551">
            <v>517</v>
          </cell>
          <cell r="E551">
            <v>0</v>
          </cell>
        </row>
        <row r="552">
          <cell r="A552">
            <v>518</v>
          </cell>
          <cell r="E552">
            <v>0</v>
          </cell>
        </row>
        <row r="553">
          <cell r="A553">
            <v>519</v>
          </cell>
          <cell r="E553">
            <v>0</v>
          </cell>
        </row>
        <row r="554">
          <cell r="A554">
            <v>520</v>
          </cell>
          <cell r="E554">
            <v>0</v>
          </cell>
        </row>
        <row r="555">
          <cell r="A555">
            <v>521</v>
          </cell>
          <cell r="E555">
            <v>0</v>
          </cell>
        </row>
        <row r="556">
          <cell r="A556">
            <v>522</v>
          </cell>
          <cell r="E556">
            <v>0</v>
          </cell>
        </row>
        <row r="557">
          <cell r="A557">
            <v>523</v>
          </cell>
          <cell r="E557">
            <v>0</v>
          </cell>
        </row>
        <row r="558">
          <cell r="A558">
            <v>524</v>
          </cell>
          <cell r="E558">
            <v>0</v>
          </cell>
        </row>
        <row r="559">
          <cell r="A559">
            <v>525</v>
          </cell>
          <cell r="E559">
            <v>0</v>
          </cell>
        </row>
        <row r="560">
          <cell r="A560">
            <v>526</v>
          </cell>
          <cell r="E560">
            <v>0</v>
          </cell>
        </row>
        <row r="561">
          <cell r="A561">
            <v>527</v>
          </cell>
          <cell r="E561">
            <v>0</v>
          </cell>
        </row>
        <row r="562">
          <cell r="A562">
            <v>528</v>
          </cell>
          <cell r="E562">
            <v>0</v>
          </cell>
        </row>
        <row r="563">
          <cell r="A563">
            <v>529</v>
          </cell>
          <cell r="E563">
            <v>0</v>
          </cell>
        </row>
        <row r="564">
          <cell r="A564">
            <v>530</v>
          </cell>
          <cell r="E564">
            <v>0</v>
          </cell>
        </row>
        <row r="565">
          <cell r="A565">
            <v>531</v>
          </cell>
          <cell r="E565">
            <v>0</v>
          </cell>
        </row>
        <row r="566">
          <cell r="A566">
            <v>532</v>
          </cell>
          <cell r="E566">
            <v>0</v>
          </cell>
        </row>
        <row r="567">
          <cell r="A567">
            <v>533</v>
          </cell>
          <cell r="E567">
            <v>0</v>
          </cell>
        </row>
        <row r="568">
          <cell r="A568">
            <v>534</v>
          </cell>
          <cell r="E568">
            <v>0</v>
          </cell>
        </row>
        <row r="569">
          <cell r="A569">
            <v>535</v>
          </cell>
          <cell r="E569">
            <v>0</v>
          </cell>
        </row>
        <row r="570">
          <cell r="A570">
            <v>536</v>
          </cell>
          <cell r="E570">
            <v>0</v>
          </cell>
        </row>
        <row r="571">
          <cell r="A571">
            <v>537</v>
          </cell>
          <cell r="E571">
            <v>0</v>
          </cell>
        </row>
        <row r="572">
          <cell r="A572">
            <v>538</v>
          </cell>
          <cell r="E572">
            <v>0</v>
          </cell>
        </row>
        <row r="573">
          <cell r="A573">
            <v>539</v>
          </cell>
          <cell r="E573">
            <v>0</v>
          </cell>
        </row>
        <row r="574">
          <cell r="A574">
            <v>540</v>
          </cell>
          <cell r="E574">
            <v>0</v>
          </cell>
        </row>
        <row r="575">
          <cell r="A575">
            <v>541</v>
          </cell>
          <cell r="E575">
            <v>0</v>
          </cell>
        </row>
        <row r="576">
          <cell r="A576">
            <v>542</v>
          </cell>
          <cell r="E576">
            <v>0</v>
          </cell>
        </row>
        <row r="577">
          <cell r="A577">
            <v>543</v>
          </cell>
          <cell r="E577">
            <v>0</v>
          </cell>
        </row>
        <row r="578">
          <cell r="A578">
            <v>544</v>
          </cell>
          <cell r="E578">
            <v>0</v>
          </cell>
        </row>
        <row r="579">
          <cell r="A579">
            <v>545</v>
          </cell>
          <cell r="E579">
            <v>0</v>
          </cell>
        </row>
        <row r="580">
          <cell r="A580">
            <v>546</v>
          </cell>
          <cell r="E580">
            <v>0</v>
          </cell>
        </row>
        <row r="581">
          <cell r="A581">
            <v>547</v>
          </cell>
          <cell r="E581">
            <v>0</v>
          </cell>
        </row>
        <row r="582">
          <cell r="A582">
            <v>548</v>
          </cell>
          <cell r="E582">
            <v>0</v>
          </cell>
        </row>
        <row r="583">
          <cell r="A583">
            <v>549</v>
          </cell>
          <cell r="E583">
            <v>0</v>
          </cell>
        </row>
        <row r="584">
          <cell r="A584">
            <v>550</v>
          </cell>
          <cell r="E584">
            <v>0</v>
          </cell>
        </row>
        <row r="586">
          <cell r="A586" t="str">
            <v>REF.</v>
          </cell>
          <cell r="B586" t="str">
            <v>MATERIAL CARPINTERIA DE MADERAS</v>
          </cell>
          <cell r="C586" t="str">
            <v>UNIDAD</v>
          </cell>
          <cell r="D586" t="str">
            <v>PRECIO</v>
          </cell>
          <cell r="E586" t="str">
            <v>TRANSPORTE</v>
          </cell>
        </row>
        <row r="588">
          <cell r="A588">
            <v>551</v>
          </cell>
          <cell r="B588" t="str">
            <v>Polin</v>
          </cell>
          <cell r="C588" t="str">
            <v>ML</v>
          </cell>
          <cell r="D588">
            <v>1500</v>
          </cell>
          <cell r="E588">
            <v>90</v>
          </cell>
        </row>
        <row r="589">
          <cell r="A589">
            <v>552</v>
          </cell>
          <cell r="B589" t="str">
            <v>Tabla burra de 0.30 x 3.00 mts</v>
          </cell>
          <cell r="C589" t="str">
            <v xml:space="preserve">UN </v>
          </cell>
          <cell r="D589">
            <v>7000</v>
          </cell>
          <cell r="E589">
            <v>420</v>
          </cell>
        </row>
        <row r="590">
          <cell r="A590">
            <v>553</v>
          </cell>
          <cell r="B590" t="str">
            <v>Estacas, pintura, puntillas</v>
          </cell>
          <cell r="C590" t="str">
            <v>GLB</v>
          </cell>
          <cell r="D590">
            <v>634</v>
          </cell>
          <cell r="E590">
            <v>38.04</v>
          </cell>
        </row>
        <row r="591">
          <cell r="A591">
            <v>554</v>
          </cell>
          <cell r="B591" t="str">
            <v>Guadua</v>
          </cell>
          <cell r="C591" t="str">
            <v>ML</v>
          </cell>
          <cell r="D591">
            <v>1500</v>
          </cell>
          <cell r="E591">
            <v>90</v>
          </cell>
        </row>
        <row r="592">
          <cell r="A592">
            <v>555</v>
          </cell>
          <cell r="B592" t="str">
            <v>Liston de Madera</v>
          </cell>
          <cell r="C592" t="str">
            <v>UN</v>
          </cell>
          <cell r="D592">
            <v>650</v>
          </cell>
          <cell r="E592">
            <v>39</v>
          </cell>
        </row>
        <row r="593">
          <cell r="A593">
            <v>556</v>
          </cell>
          <cell r="B593" t="str">
            <v>Cerco de madera de 0,50*0,10*3,00</v>
          </cell>
          <cell r="C593" t="str">
            <v>UN</v>
          </cell>
          <cell r="D593">
            <v>650</v>
          </cell>
          <cell r="E593">
            <v>39</v>
          </cell>
        </row>
        <row r="594">
          <cell r="A594">
            <v>557</v>
          </cell>
          <cell r="B594" t="str">
            <v>Puntilla de 2"</v>
          </cell>
          <cell r="C594" t="str">
            <v>LBR</v>
          </cell>
          <cell r="D594">
            <v>1500</v>
          </cell>
          <cell r="E594">
            <v>90</v>
          </cell>
        </row>
        <row r="595">
          <cell r="A595">
            <v>558</v>
          </cell>
          <cell r="E595">
            <v>0</v>
          </cell>
        </row>
        <row r="596">
          <cell r="A596">
            <v>559</v>
          </cell>
          <cell r="E596">
            <v>0</v>
          </cell>
        </row>
        <row r="597">
          <cell r="A597">
            <v>560</v>
          </cell>
          <cell r="E597">
            <v>0</v>
          </cell>
        </row>
        <row r="598">
          <cell r="A598">
            <v>561</v>
          </cell>
          <cell r="E598">
            <v>0</v>
          </cell>
        </row>
        <row r="599">
          <cell r="A599">
            <v>562</v>
          </cell>
          <cell r="E599">
            <v>0</v>
          </cell>
        </row>
        <row r="600">
          <cell r="A600">
            <v>563</v>
          </cell>
          <cell r="E600">
            <v>0</v>
          </cell>
        </row>
        <row r="601">
          <cell r="A601">
            <v>564</v>
          </cell>
          <cell r="E601">
            <v>0</v>
          </cell>
        </row>
        <row r="602">
          <cell r="A602">
            <v>565</v>
          </cell>
          <cell r="E602">
            <v>0</v>
          </cell>
        </row>
        <row r="603">
          <cell r="A603">
            <v>566</v>
          </cell>
          <cell r="E603">
            <v>0</v>
          </cell>
        </row>
        <row r="604">
          <cell r="A604">
            <v>567</v>
          </cell>
          <cell r="E604">
            <v>0</v>
          </cell>
        </row>
        <row r="605">
          <cell r="A605">
            <v>568</v>
          </cell>
          <cell r="E605">
            <v>0</v>
          </cell>
        </row>
        <row r="606">
          <cell r="A606">
            <v>569</v>
          </cell>
          <cell r="E606">
            <v>0</v>
          </cell>
        </row>
        <row r="607">
          <cell r="A607">
            <v>570</v>
          </cell>
          <cell r="E607">
            <v>0</v>
          </cell>
        </row>
        <row r="608">
          <cell r="A608">
            <v>571</v>
          </cell>
          <cell r="E608">
            <v>0</v>
          </cell>
        </row>
        <row r="609">
          <cell r="A609">
            <v>572</v>
          </cell>
          <cell r="E609">
            <v>0</v>
          </cell>
        </row>
        <row r="610">
          <cell r="A610">
            <v>573</v>
          </cell>
          <cell r="E610">
            <v>0</v>
          </cell>
        </row>
        <row r="611">
          <cell r="A611">
            <v>574</v>
          </cell>
          <cell r="E611">
            <v>0</v>
          </cell>
        </row>
        <row r="612">
          <cell r="A612">
            <v>575</v>
          </cell>
          <cell r="E612">
            <v>0</v>
          </cell>
        </row>
        <row r="613">
          <cell r="A613">
            <v>576</v>
          </cell>
          <cell r="E613">
            <v>0</v>
          </cell>
        </row>
        <row r="614">
          <cell r="A614">
            <v>577</v>
          </cell>
          <cell r="E614">
            <v>0</v>
          </cell>
        </row>
        <row r="615">
          <cell r="A615">
            <v>578</v>
          </cell>
          <cell r="E615">
            <v>0</v>
          </cell>
        </row>
        <row r="616">
          <cell r="A616">
            <v>579</v>
          </cell>
          <cell r="E616">
            <v>0</v>
          </cell>
        </row>
        <row r="617">
          <cell r="A617">
            <v>580</v>
          </cell>
          <cell r="E617">
            <v>0</v>
          </cell>
        </row>
        <row r="618">
          <cell r="A618">
            <v>581</v>
          </cell>
          <cell r="E618">
            <v>0</v>
          </cell>
        </row>
        <row r="619">
          <cell r="A619">
            <v>582</v>
          </cell>
          <cell r="E619">
            <v>0</v>
          </cell>
        </row>
        <row r="620">
          <cell r="A620">
            <v>583</v>
          </cell>
          <cell r="E620">
            <v>0</v>
          </cell>
        </row>
        <row r="621">
          <cell r="A621">
            <v>584</v>
          </cell>
          <cell r="E621">
            <v>0</v>
          </cell>
        </row>
        <row r="622">
          <cell r="A622">
            <v>585</v>
          </cell>
          <cell r="E622">
            <v>0</v>
          </cell>
        </row>
        <row r="623">
          <cell r="A623">
            <v>586</v>
          </cell>
          <cell r="E623">
            <v>0</v>
          </cell>
        </row>
        <row r="624">
          <cell r="A624">
            <v>587</v>
          </cell>
          <cell r="E624">
            <v>0</v>
          </cell>
        </row>
        <row r="625">
          <cell r="A625">
            <v>588</v>
          </cell>
          <cell r="E625">
            <v>0</v>
          </cell>
        </row>
        <row r="626">
          <cell r="A626">
            <v>589</v>
          </cell>
          <cell r="E626">
            <v>0</v>
          </cell>
        </row>
        <row r="627">
          <cell r="A627">
            <v>590</v>
          </cell>
          <cell r="E627">
            <v>0</v>
          </cell>
        </row>
        <row r="628">
          <cell r="A628">
            <v>591</v>
          </cell>
          <cell r="E628">
            <v>0</v>
          </cell>
        </row>
        <row r="629">
          <cell r="A629">
            <v>592</v>
          </cell>
          <cell r="E629">
            <v>0</v>
          </cell>
        </row>
        <row r="630">
          <cell r="A630">
            <v>593</v>
          </cell>
          <cell r="E630">
            <v>0</v>
          </cell>
        </row>
        <row r="631">
          <cell r="A631">
            <v>594</v>
          </cell>
          <cell r="E631">
            <v>0</v>
          </cell>
        </row>
        <row r="632">
          <cell r="A632">
            <v>595</v>
          </cell>
          <cell r="E632">
            <v>0</v>
          </cell>
        </row>
        <row r="633">
          <cell r="A633">
            <v>596</v>
          </cell>
          <cell r="E633">
            <v>0</v>
          </cell>
        </row>
        <row r="634">
          <cell r="A634">
            <v>597</v>
          </cell>
          <cell r="E634">
            <v>0</v>
          </cell>
        </row>
        <row r="635">
          <cell r="A635">
            <v>598</v>
          </cell>
          <cell r="E635">
            <v>0</v>
          </cell>
        </row>
        <row r="636">
          <cell r="A636">
            <v>599</v>
          </cell>
          <cell r="E636">
            <v>0</v>
          </cell>
        </row>
        <row r="637">
          <cell r="A637">
            <v>600</v>
          </cell>
          <cell r="E637">
            <v>0</v>
          </cell>
        </row>
        <row r="638">
          <cell r="A638">
            <v>601</v>
          </cell>
          <cell r="E638">
            <v>0</v>
          </cell>
        </row>
        <row r="639">
          <cell r="A639">
            <v>602</v>
          </cell>
          <cell r="E639">
            <v>0</v>
          </cell>
        </row>
        <row r="640">
          <cell r="A640">
            <v>603</v>
          </cell>
          <cell r="E640">
            <v>0</v>
          </cell>
        </row>
        <row r="641">
          <cell r="A641">
            <v>604</v>
          </cell>
          <cell r="E641">
            <v>0</v>
          </cell>
        </row>
        <row r="642">
          <cell r="A642">
            <v>605</v>
          </cell>
          <cell r="E642">
            <v>0</v>
          </cell>
        </row>
        <row r="643">
          <cell r="A643">
            <v>606</v>
          </cell>
          <cell r="E643">
            <v>0</v>
          </cell>
        </row>
        <row r="644">
          <cell r="A644">
            <v>607</v>
          </cell>
          <cell r="E644">
            <v>0</v>
          </cell>
        </row>
        <row r="645">
          <cell r="A645">
            <v>608</v>
          </cell>
          <cell r="E645">
            <v>0</v>
          </cell>
        </row>
        <row r="646">
          <cell r="A646">
            <v>609</v>
          </cell>
          <cell r="E646">
            <v>0</v>
          </cell>
        </row>
        <row r="647">
          <cell r="A647">
            <v>610</v>
          </cell>
          <cell r="E647">
            <v>0</v>
          </cell>
        </row>
        <row r="648">
          <cell r="A648">
            <v>611</v>
          </cell>
          <cell r="E648">
            <v>0</v>
          </cell>
        </row>
        <row r="649">
          <cell r="A649">
            <v>612</v>
          </cell>
          <cell r="E649">
            <v>0</v>
          </cell>
        </row>
        <row r="650">
          <cell r="A650">
            <v>613</v>
          </cell>
          <cell r="E650">
            <v>0</v>
          </cell>
        </row>
        <row r="651">
          <cell r="A651">
            <v>614</v>
          </cell>
          <cell r="E651">
            <v>0</v>
          </cell>
        </row>
        <row r="652">
          <cell r="A652">
            <v>615</v>
          </cell>
          <cell r="E652">
            <v>0</v>
          </cell>
        </row>
        <row r="653">
          <cell r="A653">
            <v>616</v>
          </cell>
          <cell r="E653">
            <v>0</v>
          </cell>
        </row>
        <row r="654">
          <cell r="A654">
            <v>617</v>
          </cell>
          <cell r="E654">
            <v>0</v>
          </cell>
        </row>
        <row r="655">
          <cell r="A655">
            <v>618</v>
          </cell>
          <cell r="E655">
            <v>0</v>
          </cell>
        </row>
        <row r="656">
          <cell r="A656">
            <v>619</v>
          </cell>
          <cell r="E656">
            <v>0</v>
          </cell>
        </row>
        <row r="657">
          <cell r="A657">
            <v>620</v>
          </cell>
          <cell r="E657">
            <v>0</v>
          </cell>
        </row>
        <row r="658">
          <cell r="A658">
            <v>621</v>
          </cell>
          <cell r="E658">
            <v>0</v>
          </cell>
        </row>
        <row r="659">
          <cell r="A659">
            <v>622</v>
          </cell>
          <cell r="E659">
            <v>0</v>
          </cell>
        </row>
        <row r="660">
          <cell r="A660">
            <v>623</v>
          </cell>
          <cell r="E660">
            <v>0</v>
          </cell>
        </row>
        <row r="661">
          <cell r="A661">
            <v>624</v>
          </cell>
          <cell r="E661">
            <v>0</v>
          </cell>
        </row>
        <row r="662">
          <cell r="A662">
            <v>625</v>
          </cell>
          <cell r="E662">
            <v>0</v>
          </cell>
        </row>
        <row r="663">
          <cell r="A663">
            <v>626</v>
          </cell>
          <cell r="E663">
            <v>0</v>
          </cell>
        </row>
        <row r="664">
          <cell r="A664">
            <v>627</v>
          </cell>
          <cell r="E664">
            <v>0</v>
          </cell>
        </row>
        <row r="665">
          <cell r="A665">
            <v>628</v>
          </cell>
          <cell r="E665">
            <v>0</v>
          </cell>
        </row>
        <row r="666">
          <cell r="A666">
            <v>629</v>
          </cell>
          <cell r="E666">
            <v>0</v>
          </cell>
        </row>
        <row r="667">
          <cell r="A667">
            <v>630</v>
          </cell>
          <cell r="E667">
            <v>0</v>
          </cell>
        </row>
        <row r="668">
          <cell r="A668">
            <v>631</v>
          </cell>
          <cell r="E668">
            <v>0</v>
          </cell>
        </row>
        <row r="669">
          <cell r="A669">
            <v>632</v>
          </cell>
          <cell r="E669">
            <v>0</v>
          </cell>
        </row>
        <row r="670">
          <cell r="A670">
            <v>633</v>
          </cell>
          <cell r="E670">
            <v>0</v>
          </cell>
        </row>
        <row r="671">
          <cell r="A671">
            <v>634</v>
          </cell>
          <cell r="E671">
            <v>0</v>
          </cell>
        </row>
        <row r="672">
          <cell r="A672">
            <v>635</v>
          </cell>
          <cell r="E672">
            <v>0</v>
          </cell>
        </row>
        <row r="673">
          <cell r="A673">
            <v>636</v>
          </cell>
          <cell r="E673">
            <v>0</v>
          </cell>
        </row>
        <row r="674">
          <cell r="A674">
            <v>637</v>
          </cell>
          <cell r="E674">
            <v>0</v>
          </cell>
        </row>
        <row r="675">
          <cell r="A675">
            <v>638</v>
          </cell>
          <cell r="E675">
            <v>0</v>
          </cell>
        </row>
        <row r="676">
          <cell r="A676">
            <v>639</v>
          </cell>
          <cell r="E676">
            <v>0</v>
          </cell>
        </row>
        <row r="677">
          <cell r="A677">
            <v>640</v>
          </cell>
          <cell r="E677">
            <v>0</v>
          </cell>
        </row>
        <row r="678">
          <cell r="A678">
            <v>641</v>
          </cell>
          <cell r="E678">
            <v>0</v>
          </cell>
        </row>
        <row r="679">
          <cell r="A679">
            <v>642</v>
          </cell>
          <cell r="E679">
            <v>0</v>
          </cell>
        </row>
        <row r="680">
          <cell r="A680">
            <v>643</v>
          </cell>
          <cell r="E680">
            <v>0</v>
          </cell>
        </row>
        <row r="681">
          <cell r="A681">
            <v>644</v>
          </cell>
          <cell r="E681">
            <v>0</v>
          </cell>
        </row>
        <row r="682">
          <cell r="A682">
            <v>645</v>
          </cell>
          <cell r="E682">
            <v>0</v>
          </cell>
        </row>
        <row r="683">
          <cell r="A683">
            <v>646</v>
          </cell>
          <cell r="E683">
            <v>0</v>
          </cell>
        </row>
        <row r="684">
          <cell r="A684">
            <v>647</v>
          </cell>
          <cell r="E684">
            <v>0</v>
          </cell>
        </row>
        <row r="685">
          <cell r="A685">
            <v>648</v>
          </cell>
          <cell r="E685">
            <v>0</v>
          </cell>
        </row>
        <row r="686">
          <cell r="A686">
            <v>649</v>
          </cell>
          <cell r="E686">
            <v>0</v>
          </cell>
        </row>
        <row r="687">
          <cell r="E687">
            <v>0</v>
          </cell>
        </row>
        <row r="688">
          <cell r="E688">
            <v>0</v>
          </cell>
        </row>
        <row r="689">
          <cell r="E689">
            <v>0</v>
          </cell>
        </row>
        <row r="690">
          <cell r="E690">
            <v>0</v>
          </cell>
        </row>
        <row r="691">
          <cell r="E691">
            <v>0</v>
          </cell>
        </row>
        <row r="692">
          <cell r="E692">
            <v>0</v>
          </cell>
        </row>
        <row r="693">
          <cell r="E693">
            <v>0</v>
          </cell>
        </row>
        <row r="694">
          <cell r="B694" t="str">
            <v>PUNTILLA 1 A 3"</v>
          </cell>
          <cell r="C694" t="str">
            <v>KG</v>
          </cell>
          <cell r="D694">
            <v>1500</v>
          </cell>
          <cell r="E694">
            <v>90</v>
          </cell>
        </row>
        <row r="695">
          <cell r="B695" t="str">
            <v>ALAMBRE NEGRO No 18</v>
          </cell>
          <cell r="C695" t="str">
            <v>KG</v>
          </cell>
          <cell r="D695">
            <v>2250</v>
          </cell>
          <cell r="E695">
            <v>135</v>
          </cell>
        </row>
        <row r="696">
          <cell r="B696" t="str">
            <v>POLIN</v>
          </cell>
          <cell r="C696" t="str">
            <v>ML</v>
          </cell>
          <cell r="D696">
            <v>1500</v>
          </cell>
          <cell r="E696">
            <v>90</v>
          </cell>
        </row>
        <row r="697">
          <cell r="B697" t="str">
            <v>CEMENTO</v>
          </cell>
          <cell r="C697" t="str">
            <v>KG</v>
          </cell>
          <cell r="D697">
            <v>300</v>
          </cell>
          <cell r="E697">
            <v>18</v>
          </cell>
        </row>
        <row r="698">
          <cell r="B698" t="str">
            <v xml:space="preserve">ARENA </v>
          </cell>
          <cell r="C698" t="str">
            <v>M³</v>
          </cell>
          <cell r="D698">
            <v>20000</v>
          </cell>
          <cell r="E698">
            <v>1200</v>
          </cell>
        </row>
        <row r="699">
          <cell r="B699" t="str">
            <v>GRAVILLA TRITURADA</v>
          </cell>
          <cell r="C699" t="str">
            <v>M³</v>
          </cell>
          <cell r="D699">
            <v>54000</v>
          </cell>
          <cell r="E699">
            <v>3240</v>
          </cell>
        </row>
        <row r="700">
          <cell r="B700" t="str">
            <v>AGUA</v>
          </cell>
          <cell r="C700" t="str">
            <v>LT</v>
          </cell>
          <cell r="D700">
            <v>5</v>
          </cell>
          <cell r="E700">
            <v>0.3</v>
          </cell>
        </row>
        <row r="701">
          <cell r="B701" t="str">
            <v xml:space="preserve">RECEBO </v>
          </cell>
          <cell r="C701" t="str">
            <v>M³</v>
          </cell>
          <cell r="D701">
            <v>16000</v>
          </cell>
          <cell r="E701">
            <v>960</v>
          </cell>
        </row>
        <row r="702">
          <cell r="B702" t="str">
            <v>HIERRO No 5</v>
          </cell>
          <cell r="C702" t="str">
            <v>KG</v>
          </cell>
          <cell r="D702">
            <v>2200</v>
          </cell>
          <cell r="E702">
            <v>132</v>
          </cell>
        </row>
        <row r="703">
          <cell r="B703" t="str">
            <v>HIERRO DE 3/8</v>
          </cell>
          <cell r="C703" t="str">
            <v>KG</v>
          </cell>
          <cell r="D703">
            <v>2200</v>
          </cell>
          <cell r="E703">
            <v>132</v>
          </cell>
        </row>
        <row r="704">
          <cell r="B704" t="str">
            <v>MALLA ELECTROSOLDADA Q2</v>
          </cell>
          <cell r="C704" t="str">
            <v>Und</v>
          </cell>
          <cell r="D704">
            <v>43000</v>
          </cell>
          <cell r="E704">
            <v>2580</v>
          </cell>
        </row>
        <row r="705">
          <cell r="B705" t="str">
            <v>LADRILLO TOLETE</v>
          </cell>
          <cell r="C705" t="str">
            <v>Und</v>
          </cell>
          <cell r="D705">
            <v>240</v>
          </cell>
          <cell r="E705">
            <v>14.399999999999999</v>
          </cell>
        </row>
        <row r="706">
          <cell r="B706" t="str">
            <v>BLOQUE No 5 HUECO 12X20X30</v>
          </cell>
          <cell r="C706" t="str">
            <v>Und</v>
          </cell>
          <cell r="D706">
            <v>670</v>
          </cell>
          <cell r="E706">
            <v>40.199999999999996</v>
          </cell>
        </row>
        <row r="707">
          <cell r="B707" t="str">
            <v>ARENA FINA</v>
          </cell>
          <cell r="C707" t="str">
            <v>M³</v>
          </cell>
          <cell r="D707">
            <v>20000</v>
          </cell>
          <cell r="E707">
            <v>1200</v>
          </cell>
        </row>
        <row r="708">
          <cell r="B708" t="str">
            <v>MALLA GALLINERO</v>
          </cell>
          <cell r="C708" t="str">
            <v>M²</v>
          </cell>
          <cell r="D708">
            <v>1250</v>
          </cell>
          <cell r="E708">
            <v>75</v>
          </cell>
        </row>
        <row r="709">
          <cell r="B709" t="str">
            <v>PINTURA EN ESMALTE</v>
          </cell>
          <cell r="C709" t="str">
            <v>GAL</v>
          </cell>
          <cell r="D709">
            <v>39600</v>
          </cell>
          <cell r="E709">
            <v>2376</v>
          </cell>
        </row>
        <row r="710">
          <cell r="B710" t="str">
            <v>VENTANA CUADRADA (0.50X0.50) INCLUYE VIDRIO</v>
          </cell>
          <cell r="C710" t="str">
            <v>Und</v>
          </cell>
          <cell r="D710">
            <v>80000</v>
          </cell>
          <cell r="E710">
            <v>4800</v>
          </cell>
        </row>
        <row r="711">
          <cell r="B711" t="str">
            <v>TEJA TERMOACUSTIC + CABELLETE</v>
          </cell>
          <cell r="C711" t="str">
            <v>M2</v>
          </cell>
          <cell r="D711">
            <v>24000</v>
          </cell>
          <cell r="E711">
            <v>1440</v>
          </cell>
        </row>
        <row r="712">
          <cell r="B712" t="str">
            <v>TORNILLO FIJA ALA</v>
          </cell>
          <cell r="C712" t="str">
            <v>Und.</v>
          </cell>
          <cell r="D712">
            <v>350</v>
          </cell>
          <cell r="E712">
            <v>21</v>
          </cell>
        </row>
        <row r="713">
          <cell r="B713" t="str">
            <v>TORNILLO AUTOPERFORANTE</v>
          </cell>
          <cell r="C713" t="str">
            <v>Und.</v>
          </cell>
          <cell r="D713">
            <v>300</v>
          </cell>
          <cell r="E713">
            <v>18</v>
          </cell>
        </row>
        <row r="714">
          <cell r="B714" t="str">
            <v>GRANIPLAST</v>
          </cell>
          <cell r="C714" t="str">
            <v>KG</v>
          </cell>
          <cell r="D714">
            <v>1200</v>
          </cell>
          <cell r="E714">
            <v>72</v>
          </cell>
        </row>
        <row r="715">
          <cell r="B715" t="str">
            <v>GRANITO #2</v>
          </cell>
          <cell r="C715" t="str">
            <v>BT</v>
          </cell>
          <cell r="D715">
            <v>6000</v>
          </cell>
          <cell r="E715">
            <v>360</v>
          </cell>
        </row>
        <row r="716">
          <cell r="B716" t="str">
            <v>TUBERIA PVC 4" SANITARIA</v>
          </cell>
          <cell r="C716" t="str">
            <v>ML</v>
          </cell>
          <cell r="D716">
            <v>6000</v>
          </cell>
          <cell r="E716">
            <v>360</v>
          </cell>
        </row>
        <row r="717">
          <cell r="B717" t="str">
            <v>ACCESORIOS</v>
          </cell>
          <cell r="C717" t="str">
            <v>Und</v>
          </cell>
          <cell r="D717">
            <v>2500</v>
          </cell>
          <cell r="E717">
            <v>150</v>
          </cell>
        </row>
        <row r="718">
          <cell r="B718" t="str">
            <v>CANALETA ACESCO 90X12</v>
          </cell>
          <cell r="C718" t="str">
            <v>ML</v>
          </cell>
          <cell r="D718">
            <v>20625</v>
          </cell>
          <cell r="E718">
            <v>1237.5</v>
          </cell>
        </row>
        <row r="719">
          <cell r="B719" t="str">
            <v>TUBOS FLUORESENTES 1.80 m</v>
          </cell>
          <cell r="C719" t="str">
            <v>Und.</v>
          </cell>
          <cell r="D719">
            <v>5000</v>
          </cell>
          <cell r="E719">
            <v>300</v>
          </cell>
        </row>
        <row r="720">
          <cell r="B720" t="str">
            <v>BALASTRA</v>
          </cell>
          <cell r="C720" t="str">
            <v>Und.</v>
          </cell>
          <cell r="D720">
            <v>27000</v>
          </cell>
          <cell r="E720">
            <v>1620</v>
          </cell>
        </row>
        <row r="721">
          <cell r="B721" t="str">
            <v>FOCKER</v>
          </cell>
          <cell r="C721" t="str">
            <v>Und.</v>
          </cell>
          <cell r="D721">
            <v>1100</v>
          </cell>
          <cell r="E721">
            <v>66</v>
          </cell>
        </row>
        <row r="722">
          <cell r="B722" t="str">
            <v>ALAMBRE TW #12</v>
          </cell>
          <cell r="C722" t="str">
            <v>ML</v>
          </cell>
          <cell r="D722">
            <v>600</v>
          </cell>
          <cell r="E722">
            <v>36</v>
          </cell>
        </row>
        <row r="723">
          <cell r="B723" t="str">
            <v>TUBO CONDUIT PVC 1/2"</v>
          </cell>
          <cell r="C723" t="str">
            <v>ML</v>
          </cell>
          <cell r="D723">
            <v>1100</v>
          </cell>
          <cell r="E723">
            <v>66</v>
          </cell>
        </row>
        <row r="724">
          <cell r="B724" t="str">
            <v>CAJILLA TACOS</v>
          </cell>
          <cell r="C724" t="str">
            <v>Und.</v>
          </cell>
          <cell r="D724">
            <v>7000</v>
          </cell>
          <cell r="E724">
            <v>420</v>
          </cell>
        </row>
        <row r="725">
          <cell r="B725" t="str">
            <v>INTERRUPTORES</v>
          </cell>
          <cell r="C725" t="str">
            <v>Und.</v>
          </cell>
          <cell r="D725">
            <v>2900</v>
          </cell>
          <cell r="E725">
            <v>174</v>
          </cell>
        </row>
        <row r="726">
          <cell r="B726" t="str">
            <v>VARILLA DE COBRE DE 1.80M D= 1/2"</v>
          </cell>
          <cell r="C726" t="str">
            <v>Und</v>
          </cell>
          <cell r="D726">
            <v>40000</v>
          </cell>
          <cell r="E726">
            <v>2400</v>
          </cell>
        </row>
        <row r="727">
          <cell r="B727" t="str">
            <v>ALAMBRE COBRE No 10</v>
          </cell>
          <cell r="C727" t="str">
            <v>ML</v>
          </cell>
          <cell r="D727">
            <v>1100</v>
          </cell>
          <cell r="E727">
            <v>66</v>
          </cell>
        </row>
        <row r="728">
          <cell r="B728" t="str">
            <v xml:space="preserve">ACOMETIDA EXTERNA </v>
          </cell>
          <cell r="C728" t="str">
            <v>GL</v>
          </cell>
          <cell r="D728">
            <v>500000</v>
          </cell>
          <cell r="E728">
            <v>30000</v>
          </cell>
        </row>
        <row r="729">
          <cell r="B729" t="str">
            <v xml:space="preserve">CANALETA EN LAMINA GALVANIZADA  0.25X0.35M, INCLUYE ANGULO Y SUPLEMENTO </v>
          </cell>
          <cell r="C729" t="str">
            <v>ML</v>
          </cell>
          <cell r="D729">
            <v>90000</v>
          </cell>
          <cell r="E729">
            <v>5400</v>
          </cell>
        </row>
        <row r="730">
          <cell r="B730" t="str">
            <v>ANGULO DE 2 1/2" X 3/16"</v>
          </cell>
          <cell r="C730" t="str">
            <v>ML</v>
          </cell>
          <cell r="D730">
            <v>71000</v>
          </cell>
          <cell r="E730">
            <v>4260</v>
          </cell>
        </row>
        <row r="731">
          <cell r="B731" t="str">
            <v>NIPLE GALVANIZADO 1/2"</v>
          </cell>
          <cell r="C731" t="str">
            <v>Und</v>
          </cell>
          <cell r="D731">
            <v>600</v>
          </cell>
          <cell r="E731">
            <v>36</v>
          </cell>
        </row>
        <row r="732">
          <cell r="B732" t="str">
            <v>DILATACION EN VIDRIO</v>
          </cell>
          <cell r="C732" t="str">
            <v>ML</v>
          </cell>
          <cell r="D732">
            <v>200</v>
          </cell>
          <cell r="E732">
            <v>12</v>
          </cell>
        </row>
        <row r="733">
          <cell r="B733" t="str">
            <v>ESTUCO PLASTICO PARA INTERIORES</v>
          </cell>
          <cell r="C733" t="str">
            <v>Gal</v>
          </cell>
          <cell r="D733">
            <v>12500</v>
          </cell>
          <cell r="E733">
            <v>750</v>
          </cell>
        </row>
        <row r="734">
          <cell r="B734" t="str">
            <v>VINILO VINILTEX TIPO I</v>
          </cell>
          <cell r="C734" t="str">
            <v>GaL</v>
          </cell>
          <cell r="D734">
            <v>41500</v>
          </cell>
          <cell r="E734">
            <v>2490</v>
          </cell>
        </row>
        <row r="735">
          <cell r="B735" t="str">
            <v>MORTERO 1:4</v>
          </cell>
          <cell r="C735" t="str">
            <v>M³</v>
          </cell>
          <cell r="D735">
            <v>201333</v>
          </cell>
          <cell r="E735">
            <v>12079.98</v>
          </cell>
        </row>
        <row r="736">
          <cell r="B736" t="str">
            <v>BALDOSA DUROPISO MANCESA  30X30</v>
          </cell>
          <cell r="C736" t="str">
            <v>M²</v>
          </cell>
          <cell r="D736">
            <v>20500</v>
          </cell>
          <cell r="E736">
            <v>1230</v>
          </cell>
        </row>
        <row r="737">
          <cell r="B737" t="str">
            <v>CEMENTO BLANCO</v>
          </cell>
          <cell r="C737" t="str">
            <v>KG</v>
          </cell>
          <cell r="D737">
            <v>970</v>
          </cell>
          <cell r="E737">
            <v>58.199999999999996</v>
          </cell>
        </row>
        <row r="738">
          <cell r="B738" t="str">
            <v>CONCRETO DE 3000 PSI</v>
          </cell>
          <cell r="C738" t="str">
            <v>M³</v>
          </cell>
          <cell r="D738" t="e">
            <v>#REF!</v>
          </cell>
          <cell r="E738" t="e">
            <v>#REF!</v>
          </cell>
        </row>
        <row r="739">
          <cell r="B739" t="str">
            <v>PROCTOR MODIFICADO</v>
          </cell>
          <cell r="C739" t="str">
            <v>Und</v>
          </cell>
          <cell r="D739">
            <v>70000</v>
          </cell>
          <cell r="E739">
            <v>4200</v>
          </cell>
        </row>
        <row r="740">
          <cell r="B740" t="str">
            <v>ENSAYO DE LABORATORIO</v>
          </cell>
          <cell r="C740" t="str">
            <v>M³</v>
          </cell>
          <cell r="D740">
            <v>3500</v>
          </cell>
          <cell r="E740">
            <v>210</v>
          </cell>
        </row>
        <row r="741">
          <cell r="B741" t="str">
            <v>TUBERIA PRESION PVC 1/2"</v>
          </cell>
          <cell r="C741" t="str">
            <v>ML</v>
          </cell>
          <cell r="D741">
            <v>1150</v>
          </cell>
          <cell r="E741">
            <v>69</v>
          </cell>
        </row>
        <row r="742">
          <cell r="B742" t="str">
            <v>ADAPTADOR MACHO 1/2</v>
          </cell>
          <cell r="C742" t="str">
            <v>Und</v>
          </cell>
          <cell r="D742">
            <v>300</v>
          </cell>
          <cell r="E742">
            <v>18</v>
          </cell>
        </row>
        <row r="743">
          <cell r="B743" t="str">
            <v>CODO PVC 1/2"</v>
          </cell>
          <cell r="C743" t="str">
            <v>Und</v>
          </cell>
          <cell r="D743">
            <v>300</v>
          </cell>
          <cell r="E743">
            <v>18</v>
          </cell>
        </row>
        <row r="744">
          <cell r="B744" t="str">
            <v>TEE GALVANIZADA DE 1/2"</v>
          </cell>
          <cell r="C744" t="str">
            <v>Und</v>
          </cell>
          <cell r="D744">
            <v>600</v>
          </cell>
          <cell r="E744">
            <v>36</v>
          </cell>
        </row>
        <row r="745">
          <cell r="B745" t="str">
            <v xml:space="preserve">IMPREMANTE </v>
          </cell>
          <cell r="C745" t="str">
            <v>GL</v>
          </cell>
          <cell r="D745">
            <v>22000</v>
          </cell>
          <cell r="E745">
            <v>1320</v>
          </cell>
        </row>
        <row r="746">
          <cell r="B746" t="str">
            <v>MANTO FIBERGLASS 600 XT</v>
          </cell>
          <cell r="C746" t="str">
            <v>M²</v>
          </cell>
          <cell r="D746">
            <v>11500</v>
          </cell>
          <cell r="E746">
            <v>690</v>
          </cell>
        </row>
        <row r="747">
          <cell r="B747" t="str">
            <v>CONCRETO DE 2500 PSI</v>
          </cell>
          <cell r="C747" t="str">
            <v>M³</v>
          </cell>
          <cell r="E747">
            <v>0</v>
          </cell>
        </row>
        <row r="748">
          <cell r="B748" t="str">
            <v>ENSAYO DE LABORATORIO</v>
          </cell>
          <cell r="C748" t="str">
            <v>M³</v>
          </cell>
          <cell r="D748">
            <v>5000</v>
          </cell>
          <cell r="E748">
            <v>300</v>
          </cell>
        </row>
        <row r="749">
          <cell r="B749" t="str">
            <v>TUBERIA PVC 3" SANITARIA</v>
          </cell>
          <cell r="C749" t="str">
            <v>ML</v>
          </cell>
          <cell r="D749">
            <v>4850</v>
          </cell>
          <cell r="E749">
            <v>291</v>
          </cell>
        </row>
        <row r="750">
          <cell r="B750" t="str">
            <v>CODO 3"X90 CXC SANITARIO</v>
          </cell>
          <cell r="C750" t="str">
            <v>Und</v>
          </cell>
          <cell r="D750">
            <v>3400</v>
          </cell>
          <cell r="E750">
            <v>204</v>
          </cell>
        </row>
        <row r="751">
          <cell r="B751" t="str">
            <v>CODO 4"X90 CXC SANITARIO</v>
          </cell>
          <cell r="C751" t="str">
            <v>Und</v>
          </cell>
          <cell r="D751">
            <v>5500</v>
          </cell>
          <cell r="E751">
            <v>330</v>
          </cell>
        </row>
        <row r="752">
          <cell r="B752" t="str">
            <v xml:space="preserve">LIMPIADOR PVC </v>
          </cell>
          <cell r="C752" t="str">
            <v>Und</v>
          </cell>
          <cell r="D752">
            <v>12500</v>
          </cell>
          <cell r="E752">
            <v>750</v>
          </cell>
        </row>
        <row r="753">
          <cell r="B753" t="str">
            <v>SOLDADURA PVC</v>
          </cell>
          <cell r="C753" t="str">
            <v>Und</v>
          </cell>
          <cell r="D753">
            <v>3500</v>
          </cell>
          <cell r="E753">
            <v>210</v>
          </cell>
        </row>
        <row r="754">
          <cell r="B754" t="str">
            <v>TUBERIA PVC 4" SANITARIA</v>
          </cell>
          <cell r="C754" t="str">
            <v>ML</v>
          </cell>
          <cell r="D754">
            <v>7000</v>
          </cell>
          <cell r="E754">
            <v>420</v>
          </cell>
        </row>
        <row r="755">
          <cell r="B755" t="str">
            <v xml:space="preserve">Arena </v>
          </cell>
          <cell r="C755" t="str">
            <v>M3</v>
          </cell>
          <cell r="D755">
            <v>35000</v>
          </cell>
          <cell r="E755">
            <v>2100</v>
          </cell>
        </row>
        <row r="756">
          <cell r="B756" t="str">
            <v>Gravilla</v>
          </cell>
          <cell r="C756" t="str">
            <v>M3</v>
          </cell>
          <cell r="D756">
            <v>40000</v>
          </cell>
          <cell r="E756">
            <v>2400</v>
          </cell>
        </row>
        <row r="757">
          <cell r="B757" t="str">
            <v>Varilla de 1/2"</v>
          </cell>
          <cell r="C757" t="str">
            <v>ML</v>
          </cell>
          <cell r="D757">
            <v>1900</v>
          </cell>
          <cell r="E757">
            <v>114</v>
          </cell>
        </row>
        <row r="758">
          <cell r="B758" t="str">
            <v>Platina 11/2" x 3/16</v>
          </cell>
          <cell r="C758" t="str">
            <v>ML</v>
          </cell>
          <cell r="D758">
            <v>3600</v>
          </cell>
          <cell r="E758">
            <v>216</v>
          </cell>
        </row>
        <row r="759">
          <cell r="B759" t="str">
            <v>Angulo de 2 1/2" x 1/4</v>
          </cell>
          <cell r="C759" t="str">
            <v>ML</v>
          </cell>
          <cell r="D759">
            <v>13300</v>
          </cell>
          <cell r="E759">
            <v>798</v>
          </cell>
        </row>
        <row r="760">
          <cell r="B760" t="str">
            <v>Angulo de 11/2" x 3/16</v>
          </cell>
          <cell r="C760" t="str">
            <v>ML</v>
          </cell>
          <cell r="D760">
            <v>6400</v>
          </cell>
          <cell r="E760">
            <v>384</v>
          </cell>
        </row>
        <row r="761">
          <cell r="B761" t="str">
            <v>Varilla de 5/8" Corrugada</v>
          </cell>
          <cell r="C761" t="str">
            <v>ML</v>
          </cell>
          <cell r="D761">
            <v>3300</v>
          </cell>
          <cell r="E761">
            <v>198</v>
          </cell>
        </row>
        <row r="762">
          <cell r="B762" t="str">
            <v>Corredera</v>
          </cell>
          <cell r="C762" t="str">
            <v>UN</v>
          </cell>
          <cell r="D762">
            <v>1200</v>
          </cell>
          <cell r="E762">
            <v>72</v>
          </cell>
        </row>
        <row r="763">
          <cell r="B763" t="str">
            <v>Chapa marca Vera sencilla</v>
          </cell>
          <cell r="C763" t="str">
            <v>UN</v>
          </cell>
          <cell r="D763">
            <v>25000</v>
          </cell>
          <cell r="E763">
            <v>1500</v>
          </cell>
        </row>
        <row r="764">
          <cell r="B764" t="str">
            <v>Corredera</v>
          </cell>
          <cell r="C764" t="str">
            <v>UN</v>
          </cell>
          <cell r="D764">
            <v>2500</v>
          </cell>
          <cell r="E764">
            <v>150</v>
          </cell>
        </row>
        <row r="765">
          <cell r="B765" t="str">
            <v>Angulo de 11/2"x1/8"</v>
          </cell>
          <cell r="C765" t="str">
            <v>ML</v>
          </cell>
          <cell r="D765">
            <v>6500</v>
          </cell>
          <cell r="E765">
            <v>390</v>
          </cell>
        </row>
        <row r="766">
          <cell r="B766" t="str">
            <v>Correa tipo canal</v>
          </cell>
          <cell r="C766" t="str">
            <v>ML</v>
          </cell>
          <cell r="D766">
            <v>6600</v>
          </cell>
          <cell r="E766">
            <v>396</v>
          </cell>
        </row>
        <row r="767">
          <cell r="B767" t="str">
            <v>Perno de 3/4"</v>
          </cell>
          <cell r="C767" t="str">
            <v>UN</v>
          </cell>
          <cell r="D767">
            <v>1500</v>
          </cell>
          <cell r="E767">
            <v>90</v>
          </cell>
        </row>
        <row r="768">
          <cell r="B768" t="str">
            <v>Malla eslabonada de 2x2 cal 10</v>
          </cell>
          <cell r="C768" t="str">
            <v>M2</v>
          </cell>
          <cell r="D768">
            <v>10000</v>
          </cell>
          <cell r="E768">
            <v>600</v>
          </cell>
        </row>
        <row r="769">
          <cell r="B769" t="str">
            <v>Tubo galvanizado de 2"</v>
          </cell>
          <cell r="C769" t="str">
            <v>ML</v>
          </cell>
          <cell r="D769">
            <v>8000</v>
          </cell>
          <cell r="E769">
            <v>480</v>
          </cell>
        </row>
        <row r="770">
          <cell r="B770" t="str">
            <v>Angulo de 1"x1/8"</v>
          </cell>
          <cell r="C770" t="str">
            <v>ML</v>
          </cell>
          <cell r="D770">
            <v>2000</v>
          </cell>
          <cell r="E770">
            <v>120</v>
          </cell>
        </row>
        <row r="771">
          <cell r="B771" t="str">
            <v>Platina de 1/2"x1/8"</v>
          </cell>
          <cell r="C771" t="str">
            <v>ML</v>
          </cell>
          <cell r="D771">
            <v>1300</v>
          </cell>
          <cell r="E771">
            <v>78</v>
          </cell>
        </row>
      </sheetData>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ses"/>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
      <sheetName val="MODELO APU"/>
      <sheetName val="PRECIOS"/>
      <sheetName val="PRESUPUESTO"/>
      <sheetName val="CANTIDADES"/>
      <sheetName val="APB6"/>
      <sheetName val="APB8"/>
      <sheetName val="1.1"/>
      <sheetName val="1.2"/>
      <sheetName val="1.3"/>
      <sheetName val="1.4"/>
      <sheetName val="1.5"/>
      <sheetName val="APB7"/>
      <sheetName val="2.1"/>
      <sheetName val="2.2"/>
      <sheetName val="2.3"/>
      <sheetName val="2.4"/>
      <sheetName val="2.5"/>
      <sheetName val="2.6"/>
      <sheetName val="2.7"/>
      <sheetName val="2.8"/>
      <sheetName val="3.1"/>
      <sheetName val="3.2"/>
      <sheetName val="3.3"/>
      <sheetName val="4.1"/>
      <sheetName val="4.2"/>
      <sheetName val="4.3"/>
      <sheetName val="4.4"/>
      <sheetName val="4.5"/>
      <sheetName val="4.6"/>
      <sheetName val="4.7"/>
      <sheetName val="4.8"/>
      <sheetName val="4.9"/>
      <sheetName val="4.10"/>
    </sheetNames>
    <sheetDataSet>
      <sheetData sheetId="0" refreshError="1"/>
      <sheetData sheetId="1" refreshError="1"/>
      <sheetData sheetId="2" refreshError="1">
        <row r="1">
          <cell r="A1" t="str">
            <v>REF.</v>
          </cell>
          <cell r="B1" t="str">
            <v>MATERIAL PLAYA</v>
          </cell>
          <cell r="C1" t="str">
            <v>UNIDAD</v>
          </cell>
          <cell r="D1" t="str">
            <v>PRECIO</v>
          </cell>
          <cell r="E1" t="str">
            <v>TRANSPORTE</v>
          </cell>
        </row>
        <row r="2">
          <cell r="A2">
            <v>1</v>
          </cell>
          <cell r="B2" t="str">
            <v>Abono agricola</v>
          </cell>
          <cell r="C2" t="str">
            <v>KG</v>
          </cell>
          <cell r="D2">
            <v>2500</v>
          </cell>
          <cell r="E2">
            <v>50</v>
          </cell>
        </row>
        <row r="3">
          <cell r="A3">
            <v>2</v>
          </cell>
          <cell r="B3" t="str">
            <v>Arena fina</v>
          </cell>
          <cell r="C3" t="str">
            <v>M3</v>
          </cell>
          <cell r="D3">
            <v>30000</v>
          </cell>
          <cell r="E3">
            <v>600</v>
          </cell>
        </row>
        <row r="4">
          <cell r="A4">
            <v>3</v>
          </cell>
          <cell r="B4" t="str">
            <v>Arena para concreto</v>
          </cell>
          <cell r="C4" t="str">
            <v>M3</v>
          </cell>
          <cell r="D4">
            <v>30000</v>
          </cell>
          <cell r="E4">
            <v>600</v>
          </cell>
        </row>
        <row r="5">
          <cell r="A5">
            <v>4</v>
          </cell>
          <cell r="B5" t="str">
            <v>Base granular (debe cumplir con especificaciòn Art.330/02 INVIAS,e=0.2 mts</v>
          </cell>
          <cell r="C5" t="str">
            <v>M3</v>
          </cell>
          <cell r="D5">
            <v>29000</v>
          </cell>
          <cell r="E5">
            <v>580</v>
          </cell>
        </row>
        <row r="6">
          <cell r="A6">
            <v>5</v>
          </cell>
          <cell r="B6" t="str">
            <v>Grama</v>
          </cell>
          <cell r="C6" t="str">
            <v>M2</v>
          </cell>
          <cell r="D6">
            <v>2000</v>
          </cell>
          <cell r="E6">
            <v>40</v>
          </cell>
        </row>
        <row r="7">
          <cell r="A7">
            <v>6</v>
          </cell>
          <cell r="B7" t="str">
            <v>GRANITO #2</v>
          </cell>
          <cell r="C7" t="str">
            <v>BT</v>
          </cell>
          <cell r="D7">
            <v>7000</v>
          </cell>
          <cell r="E7">
            <v>140</v>
          </cell>
        </row>
        <row r="8">
          <cell r="A8">
            <v>7</v>
          </cell>
          <cell r="B8" t="str">
            <v>Gravilla de 3/4" a 1"</v>
          </cell>
          <cell r="C8" t="str">
            <v>M3</v>
          </cell>
          <cell r="D8">
            <v>55000</v>
          </cell>
          <cell r="E8">
            <v>1100</v>
          </cell>
        </row>
        <row r="9">
          <cell r="A9">
            <v>8</v>
          </cell>
          <cell r="B9" t="str">
            <v>Guadua</v>
          </cell>
          <cell r="C9" t="str">
            <v>ML</v>
          </cell>
          <cell r="D9">
            <v>1500</v>
          </cell>
          <cell r="E9">
            <v>30</v>
          </cell>
        </row>
        <row r="10">
          <cell r="A10">
            <v>9</v>
          </cell>
          <cell r="B10" t="str">
            <v>Recebo</v>
          </cell>
          <cell r="C10" t="str">
            <v>M3</v>
          </cell>
          <cell r="D10">
            <v>19000</v>
          </cell>
          <cell r="E10">
            <v>380</v>
          </cell>
        </row>
        <row r="11">
          <cell r="A11">
            <v>10</v>
          </cell>
          <cell r="B11" t="str">
            <v>Sub - base granular para via</v>
          </cell>
          <cell r="C11" t="str">
            <v>M3</v>
          </cell>
          <cell r="D11">
            <v>12500</v>
          </cell>
          <cell r="E11">
            <v>250</v>
          </cell>
        </row>
        <row r="12">
          <cell r="A12">
            <v>11</v>
          </cell>
          <cell r="B12" t="str">
            <v>Tierra negra</v>
          </cell>
          <cell r="C12" t="str">
            <v>M3</v>
          </cell>
          <cell r="D12">
            <v>80000</v>
          </cell>
          <cell r="E12">
            <v>1600</v>
          </cell>
        </row>
        <row r="13">
          <cell r="A13">
            <v>12</v>
          </cell>
          <cell r="B13" t="str">
            <v>Triturado</v>
          </cell>
          <cell r="C13" t="str">
            <v>M3</v>
          </cell>
          <cell r="D13">
            <v>50000</v>
          </cell>
          <cell r="E13">
            <v>1000</v>
          </cell>
        </row>
        <row r="14">
          <cell r="A14">
            <v>13</v>
          </cell>
          <cell r="B14" t="str">
            <v>Piedra media zonga</v>
          </cell>
          <cell r="C14" t="str">
            <v>M3</v>
          </cell>
          <cell r="D14">
            <v>40000</v>
          </cell>
          <cell r="E14">
            <v>800</v>
          </cell>
        </row>
        <row r="15">
          <cell r="A15">
            <v>14</v>
          </cell>
          <cell r="B15" t="str">
            <v>Arbol nativo, h &gt; 1,50 mts.</v>
          </cell>
          <cell r="C15" t="str">
            <v>UN</v>
          </cell>
          <cell r="D15">
            <v>20000</v>
          </cell>
          <cell r="E15">
            <v>400</v>
          </cell>
        </row>
        <row r="16">
          <cell r="A16">
            <v>15</v>
          </cell>
          <cell r="B16" t="str">
            <v>Material granular</v>
          </cell>
          <cell r="C16" t="str">
            <v>M3</v>
          </cell>
          <cell r="E16">
            <v>0</v>
          </cell>
        </row>
        <row r="17">
          <cell r="A17">
            <v>16</v>
          </cell>
          <cell r="B17" t="str">
            <v xml:space="preserve">Sub - base granular </v>
          </cell>
          <cell r="C17" t="str">
            <v>M3</v>
          </cell>
          <cell r="D17">
            <v>22000</v>
          </cell>
          <cell r="E17">
            <v>440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35000</v>
          </cell>
          <cell r="E25">
            <v>700</v>
          </cell>
        </row>
        <row r="26">
          <cell r="A26">
            <v>22</v>
          </cell>
          <cell r="B26" t="str">
            <v>Adoquin en concreto, tipo  PEATONAL, en concreto, de 0,20 x 0,10 mts., e= 0,06 mts.,  COLOR GRIS</v>
          </cell>
          <cell r="C26" t="str">
            <v>M2</v>
          </cell>
          <cell r="D26">
            <v>26500</v>
          </cell>
          <cell r="E26">
            <v>530</v>
          </cell>
        </row>
        <row r="27">
          <cell r="A27">
            <v>23</v>
          </cell>
          <cell r="B27" t="str">
            <v>Adoquin en concreto, tipo VEHICULAR ,  de 0,20 x 0,10 mts., e= 0,08 mts.,  COLOR NEGRO</v>
          </cell>
          <cell r="C27" t="str">
            <v>M2</v>
          </cell>
          <cell r="D27">
            <v>38000</v>
          </cell>
          <cell r="E27">
            <v>760</v>
          </cell>
        </row>
        <row r="28">
          <cell r="A28">
            <v>24</v>
          </cell>
          <cell r="B28" t="str">
            <v>Adoquin en concreto, tipo VEHICULAR ,  de 0,20 x 0,10 mts., e= 0,08 mts.,  COLOR OCRE</v>
          </cell>
          <cell r="C28" t="str">
            <v>M2</v>
          </cell>
          <cell r="D28">
            <v>44678</v>
          </cell>
          <cell r="E28">
            <v>893.56000000000006</v>
          </cell>
        </row>
        <row r="29">
          <cell r="A29">
            <v>25</v>
          </cell>
          <cell r="B29" t="str">
            <v>Adoquin en concreto, tipo VEHICULAR,  de 0,20 x 0,10 mts., e= 0,08 mts.,  COLOR GRIS</v>
          </cell>
          <cell r="C29" t="str">
            <v>M2</v>
          </cell>
          <cell r="D29">
            <v>29958</v>
          </cell>
          <cell r="E29">
            <v>599.16</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600</v>
          </cell>
        </row>
        <row r="32">
          <cell r="A32">
            <v>28</v>
          </cell>
          <cell r="B32" t="str">
            <v>Bordillos en concreto,  prefabricado sec.,10x,25x,80</v>
          </cell>
          <cell r="C32" t="str">
            <v>UN</v>
          </cell>
          <cell r="D32">
            <v>7000</v>
          </cell>
          <cell r="E32">
            <v>140</v>
          </cell>
        </row>
        <row r="33">
          <cell r="A33">
            <v>29</v>
          </cell>
          <cell r="B33" t="str">
            <v>Cemento Blanco</v>
          </cell>
          <cell r="C33" t="str">
            <v>KG</v>
          </cell>
          <cell r="D33">
            <v>760</v>
          </cell>
          <cell r="E33">
            <v>15.200000000000001</v>
          </cell>
        </row>
        <row r="34">
          <cell r="A34">
            <v>30</v>
          </cell>
          <cell r="B34" t="str">
            <v>Cemento gris</v>
          </cell>
          <cell r="C34" t="str">
            <v>KG</v>
          </cell>
          <cell r="D34">
            <v>430</v>
          </cell>
          <cell r="E34">
            <v>8.6</v>
          </cell>
        </row>
        <row r="35">
          <cell r="E35">
            <v>0</v>
          </cell>
        </row>
        <row r="36">
          <cell r="A36">
            <v>31</v>
          </cell>
          <cell r="B36" t="str">
            <v>Loseta prefabricada en concreto,  e = 0,06 mts de 0,40 x 0,40 mts. Color Gris a Rayas</v>
          </cell>
          <cell r="C36" t="str">
            <v>M2</v>
          </cell>
          <cell r="D36">
            <v>30000</v>
          </cell>
          <cell r="E36">
            <v>600</v>
          </cell>
        </row>
        <row r="37">
          <cell r="A37">
            <v>32</v>
          </cell>
          <cell r="B37" t="str">
            <v>Loseta prefabricada en concreto,  e = 0,06 mts de 0,40 x 0,40 mts. Color ROJO A RAYAS</v>
          </cell>
          <cell r="C37" t="str">
            <v>M2</v>
          </cell>
          <cell r="D37">
            <v>35000</v>
          </cell>
          <cell r="E37">
            <v>700</v>
          </cell>
        </row>
        <row r="38">
          <cell r="A38">
            <v>33</v>
          </cell>
          <cell r="B38" t="str">
            <v>Loseta prefabricada en concreto,  e = 0,06 mts de 0,40 x 0,40 mts.COLOR GRIS - TOPEROL</v>
          </cell>
          <cell r="C38" t="str">
            <v>M2</v>
          </cell>
          <cell r="D38">
            <v>30000</v>
          </cell>
          <cell r="E38">
            <v>600</v>
          </cell>
        </row>
        <row r="39">
          <cell r="A39">
            <v>34</v>
          </cell>
          <cell r="B39" t="str">
            <v>Loseta prefabricada en concreto,  e = 0,06 mts de 0,40 x 0,40 mts.COLOR GRIS A RAYAS</v>
          </cell>
          <cell r="C39" t="str">
            <v>M2</v>
          </cell>
          <cell r="D39">
            <v>30000</v>
          </cell>
          <cell r="E39">
            <v>600</v>
          </cell>
        </row>
        <row r="40">
          <cell r="A40">
            <v>35</v>
          </cell>
          <cell r="B40" t="str">
            <v>Loseta prefabricada en concreto,  e = 0,06 mts de 0,40 x 0,40 mts.COLOR NEGRO A RAYAS</v>
          </cell>
          <cell r="C40" t="str">
            <v>M2</v>
          </cell>
          <cell r="D40">
            <v>30000</v>
          </cell>
          <cell r="E40">
            <v>600</v>
          </cell>
        </row>
        <row r="41">
          <cell r="A41">
            <v>36</v>
          </cell>
          <cell r="B41" t="str">
            <v>Loseta prefabricada en concreto,  e = 0,06 mts de 0,40 x 0,40 mts.COLOR AZUL A RAYAS</v>
          </cell>
          <cell r="C41" t="str">
            <v>M2</v>
          </cell>
          <cell r="D41">
            <v>44500</v>
          </cell>
          <cell r="E41">
            <v>890</v>
          </cell>
        </row>
        <row r="42">
          <cell r="A42">
            <v>37</v>
          </cell>
          <cell r="B42" t="str">
            <v>Loseta prefabricada en concreto,  e = 0,06 mts de 0,40 x 0,40 mts.COLOR OCRE a Rayas.</v>
          </cell>
          <cell r="C42" t="str">
            <v>M2</v>
          </cell>
          <cell r="D42">
            <v>36500</v>
          </cell>
          <cell r="E42">
            <v>730</v>
          </cell>
        </row>
        <row r="43">
          <cell r="A43">
            <v>38</v>
          </cell>
          <cell r="B43" t="str">
            <v>Loseta prefabricada en concreto,  e = 0,06 mts de 0,40 x 0,40 mts.COLOR VERDE A RAYAS</v>
          </cell>
          <cell r="C43" t="str">
            <v>M2</v>
          </cell>
          <cell r="D43">
            <v>40000</v>
          </cell>
          <cell r="E43">
            <v>800</v>
          </cell>
        </row>
        <row r="44">
          <cell r="A44">
            <v>39</v>
          </cell>
          <cell r="B44" t="str">
            <v>Sardinel prefabricado en concreto de 1,00 x 0,17 x 0,45 mts. Redondo</v>
          </cell>
          <cell r="C44" t="str">
            <v>UN</v>
          </cell>
          <cell r="D44">
            <v>13000</v>
          </cell>
          <cell r="E44">
            <v>260</v>
          </cell>
        </row>
        <row r="45">
          <cell r="A45">
            <v>40</v>
          </cell>
          <cell r="B45" t="str">
            <v xml:space="preserve">Pegacol </v>
          </cell>
          <cell r="C45" t="str">
            <v>KG</v>
          </cell>
          <cell r="D45">
            <v>550</v>
          </cell>
          <cell r="E45">
            <v>11</v>
          </cell>
        </row>
        <row r="46">
          <cell r="A46">
            <v>41</v>
          </cell>
          <cell r="B46" t="str">
            <v>FLEXA NYCON</v>
          </cell>
          <cell r="C46" t="str">
            <v>BOL</v>
          </cell>
          <cell r="D46">
            <v>25000</v>
          </cell>
          <cell r="E46">
            <v>500</v>
          </cell>
        </row>
        <row r="47">
          <cell r="A47">
            <v>42</v>
          </cell>
          <cell r="B47" t="str">
            <v>Cañuelas prefabricadas</v>
          </cell>
          <cell r="C47" t="str">
            <v>UN</v>
          </cell>
          <cell r="D47">
            <v>15000</v>
          </cell>
          <cell r="E47">
            <v>300</v>
          </cell>
        </row>
        <row r="48">
          <cell r="A48">
            <v>43</v>
          </cell>
          <cell r="B48" t="str">
            <v>FLEXTHANE-200</v>
          </cell>
          <cell r="C48" t="str">
            <v>UN</v>
          </cell>
          <cell r="D48">
            <v>1000</v>
          </cell>
          <cell r="E48">
            <v>20</v>
          </cell>
        </row>
        <row r="49">
          <cell r="A49">
            <v>44</v>
          </cell>
          <cell r="B49" t="str">
            <v>FLEXABACKET ROOD 1/4"</v>
          </cell>
          <cell r="C49" t="str">
            <v>ML</v>
          </cell>
          <cell r="D49">
            <v>500</v>
          </cell>
          <cell r="E49">
            <v>10</v>
          </cell>
        </row>
        <row r="50">
          <cell r="A50">
            <v>45</v>
          </cell>
          <cell r="E50">
            <v>0</v>
          </cell>
        </row>
        <row r="51">
          <cell r="A51">
            <v>46</v>
          </cell>
          <cell r="E51">
            <v>0</v>
          </cell>
        </row>
        <row r="52">
          <cell r="A52">
            <v>47</v>
          </cell>
          <cell r="E52">
            <v>0</v>
          </cell>
        </row>
        <row r="53">
          <cell r="A53">
            <v>48</v>
          </cell>
          <cell r="E53">
            <v>0</v>
          </cell>
        </row>
        <row r="54">
          <cell r="A54">
            <v>49</v>
          </cell>
          <cell r="E54">
            <v>0</v>
          </cell>
        </row>
        <row r="55">
          <cell r="A55">
            <v>50</v>
          </cell>
          <cell r="E55">
            <v>0</v>
          </cell>
        </row>
        <row r="56">
          <cell r="A56">
            <v>51</v>
          </cell>
          <cell r="E56">
            <v>0</v>
          </cell>
        </row>
        <row r="57">
          <cell r="A57">
            <v>52</v>
          </cell>
          <cell r="E57">
            <v>0</v>
          </cell>
        </row>
        <row r="58">
          <cell r="A58">
            <v>53</v>
          </cell>
          <cell r="B58" t="str">
            <v>`</v>
          </cell>
          <cell r="E58">
            <v>0</v>
          </cell>
        </row>
        <row r="59">
          <cell r="A59">
            <v>54</v>
          </cell>
          <cell r="E59">
            <v>0</v>
          </cell>
        </row>
        <row r="60">
          <cell r="A60">
            <v>55</v>
          </cell>
          <cell r="E60">
            <v>0</v>
          </cell>
        </row>
        <row r="61">
          <cell r="A61">
            <v>56</v>
          </cell>
          <cell r="E61">
            <v>0</v>
          </cell>
          <cell r="J61">
            <v>30000</v>
          </cell>
        </row>
        <row r="62">
          <cell r="A62">
            <v>57</v>
          </cell>
          <cell r="E62">
            <v>0</v>
          </cell>
        </row>
        <row r="63">
          <cell r="A63">
            <v>58</v>
          </cell>
          <cell r="E63">
            <v>0</v>
          </cell>
        </row>
        <row r="64">
          <cell r="A64">
            <v>59</v>
          </cell>
          <cell r="E64">
            <v>0</v>
          </cell>
        </row>
        <row r="65">
          <cell r="A65">
            <v>60</v>
          </cell>
          <cell r="E65">
            <v>0</v>
          </cell>
        </row>
        <row r="66">
          <cell r="A66">
            <v>61</v>
          </cell>
          <cell r="E66">
            <v>0</v>
          </cell>
        </row>
        <row r="67">
          <cell r="A67">
            <v>62</v>
          </cell>
          <cell r="E67">
            <v>0</v>
          </cell>
        </row>
        <row r="68">
          <cell r="A68">
            <v>63</v>
          </cell>
          <cell r="E68">
            <v>0</v>
          </cell>
        </row>
        <row r="69">
          <cell r="A69">
            <v>64</v>
          </cell>
          <cell r="E69">
            <v>0</v>
          </cell>
        </row>
        <row r="70">
          <cell r="A70">
            <v>65</v>
          </cell>
          <cell r="E70">
            <v>0</v>
          </cell>
        </row>
        <row r="71">
          <cell r="A71">
            <v>66</v>
          </cell>
          <cell r="E71">
            <v>0</v>
          </cell>
        </row>
        <row r="72">
          <cell r="A72">
            <v>67</v>
          </cell>
          <cell r="E72">
            <v>0</v>
          </cell>
        </row>
        <row r="73">
          <cell r="A73">
            <v>68</v>
          </cell>
          <cell r="E73">
            <v>0</v>
          </cell>
        </row>
        <row r="74">
          <cell r="A74">
            <v>69</v>
          </cell>
          <cell r="E74">
            <v>0</v>
          </cell>
        </row>
        <row r="75">
          <cell r="A75">
            <v>70</v>
          </cell>
          <cell r="E75">
            <v>0</v>
          </cell>
        </row>
        <row r="77">
          <cell r="A77" t="str">
            <v>REF.</v>
          </cell>
          <cell r="B77" t="str">
            <v>MATERIAL GRESS</v>
          </cell>
          <cell r="C77" t="str">
            <v>UNIDAD</v>
          </cell>
          <cell r="D77" t="str">
            <v>PRECIO</v>
          </cell>
          <cell r="E77" t="str">
            <v>TRANSPORTE</v>
          </cell>
        </row>
        <row r="79">
          <cell r="A79">
            <v>71</v>
          </cell>
          <cell r="B79" t="str">
            <v>Baldosa Duropiso Mancesa  30X30</v>
          </cell>
          <cell r="C79" t="str">
            <v>M²</v>
          </cell>
          <cell r="D79">
            <v>20500</v>
          </cell>
          <cell r="E79">
            <v>1230</v>
          </cell>
        </row>
        <row r="80">
          <cell r="A80">
            <v>72</v>
          </cell>
          <cell r="B80" t="str">
            <v xml:space="preserve">Bloque No 4 Hueco </v>
          </cell>
          <cell r="C80" t="str">
            <v>Und</v>
          </cell>
          <cell r="D80">
            <v>480</v>
          </cell>
          <cell r="E80">
            <v>28.799999999999997</v>
          </cell>
        </row>
        <row r="81">
          <cell r="A81">
            <v>73</v>
          </cell>
          <cell r="B81" t="str">
            <v>Bloque No 5 Hueco 12X20X30</v>
          </cell>
          <cell r="C81" t="str">
            <v>Und</v>
          </cell>
          <cell r="D81">
            <v>600</v>
          </cell>
          <cell r="E81">
            <v>36</v>
          </cell>
        </row>
        <row r="82">
          <cell r="A82">
            <v>74</v>
          </cell>
          <cell r="B82" t="str">
            <v>Ladrillo Tolete</v>
          </cell>
          <cell r="C82" t="str">
            <v>Und</v>
          </cell>
          <cell r="D82">
            <v>240</v>
          </cell>
          <cell r="E82">
            <v>14.399999999999999</v>
          </cell>
        </row>
        <row r="83">
          <cell r="A83">
            <v>75</v>
          </cell>
          <cell r="B83" t="str">
            <v>Tuberia de gres, D= 6"</v>
          </cell>
          <cell r="C83" t="str">
            <v>ML</v>
          </cell>
          <cell r="E83">
            <v>0</v>
          </cell>
        </row>
        <row r="84">
          <cell r="A84">
            <v>76</v>
          </cell>
          <cell r="B84" t="str">
            <v>Adoquines de arcilla   para piso, e =.06 mt ,20 mt x,10 mt, deacuerdo a la NTC 2017.</v>
          </cell>
          <cell r="C84" t="str">
            <v>ML</v>
          </cell>
          <cell r="D84">
            <v>25000</v>
          </cell>
          <cell r="E84">
            <v>1500</v>
          </cell>
        </row>
        <row r="85">
          <cell r="A85">
            <v>77</v>
          </cell>
          <cell r="B85" t="str">
            <v>Tuberia de gres, D= 8"</v>
          </cell>
          <cell r="C85" t="str">
            <v>ML</v>
          </cell>
          <cell r="D85">
            <v>13100</v>
          </cell>
          <cell r="E85">
            <v>786</v>
          </cell>
        </row>
        <row r="86">
          <cell r="A86">
            <v>78</v>
          </cell>
          <cell r="B86" t="str">
            <v xml:space="preserve">Ladrillo a la vista semiprensado por una cara </v>
          </cell>
          <cell r="C86" t="str">
            <v>Und</v>
          </cell>
          <cell r="D86">
            <v>860</v>
          </cell>
          <cell r="E86">
            <v>51.6</v>
          </cell>
        </row>
        <row r="87">
          <cell r="A87">
            <v>79</v>
          </cell>
          <cell r="B87" t="str">
            <v>Piso en gres de 0.10 x 0.20</v>
          </cell>
          <cell r="C87" t="str">
            <v>M²</v>
          </cell>
          <cell r="D87">
            <v>12500</v>
          </cell>
          <cell r="E87">
            <v>750</v>
          </cell>
        </row>
        <row r="88">
          <cell r="A88">
            <v>80</v>
          </cell>
          <cell r="B88" t="str">
            <v>Ceramica Minimal Petroleo 45x45 Alfa</v>
          </cell>
          <cell r="C88" t="str">
            <v>M²</v>
          </cell>
          <cell r="D88">
            <v>28000</v>
          </cell>
          <cell r="E88">
            <v>1680</v>
          </cell>
        </row>
        <row r="89">
          <cell r="A89">
            <v>81</v>
          </cell>
          <cell r="B89" t="str">
            <v>Ceramica  AZUL 0.20 x 0.20</v>
          </cell>
          <cell r="C89" t="str">
            <v>M²</v>
          </cell>
          <cell r="D89">
            <v>25000</v>
          </cell>
          <cell r="E89">
            <v>1500</v>
          </cell>
        </row>
        <row r="90">
          <cell r="A90">
            <v>82</v>
          </cell>
          <cell r="B90" t="str">
            <v>Ceramica  BLANCO 0.20 x 0.20</v>
          </cell>
          <cell r="C90" t="str">
            <v>M²</v>
          </cell>
          <cell r="D90">
            <v>20000</v>
          </cell>
          <cell r="E90">
            <v>1200</v>
          </cell>
        </row>
        <row r="91">
          <cell r="A91">
            <v>83</v>
          </cell>
          <cell r="B91" t="str">
            <v>Ceramica  AMARILLO 0.20 x 0.20</v>
          </cell>
          <cell r="C91" t="str">
            <v>M²</v>
          </cell>
          <cell r="D91">
            <v>25000</v>
          </cell>
          <cell r="E91">
            <v>1500</v>
          </cell>
        </row>
        <row r="92">
          <cell r="A92">
            <v>84</v>
          </cell>
          <cell r="B92" t="str">
            <v xml:space="preserve">Ladrillo a la vista semiprensado por ambas caras </v>
          </cell>
          <cell r="C92" t="str">
            <v>Und</v>
          </cell>
          <cell r="D92">
            <v>1200</v>
          </cell>
          <cell r="E92">
            <v>72</v>
          </cell>
        </row>
        <row r="93">
          <cell r="A93">
            <v>85</v>
          </cell>
          <cell r="B93" t="str">
            <v>Marmolina</v>
          </cell>
          <cell r="C93" t="str">
            <v>KG</v>
          </cell>
          <cell r="D93">
            <v>200</v>
          </cell>
          <cell r="E93">
            <v>12</v>
          </cell>
        </row>
        <row r="94">
          <cell r="A94">
            <v>86</v>
          </cell>
          <cell r="B94" t="str">
            <v>Color Mineral</v>
          </cell>
          <cell r="C94" t="str">
            <v>KG</v>
          </cell>
          <cell r="D94">
            <v>7500</v>
          </cell>
          <cell r="E94">
            <v>450</v>
          </cell>
        </row>
        <row r="95">
          <cell r="A95">
            <v>87</v>
          </cell>
          <cell r="B95" t="str">
            <v>Tableta Egipcia de 10x10</v>
          </cell>
          <cell r="C95" t="str">
            <v>M2</v>
          </cell>
          <cell r="D95">
            <v>10000</v>
          </cell>
          <cell r="E95">
            <v>600</v>
          </cell>
        </row>
        <row r="96">
          <cell r="A96">
            <v>88</v>
          </cell>
          <cell r="B96" t="str">
            <v>TABLON ALFA DE 0,25*0,25MTR</v>
          </cell>
          <cell r="C96" t="str">
            <v>M2</v>
          </cell>
          <cell r="D96">
            <v>9200</v>
          </cell>
          <cell r="E96">
            <v>552</v>
          </cell>
        </row>
        <row r="97">
          <cell r="A97">
            <v>89</v>
          </cell>
          <cell r="E97">
            <v>0</v>
          </cell>
        </row>
        <row r="98">
          <cell r="A98">
            <v>90</v>
          </cell>
          <cell r="E98">
            <v>0</v>
          </cell>
        </row>
        <row r="99">
          <cell r="A99">
            <v>91</v>
          </cell>
          <cell r="E99">
            <v>0</v>
          </cell>
        </row>
        <row r="100">
          <cell r="A100">
            <v>92</v>
          </cell>
          <cell r="E100">
            <v>0</v>
          </cell>
        </row>
        <row r="101">
          <cell r="A101">
            <v>93</v>
          </cell>
          <cell r="E101">
            <v>0</v>
          </cell>
        </row>
        <row r="102">
          <cell r="A102">
            <v>94</v>
          </cell>
          <cell r="E102">
            <v>0</v>
          </cell>
        </row>
        <row r="103">
          <cell r="A103">
            <v>95</v>
          </cell>
          <cell r="E103">
            <v>0</v>
          </cell>
        </row>
        <row r="104">
          <cell r="A104">
            <v>96</v>
          </cell>
          <cell r="E104">
            <v>0</v>
          </cell>
        </row>
        <row r="105">
          <cell r="A105">
            <v>97</v>
          </cell>
          <cell r="E105">
            <v>0</v>
          </cell>
        </row>
        <row r="106">
          <cell r="A106">
            <v>98</v>
          </cell>
          <cell r="E106">
            <v>0</v>
          </cell>
        </row>
        <row r="107">
          <cell r="A107">
            <v>99</v>
          </cell>
          <cell r="E107">
            <v>0</v>
          </cell>
        </row>
        <row r="108">
          <cell r="A108">
            <v>100</v>
          </cell>
          <cell r="E108">
            <v>0</v>
          </cell>
        </row>
        <row r="109">
          <cell r="A109">
            <v>101</v>
          </cell>
          <cell r="E109">
            <v>0</v>
          </cell>
        </row>
        <row r="110">
          <cell r="A110">
            <v>102</v>
          </cell>
          <cell r="E110">
            <v>0</v>
          </cell>
        </row>
        <row r="111">
          <cell r="A111">
            <v>103</v>
          </cell>
          <cell r="E111">
            <v>0</v>
          </cell>
        </row>
        <row r="112">
          <cell r="A112">
            <v>104</v>
          </cell>
          <cell r="E112">
            <v>0</v>
          </cell>
        </row>
        <row r="113">
          <cell r="A113">
            <v>105</v>
          </cell>
          <cell r="E113">
            <v>0</v>
          </cell>
        </row>
        <row r="114">
          <cell r="A114">
            <v>106</v>
          </cell>
          <cell r="E114">
            <v>0</v>
          </cell>
        </row>
        <row r="115">
          <cell r="A115">
            <v>107</v>
          </cell>
          <cell r="E115">
            <v>0</v>
          </cell>
        </row>
        <row r="116">
          <cell r="A116">
            <v>108</v>
          </cell>
          <cell r="E116">
            <v>0</v>
          </cell>
        </row>
        <row r="117">
          <cell r="A117">
            <v>109</v>
          </cell>
          <cell r="E117">
            <v>0</v>
          </cell>
        </row>
        <row r="118">
          <cell r="A118">
            <v>110</v>
          </cell>
          <cell r="E118">
            <v>0</v>
          </cell>
        </row>
        <row r="119">
          <cell r="E119">
            <v>0</v>
          </cell>
        </row>
        <row r="120">
          <cell r="E120">
            <v>0</v>
          </cell>
        </row>
        <row r="122">
          <cell r="A122" t="str">
            <v>REF.</v>
          </cell>
          <cell r="B122" t="str">
            <v>MATERIAL ELECTRICO</v>
          </cell>
          <cell r="C122" t="str">
            <v>UNIDAD</v>
          </cell>
          <cell r="D122" t="str">
            <v>PRECIO</v>
          </cell>
          <cell r="E122" t="str">
            <v>TRANSPORTE</v>
          </cell>
        </row>
        <row r="124">
          <cell r="A124">
            <v>111</v>
          </cell>
          <cell r="B124" t="str">
            <v>Poste Cemento 750 Kg x 12mrs</v>
          </cell>
          <cell r="C124" t="str">
            <v>UN</v>
          </cell>
          <cell r="E124">
            <v>0</v>
          </cell>
        </row>
        <row r="125">
          <cell r="A125">
            <v>112</v>
          </cell>
          <cell r="B125" t="str">
            <v>Cable ACSR Nº 1/0</v>
          </cell>
          <cell r="C125" t="str">
            <v>ML</v>
          </cell>
          <cell r="E125">
            <v>0</v>
          </cell>
        </row>
        <row r="126">
          <cell r="A126">
            <v>113</v>
          </cell>
          <cell r="B126" t="str">
            <v>Conectores Linea Viva</v>
          </cell>
          <cell r="C126" t="str">
            <v>UN</v>
          </cell>
          <cell r="E126">
            <v>0</v>
          </cell>
        </row>
        <row r="127">
          <cell r="A127">
            <v>114</v>
          </cell>
          <cell r="B127" t="str">
            <v>Pernos de Maquina de 10"</v>
          </cell>
          <cell r="C127" t="str">
            <v>UN</v>
          </cell>
          <cell r="E127">
            <v>0</v>
          </cell>
        </row>
        <row r="128">
          <cell r="A128">
            <v>115</v>
          </cell>
          <cell r="B128" t="str">
            <v>Cruceta Metalica de 2 1/2 x 2 1/2 x 3/16 x 2 x 1</v>
          </cell>
          <cell r="C128" t="str">
            <v>UN</v>
          </cell>
          <cell r="E128">
            <v>0</v>
          </cell>
        </row>
        <row r="129">
          <cell r="A129">
            <v>116</v>
          </cell>
          <cell r="B129" t="str">
            <v>Diagonal de 0.6mts</v>
          </cell>
          <cell r="C129" t="str">
            <v>UN</v>
          </cell>
          <cell r="E129">
            <v>0</v>
          </cell>
        </row>
        <row r="130">
          <cell r="A130">
            <v>117</v>
          </cell>
          <cell r="B130" t="str">
            <v xml:space="preserve">Aislador tipo disco de 6" </v>
          </cell>
          <cell r="C130" t="str">
            <v>UN</v>
          </cell>
          <cell r="E130">
            <v>0</v>
          </cell>
        </row>
        <row r="131">
          <cell r="A131">
            <v>118</v>
          </cell>
          <cell r="B131" t="str">
            <v>Grapa de retención</v>
          </cell>
          <cell r="C131" t="str">
            <v>UN</v>
          </cell>
          <cell r="E131">
            <v>0</v>
          </cell>
        </row>
        <row r="132">
          <cell r="A132">
            <v>119</v>
          </cell>
          <cell r="B132" t="str">
            <v>Tuercas de ojo</v>
          </cell>
          <cell r="C132" t="str">
            <v>UN</v>
          </cell>
          <cell r="E132">
            <v>0</v>
          </cell>
        </row>
        <row r="133">
          <cell r="A133">
            <v>120</v>
          </cell>
          <cell r="B133" t="str">
            <v>Collarines de 5 a 6</v>
          </cell>
          <cell r="C133" t="str">
            <v>UN</v>
          </cell>
          <cell r="E133">
            <v>0</v>
          </cell>
        </row>
        <row r="134">
          <cell r="A134">
            <v>121</v>
          </cell>
          <cell r="B134" t="str">
            <v>Cruceta para Transformador</v>
          </cell>
          <cell r="C134" t="str">
            <v>UN</v>
          </cell>
          <cell r="E134">
            <v>0</v>
          </cell>
        </row>
        <row r="135">
          <cell r="A135">
            <v>122</v>
          </cell>
          <cell r="B135" t="str">
            <v>Corta Circuitos</v>
          </cell>
          <cell r="C135" t="str">
            <v>UN</v>
          </cell>
          <cell r="E135">
            <v>0</v>
          </cell>
        </row>
        <row r="136">
          <cell r="A136">
            <v>123</v>
          </cell>
          <cell r="B136" t="str">
            <v>Para Rayos</v>
          </cell>
          <cell r="C136" t="str">
            <v>UN</v>
          </cell>
          <cell r="E136">
            <v>0</v>
          </cell>
        </row>
        <row r="137">
          <cell r="A137">
            <v>124</v>
          </cell>
          <cell r="B137" t="str">
            <v>Polo a Tierra</v>
          </cell>
          <cell r="C137" t="str">
            <v>UN</v>
          </cell>
          <cell r="E137">
            <v>0</v>
          </cell>
        </row>
        <row r="138">
          <cell r="A138">
            <v>125</v>
          </cell>
          <cell r="B138" t="str">
            <v xml:space="preserve">Transformador  </v>
          </cell>
          <cell r="C138" t="str">
            <v>UN</v>
          </cell>
          <cell r="E138">
            <v>0</v>
          </cell>
        </row>
        <row r="139">
          <cell r="A139">
            <v>126</v>
          </cell>
          <cell r="B139" t="str">
            <v>Tubo de 2"</v>
          </cell>
          <cell r="C139" t="str">
            <v>ML</v>
          </cell>
          <cell r="E139">
            <v>0</v>
          </cell>
        </row>
        <row r="140">
          <cell r="A140">
            <v>127</v>
          </cell>
          <cell r="B140" t="str">
            <v>Cable Nº 6 THHN</v>
          </cell>
          <cell r="C140" t="str">
            <v>ML</v>
          </cell>
          <cell r="E140">
            <v>0</v>
          </cell>
        </row>
        <row r="141">
          <cell r="A141">
            <v>128</v>
          </cell>
          <cell r="B141" t="str">
            <v>Caja Contador</v>
          </cell>
          <cell r="C141" t="str">
            <v>UN</v>
          </cell>
          <cell r="E141">
            <v>0</v>
          </cell>
        </row>
        <row r="142">
          <cell r="A142">
            <v>129</v>
          </cell>
          <cell r="B142" t="str">
            <v>Contador</v>
          </cell>
          <cell r="C142" t="str">
            <v>UN</v>
          </cell>
          <cell r="E142">
            <v>0</v>
          </cell>
        </row>
        <row r="143">
          <cell r="A143">
            <v>130</v>
          </cell>
          <cell r="B143" t="str">
            <v>Automatico de protección</v>
          </cell>
          <cell r="C143" t="str">
            <v>UN</v>
          </cell>
          <cell r="E143">
            <v>0</v>
          </cell>
        </row>
        <row r="144">
          <cell r="A144">
            <v>131</v>
          </cell>
          <cell r="B144" t="str">
            <v>Caja Circuitos</v>
          </cell>
          <cell r="C144" t="str">
            <v>UN</v>
          </cell>
          <cell r="E144">
            <v>0</v>
          </cell>
        </row>
        <row r="145">
          <cell r="A145">
            <v>132</v>
          </cell>
          <cell r="B145" t="str">
            <v>Automaticos</v>
          </cell>
          <cell r="C145" t="str">
            <v>ML</v>
          </cell>
          <cell r="E145">
            <v>0</v>
          </cell>
        </row>
        <row r="146">
          <cell r="A146">
            <v>133</v>
          </cell>
          <cell r="B146" t="str">
            <v>Linea Tierra</v>
          </cell>
          <cell r="C146" t="str">
            <v>ML</v>
          </cell>
          <cell r="E146">
            <v>0</v>
          </cell>
        </row>
        <row r="147">
          <cell r="A147">
            <v>134</v>
          </cell>
          <cell r="B147" t="str">
            <v>Cinta Bandy de 3/4</v>
          </cell>
          <cell r="C147" t="str">
            <v>ML</v>
          </cell>
          <cell r="E147">
            <v>0</v>
          </cell>
        </row>
        <row r="148">
          <cell r="A148">
            <v>135</v>
          </cell>
          <cell r="B148" t="str">
            <v>Hebillas de 3/4</v>
          </cell>
          <cell r="C148" t="str">
            <v>UN</v>
          </cell>
          <cell r="E148">
            <v>0</v>
          </cell>
        </row>
        <row r="149">
          <cell r="A149">
            <v>136</v>
          </cell>
          <cell r="B149" t="str">
            <v>Vigetas</v>
          </cell>
          <cell r="C149" t="str">
            <v>UN</v>
          </cell>
          <cell r="E149">
            <v>0</v>
          </cell>
        </row>
        <row r="150">
          <cell r="A150">
            <v>137</v>
          </cell>
          <cell r="B150" t="str">
            <v>Varilla de 1.50mts anclaje</v>
          </cell>
          <cell r="C150" t="str">
            <v>UN</v>
          </cell>
          <cell r="E150">
            <v>0</v>
          </cell>
        </row>
        <row r="151">
          <cell r="A151">
            <v>138</v>
          </cell>
          <cell r="B151" t="str">
            <v>Arandela de 4 x 4</v>
          </cell>
          <cell r="C151" t="str">
            <v>UN</v>
          </cell>
          <cell r="E151">
            <v>0</v>
          </cell>
        </row>
        <row r="152">
          <cell r="A152">
            <v>139</v>
          </cell>
          <cell r="B152" t="str">
            <v>Arandela de 2 x 2</v>
          </cell>
          <cell r="C152" t="str">
            <v>CUARTO</v>
          </cell>
          <cell r="E152">
            <v>0</v>
          </cell>
        </row>
        <row r="153">
          <cell r="A153">
            <v>140</v>
          </cell>
          <cell r="B153" t="str">
            <v>Arandela de presion para 1 1/2</v>
          </cell>
          <cell r="C153" t="str">
            <v>UN</v>
          </cell>
          <cell r="E153">
            <v>0</v>
          </cell>
        </row>
        <row r="154">
          <cell r="A154">
            <v>141</v>
          </cell>
          <cell r="B154" t="str">
            <v>Pernos de Maquina de 2"  x 1 1/2</v>
          </cell>
          <cell r="C154" t="str">
            <v>UN</v>
          </cell>
          <cell r="E154">
            <v>0</v>
          </cell>
        </row>
        <row r="155">
          <cell r="A155">
            <v>142</v>
          </cell>
          <cell r="B155" t="str">
            <v>Cable Acero de 3/8</v>
          </cell>
          <cell r="C155" t="str">
            <v>UN</v>
          </cell>
          <cell r="E155">
            <v>0</v>
          </cell>
        </row>
        <row r="156">
          <cell r="A156">
            <v>143</v>
          </cell>
          <cell r="B156" t="str">
            <v>Aisladores Tipo Tensor</v>
          </cell>
          <cell r="C156" t="str">
            <v>UN</v>
          </cell>
          <cell r="E156">
            <v>0</v>
          </cell>
        </row>
        <row r="157">
          <cell r="A157">
            <v>144</v>
          </cell>
          <cell r="B157" t="str">
            <v>Guarda Cabos</v>
          </cell>
          <cell r="C157" t="str">
            <v>ML</v>
          </cell>
          <cell r="E157">
            <v>0</v>
          </cell>
        </row>
        <row r="158">
          <cell r="A158">
            <v>145</v>
          </cell>
          <cell r="B158" t="str">
            <v>Grapa 3 pernos</v>
          </cell>
          <cell r="C158" t="str">
            <v>ML</v>
          </cell>
          <cell r="E158">
            <v>0</v>
          </cell>
        </row>
        <row r="159">
          <cell r="A159">
            <v>146</v>
          </cell>
          <cell r="B159" t="str">
            <v>Ducto de 2"</v>
          </cell>
          <cell r="C159" t="str">
            <v>ML</v>
          </cell>
          <cell r="E159">
            <v>0</v>
          </cell>
        </row>
        <row r="160">
          <cell r="A160">
            <v>147</v>
          </cell>
          <cell r="B160" t="str">
            <v>Ducto de 1 1/2"</v>
          </cell>
          <cell r="C160" t="str">
            <v>UN</v>
          </cell>
          <cell r="E160">
            <v>0</v>
          </cell>
        </row>
        <row r="161">
          <cell r="A161">
            <v>148</v>
          </cell>
          <cell r="B161" t="str">
            <v>Curva de 1 1/2"</v>
          </cell>
          <cell r="C161" t="str">
            <v>UN</v>
          </cell>
          <cell r="E161">
            <v>0</v>
          </cell>
        </row>
        <row r="162">
          <cell r="A162">
            <v>149</v>
          </cell>
          <cell r="B162" t="str">
            <v>Tapa Col Roll 0.5 x 0.5mts</v>
          </cell>
          <cell r="C162" t="str">
            <v>UN</v>
          </cell>
          <cell r="E162">
            <v>0</v>
          </cell>
        </row>
        <row r="163">
          <cell r="A163">
            <v>150</v>
          </cell>
          <cell r="B163" t="str">
            <v>Angulo</v>
          </cell>
          <cell r="C163" t="str">
            <v>UN</v>
          </cell>
          <cell r="E163">
            <v>0</v>
          </cell>
        </row>
        <row r="164">
          <cell r="A164">
            <v>151</v>
          </cell>
          <cell r="B164" t="str">
            <v>Cable Nº 4 Alum. Encauchetado</v>
          </cell>
          <cell r="C164" t="str">
            <v>UN</v>
          </cell>
          <cell r="E164">
            <v>0</v>
          </cell>
        </row>
        <row r="165">
          <cell r="A165">
            <v>152</v>
          </cell>
          <cell r="B165" t="str">
            <v>Cable Nº 10 Cobre THHN</v>
          </cell>
          <cell r="C165" t="str">
            <v>UN</v>
          </cell>
          <cell r="E165">
            <v>0</v>
          </cell>
        </row>
        <row r="166">
          <cell r="A166">
            <v>153</v>
          </cell>
          <cell r="B166" t="str">
            <v>Conectores para Ponchar AP1</v>
          </cell>
          <cell r="C166" t="str">
            <v>CUARTO</v>
          </cell>
          <cell r="E166">
            <v>0</v>
          </cell>
        </row>
        <row r="167">
          <cell r="A167">
            <v>154</v>
          </cell>
          <cell r="B167" t="str">
            <v>Protecciones Sumergibles para empalme</v>
          </cell>
          <cell r="C167" t="str">
            <v>UN</v>
          </cell>
          <cell r="E167">
            <v>0</v>
          </cell>
        </row>
        <row r="168">
          <cell r="A168">
            <v>155</v>
          </cell>
          <cell r="B168" t="str">
            <v>Cinta Nº 33</v>
          </cell>
          <cell r="C168" t="str">
            <v>UN</v>
          </cell>
          <cell r="E168">
            <v>0</v>
          </cell>
        </row>
        <row r="169">
          <cell r="A169">
            <v>156</v>
          </cell>
          <cell r="B169" t="str">
            <v>Cinta Nº 23</v>
          </cell>
          <cell r="C169" t="str">
            <v>UN</v>
          </cell>
          <cell r="E169">
            <v>0</v>
          </cell>
        </row>
        <row r="170">
          <cell r="A170">
            <v>157</v>
          </cell>
          <cell r="B170" t="str">
            <v>Ducto de 3" corrugado 35 x 3T para cajilla</v>
          </cell>
          <cell r="C170" t="str">
            <v>UN</v>
          </cell>
          <cell r="E170">
            <v>0</v>
          </cell>
        </row>
        <row r="171">
          <cell r="A171">
            <v>158</v>
          </cell>
          <cell r="B171" t="str">
            <v>Tubo de desague A - LL</v>
          </cell>
          <cell r="C171" t="str">
            <v>ML</v>
          </cell>
          <cell r="E171">
            <v>0</v>
          </cell>
        </row>
        <row r="172">
          <cell r="A172">
            <v>159</v>
          </cell>
          <cell r="B172" t="str">
            <v>Poste metálico de 4" de diámetro, 3 mts  de altura, pintado con base metálica para instalación o anclaje en pedestal, para dos luminarias. (según diseño )</v>
          </cell>
          <cell r="C172" t="str">
            <v>UN</v>
          </cell>
          <cell r="E172">
            <v>0</v>
          </cell>
        </row>
        <row r="173">
          <cell r="A173">
            <v>160</v>
          </cell>
          <cell r="B173" t="str">
            <v>Poste metálico de 4" de diámetro, 4 mts  de altura, pintado con base metálica para instalación o anclaje en pedestal, para cuatro luminarias. (según diseño)</v>
          </cell>
          <cell r="C173" t="str">
            <v>UN</v>
          </cell>
          <cell r="E173">
            <v>0</v>
          </cell>
        </row>
        <row r="174">
          <cell r="A174">
            <v>161</v>
          </cell>
          <cell r="E174">
            <v>0</v>
          </cell>
        </row>
        <row r="175">
          <cell r="A175">
            <v>162</v>
          </cell>
          <cell r="B175" t="str">
            <v>Transformador trifásico de 15 KVA, 13200/220 voltios</v>
          </cell>
          <cell r="C175" t="str">
            <v>UN</v>
          </cell>
          <cell r="D175">
            <v>4657500</v>
          </cell>
          <cell r="E175">
            <v>279450</v>
          </cell>
        </row>
        <row r="176">
          <cell r="A176">
            <v>163</v>
          </cell>
          <cell r="E176">
            <v>0</v>
          </cell>
        </row>
        <row r="177">
          <cell r="A177">
            <v>164</v>
          </cell>
          <cell r="E177">
            <v>0</v>
          </cell>
        </row>
        <row r="178">
          <cell r="A178">
            <v>165</v>
          </cell>
          <cell r="E178">
            <v>0</v>
          </cell>
        </row>
        <row r="179">
          <cell r="A179">
            <v>166</v>
          </cell>
          <cell r="E179">
            <v>0</v>
          </cell>
        </row>
        <row r="180">
          <cell r="A180">
            <v>167</v>
          </cell>
          <cell r="E180">
            <v>0</v>
          </cell>
        </row>
        <row r="181">
          <cell r="A181">
            <v>168</v>
          </cell>
          <cell r="E181">
            <v>0</v>
          </cell>
        </row>
        <row r="182">
          <cell r="A182">
            <v>169</v>
          </cell>
          <cell r="E182">
            <v>0</v>
          </cell>
        </row>
        <row r="183">
          <cell r="A183">
            <v>170</v>
          </cell>
          <cell r="E183">
            <v>0</v>
          </cell>
        </row>
        <row r="184">
          <cell r="A184">
            <v>171</v>
          </cell>
          <cell r="E184">
            <v>0</v>
          </cell>
        </row>
        <row r="185">
          <cell r="A185">
            <v>172</v>
          </cell>
          <cell r="E185">
            <v>0</v>
          </cell>
        </row>
        <row r="186">
          <cell r="A186">
            <v>173</v>
          </cell>
          <cell r="E186">
            <v>0</v>
          </cell>
        </row>
        <row r="187">
          <cell r="A187">
            <v>174</v>
          </cell>
          <cell r="E187">
            <v>0</v>
          </cell>
        </row>
        <row r="188">
          <cell r="A188">
            <v>175</v>
          </cell>
          <cell r="E188">
            <v>0</v>
          </cell>
        </row>
        <row r="189">
          <cell r="A189">
            <v>176</v>
          </cell>
          <cell r="E189">
            <v>0</v>
          </cell>
        </row>
        <row r="190">
          <cell r="A190">
            <v>177</v>
          </cell>
          <cell r="E190">
            <v>0</v>
          </cell>
        </row>
        <row r="191">
          <cell r="A191">
            <v>178</v>
          </cell>
          <cell r="E191">
            <v>0</v>
          </cell>
        </row>
        <row r="192">
          <cell r="A192">
            <v>179</v>
          </cell>
          <cell r="E192">
            <v>0</v>
          </cell>
        </row>
        <row r="193">
          <cell r="A193">
            <v>180</v>
          </cell>
          <cell r="E193">
            <v>0</v>
          </cell>
        </row>
        <row r="194">
          <cell r="A194">
            <v>181</v>
          </cell>
          <cell r="E194">
            <v>0</v>
          </cell>
        </row>
        <row r="195">
          <cell r="A195">
            <v>182</v>
          </cell>
          <cell r="E195">
            <v>0</v>
          </cell>
        </row>
        <row r="196">
          <cell r="A196">
            <v>183</v>
          </cell>
          <cell r="E196">
            <v>0</v>
          </cell>
        </row>
        <row r="197">
          <cell r="A197">
            <v>184</v>
          </cell>
          <cell r="E197">
            <v>0</v>
          </cell>
        </row>
        <row r="198">
          <cell r="A198">
            <v>185</v>
          </cell>
          <cell r="E198">
            <v>0</v>
          </cell>
        </row>
        <row r="199">
          <cell r="A199">
            <v>186</v>
          </cell>
          <cell r="E199">
            <v>0</v>
          </cell>
        </row>
        <row r="200">
          <cell r="A200">
            <v>187</v>
          </cell>
          <cell r="E200">
            <v>0</v>
          </cell>
        </row>
        <row r="201">
          <cell r="A201">
            <v>188</v>
          </cell>
          <cell r="E201">
            <v>0</v>
          </cell>
        </row>
        <row r="202">
          <cell r="A202">
            <v>189</v>
          </cell>
          <cell r="E202">
            <v>0</v>
          </cell>
        </row>
        <row r="203">
          <cell r="A203">
            <v>190</v>
          </cell>
          <cell r="E203">
            <v>0</v>
          </cell>
        </row>
        <row r="205">
          <cell r="A205" t="str">
            <v>REF.</v>
          </cell>
          <cell r="B205" t="str">
            <v>MATERIAL ACEROS</v>
          </cell>
          <cell r="C205" t="str">
            <v>UNIDAD</v>
          </cell>
          <cell r="D205" t="str">
            <v>PRECIO</v>
          </cell>
          <cell r="E205" t="str">
            <v>TRANSPORTE</v>
          </cell>
        </row>
        <row r="207">
          <cell r="A207">
            <v>191</v>
          </cell>
          <cell r="B207" t="str">
            <v>Acero de refuerzo A-37  A-60</v>
          </cell>
          <cell r="C207" t="str">
            <v>KG</v>
          </cell>
          <cell r="D207">
            <v>2100</v>
          </cell>
          <cell r="E207">
            <v>126</v>
          </cell>
        </row>
        <row r="208">
          <cell r="A208">
            <v>192</v>
          </cell>
          <cell r="B208" t="str">
            <v>Acero Fy = 60.000 PSI</v>
          </cell>
          <cell r="C208" t="str">
            <v>KG</v>
          </cell>
          <cell r="D208">
            <v>2050</v>
          </cell>
          <cell r="E208">
            <v>123</v>
          </cell>
        </row>
        <row r="209">
          <cell r="A209">
            <v>193</v>
          </cell>
          <cell r="B209" t="str">
            <v>Alambre negro</v>
          </cell>
          <cell r="C209" t="str">
            <v>KG</v>
          </cell>
          <cell r="D209">
            <v>3800</v>
          </cell>
          <cell r="E209">
            <v>228</v>
          </cell>
        </row>
        <row r="210">
          <cell r="A210">
            <v>194</v>
          </cell>
          <cell r="B210" t="str">
            <v>Caneca metálica mediana, en malla tipo cafetera, pivotante, sobre paral tubular metálico, con logotipo de la Alcaldia, según diseño</v>
          </cell>
          <cell r="C210" t="str">
            <v>UN</v>
          </cell>
          <cell r="D210">
            <v>94334</v>
          </cell>
          <cell r="E210">
            <v>5660.04</v>
          </cell>
        </row>
        <row r="211">
          <cell r="A211">
            <v>195</v>
          </cell>
          <cell r="B211" t="str">
            <v>Caseta metálica para venta de dulcería  Según diseño y con logotipo de la Alcaldía.</v>
          </cell>
          <cell r="C211" t="str">
            <v>UN</v>
          </cell>
          <cell r="D211">
            <v>4485453</v>
          </cell>
          <cell r="E211">
            <v>269127.18</v>
          </cell>
        </row>
        <row r="212">
          <cell r="A212">
            <v>196</v>
          </cell>
          <cell r="B212" t="str">
            <v>Caseta metálica, para venta de revistas. Según diseño y con logotipo de la Alcaldía.</v>
          </cell>
          <cell r="C212" t="str">
            <v>UN</v>
          </cell>
          <cell r="D212">
            <v>5866830</v>
          </cell>
          <cell r="E212">
            <v>352009.8</v>
          </cell>
        </row>
        <row r="213">
          <cell r="A213">
            <v>197</v>
          </cell>
          <cell r="B213" t="str">
            <v xml:space="preserve">Estructura metalica para cabinas Telefonicas, según detalle </v>
          </cell>
          <cell r="C213" t="str">
            <v>UN</v>
          </cell>
          <cell r="E213">
            <v>0</v>
          </cell>
        </row>
        <row r="214">
          <cell r="A214">
            <v>198</v>
          </cell>
          <cell r="B214" t="str">
            <v>Estructura para aro base de pozo</v>
          </cell>
          <cell r="C214" t="str">
            <v>UN</v>
          </cell>
          <cell r="D214">
            <v>140000</v>
          </cell>
          <cell r="E214">
            <v>8400</v>
          </cell>
        </row>
        <row r="215">
          <cell r="A215">
            <v>199</v>
          </cell>
          <cell r="B215" t="str">
            <v>Estructura para tapa de pozo</v>
          </cell>
          <cell r="C215" t="str">
            <v>UN</v>
          </cell>
          <cell r="D215">
            <v>140000</v>
          </cell>
          <cell r="E215">
            <v>8400</v>
          </cell>
        </row>
        <row r="216">
          <cell r="A216">
            <v>200</v>
          </cell>
          <cell r="B216" t="str">
            <v>Hidrante tipo humedo de 3" norma AWWA-C503</v>
          </cell>
          <cell r="C216" t="str">
            <v>UN</v>
          </cell>
          <cell r="D216">
            <v>1210000</v>
          </cell>
          <cell r="E216">
            <v>72600</v>
          </cell>
        </row>
        <row r="217">
          <cell r="A217">
            <v>201</v>
          </cell>
          <cell r="B217" t="str">
            <v>Hidrante tipo humedo de 4" norma AWWA-C503</v>
          </cell>
          <cell r="C217" t="str">
            <v>UN</v>
          </cell>
          <cell r="D217">
            <v>1980000</v>
          </cell>
          <cell r="E217">
            <v>118800</v>
          </cell>
        </row>
        <row r="218">
          <cell r="A218">
            <v>202</v>
          </cell>
          <cell r="B218" t="str">
            <v xml:space="preserve">Llave de corte de 2" </v>
          </cell>
          <cell r="C218" t="str">
            <v>UN</v>
          </cell>
          <cell r="E218">
            <v>0</v>
          </cell>
        </row>
        <row r="219">
          <cell r="A219">
            <v>203</v>
          </cell>
          <cell r="B219" t="str">
            <v>Malla Electrosoldada</v>
          </cell>
          <cell r="C219" t="str">
            <v>M²</v>
          </cell>
          <cell r="D219">
            <v>16850</v>
          </cell>
          <cell r="E219">
            <v>1011</v>
          </cell>
        </row>
        <row r="220">
          <cell r="A220">
            <v>204</v>
          </cell>
          <cell r="B220" t="str">
            <v>Malla Gallinero</v>
          </cell>
          <cell r="C220" t="str">
            <v>M²</v>
          </cell>
          <cell r="D220">
            <v>1250</v>
          </cell>
          <cell r="E220">
            <v>75</v>
          </cell>
        </row>
        <row r="221">
          <cell r="A221">
            <v>205</v>
          </cell>
          <cell r="B221" t="str">
            <v>Niple Galvanizado 1/2"</v>
          </cell>
          <cell r="C221" t="str">
            <v>Und</v>
          </cell>
          <cell r="D221">
            <v>600</v>
          </cell>
          <cell r="E221">
            <v>36</v>
          </cell>
        </row>
        <row r="222">
          <cell r="A222">
            <v>206</v>
          </cell>
          <cell r="B222" t="str">
            <v>Platina de 3/16" x 1"</v>
          </cell>
          <cell r="C222" t="str">
            <v>ML</v>
          </cell>
          <cell r="D222">
            <v>3800</v>
          </cell>
          <cell r="E222">
            <v>228</v>
          </cell>
        </row>
        <row r="223">
          <cell r="A223">
            <v>207</v>
          </cell>
          <cell r="B223" t="str">
            <v>Puntillas</v>
          </cell>
          <cell r="C223" t="str">
            <v>LB</v>
          </cell>
          <cell r="D223">
            <v>1500</v>
          </cell>
          <cell r="E223">
            <v>90</v>
          </cell>
        </row>
        <row r="224">
          <cell r="A224">
            <v>208</v>
          </cell>
          <cell r="B224" t="str">
            <v>Registro de corte</v>
          </cell>
          <cell r="C224" t="str">
            <v>UN</v>
          </cell>
          <cell r="D224">
            <v>20000</v>
          </cell>
          <cell r="E224">
            <v>1200</v>
          </cell>
        </row>
        <row r="225">
          <cell r="A225">
            <v>209</v>
          </cell>
          <cell r="B225" t="str">
            <v>Registro de incorporación en bronce</v>
          </cell>
          <cell r="C225" t="str">
            <v>UN</v>
          </cell>
          <cell r="D225">
            <v>12000</v>
          </cell>
          <cell r="E225">
            <v>720</v>
          </cell>
        </row>
        <row r="226">
          <cell r="A226">
            <v>210</v>
          </cell>
          <cell r="B226" t="str">
            <v>Rejilla en angulo de 1½" x 1/4" para sumidero A. LL., según diseño EPN</v>
          </cell>
          <cell r="C226" t="str">
            <v>UN</v>
          </cell>
          <cell r="D226">
            <v>180000</v>
          </cell>
          <cell r="E226">
            <v>10800</v>
          </cell>
        </row>
        <row r="227">
          <cell r="A227">
            <v>211</v>
          </cell>
          <cell r="B227" t="str">
            <v>Rejilla en varilla de 5/8" cada 3 cm y marco en angulo de 1"x31/6", bisagrada según modelo de EPN</v>
          </cell>
          <cell r="C227" t="str">
            <v>ML</v>
          </cell>
          <cell r="E227">
            <v>0</v>
          </cell>
        </row>
        <row r="228">
          <cell r="A228">
            <v>212</v>
          </cell>
          <cell r="B228" t="str">
            <v>Tapa valvula tipo Chorote - Tráfico liviano</v>
          </cell>
          <cell r="C228" t="str">
            <v>UN</v>
          </cell>
          <cell r="D228">
            <v>85000</v>
          </cell>
          <cell r="E228">
            <v>5100</v>
          </cell>
        </row>
        <row r="229">
          <cell r="A229">
            <v>213</v>
          </cell>
          <cell r="B229" t="str">
            <v>Tee estándar de 12"x3" derivación a brida PN 10 - Hierro dúctil</v>
          </cell>
          <cell r="C229" t="str">
            <v>UN</v>
          </cell>
          <cell r="E229">
            <v>0</v>
          </cell>
        </row>
        <row r="230">
          <cell r="A230">
            <v>214</v>
          </cell>
          <cell r="B230" t="str">
            <v>Tee estándar de 12"x4" derivación a brida PN 10 - Hierro dúctil</v>
          </cell>
          <cell r="C230" t="str">
            <v>UN</v>
          </cell>
          <cell r="E230">
            <v>0</v>
          </cell>
        </row>
        <row r="231">
          <cell r="A231">
            <v>215</v>
          </cell>
          <cell r="B231" t="str">
            <v>Tee estándar de 16"x12" derivación a brida PN 10 - Hierro dúctil</v>
          </cell>
          <cell r="C231" t="str">
            <v>UN</v>
          </cell>
          <cell r="E231">
            <v>0</v>
          </cell>
        </row>
        <row r="232">
          <cell r="A232">
            <v>216</v>
          </cell>
          <cell r="B232" t="str">
            <v>Tee estándar de 8"x12" derivación a brida PN 10 - Hierro dúctil</v>
          </cell>
          <cell r="C232" t="str">
            <v>UN</v>
          </cell>
          <cell r="E232">
            <v>0</v>
          </cell>
        </row>
        <row r="233">
          <cell r="A233">
            <v>217</v>
          </cell>
          <cell r="B233" t="str">
            <v>Tee estándar de 8"x3" derivación a brida PN 10 - Hierro dúctil</v>
          </cell>
          <cell r="C233" t="str">
            <v>UN</v>
          </cell>
          <cell r="E233">
            <v>0</v>
          </cell>
        </row>
        <row r="234">
          <cell r="A234">
            <v>218</v>
          </cell>
          <cell r="B234" t="str">
            <v>Tee estándar de 8"x4" derivación a brida PN 10 - Hierro dúctil</v>
          </cell>
          <cell r="C234" t="str">
            <v>UN</v>
          </cell>
          <cell r="E234">
            <v>0</v>
          </cell>
        </row>
        <row r="235">
          <cell r="A235">
            <v>219</v>
          </cell>
          <cell r="B235" t="str">
            <v>Tee estándar de 8"x6" derivación a brida PN 10 - Hierro dúctil</v>
          </cell>
          <cell r="C235" t="str">
            <v>UN</v>
          </cell>
          <cell r="E235">
            <v>0</v>
          </cell>
        </row>
        <row r="236">
          <cell r="A236">
            <v>220</v>
          </cell>
          <cell r="B236" t="str">
            <v>TEE GALVANIZADA DE 1/2"</v>
          </cell>
          <cell r="C236" t="str">
            <v>Und</v>
          </cell>
          <cell r="D236">
            <v>600</v>
          </cell>
          <cell r="E236">
            <v>36</v>
          </cell>
        </row>
        <row r="237">
          <cell r="A237">
            <v>221</v>
          </cell>
          <cell r="B237" t="str">
            <v>Tornillo Autoperforante</v>
          </cell>
          <cell r="C237" t="str">
            <v>Und.</v>
          </cell>
          <cell r="D237">
            <v>300</v>
          </cell>
          <cell r="E237">
            <v>18</v>
          </cell>
        </row>
        <row r="238">
          <cell r="A238">
            <v>222</v>
          </cell>
          <cell r="B238" t="str">
            <v>Tornillo Fija Ala</v>
          </cell>
          <cell r="C238" t="str">
            <v>Und.</v>
          </cell>
          <cell r="D238">
            <v>350</v>
          </cell>
          <cell r="E238">
            <v>21</v>
          </cell>
        </row>
        <row r="239">
          <cell r="A239">
            <v>223</v>
          </cell>
          <cell r="B239" t="str">
            <v>Valvula de compuerta elastica de 3" en Hierro Ductil (ASTM-A-536)</v>
          </cell>
          <cell r="C239" t="str">
            <v>UN</v>
          </cell>
          <cell r="E239">
            <v>0</v>
          </cell>
        </row>
        <row r="240">
          <cell r="A240">
            <v>224</v>
          </cell>
          <cell r="B240" t="str">
            <v>Valvula de compuerta elastica de 4" en Hierro Ductil (ASTM-A-536)</v>
          </cell>
          <cell r="C240" t="str">
            <v>UN</v>
          </cell>
          <cell r="E240">
            <v>0</v>
          </cell>
        </row>
        <row r="241">
          <cell r="A241">
            <v>225</v>
          </cell>
          <cell r="B241" t="str">
            <v>Valvula de compuerta elastica de 6" en Hierro Ductil (ASTM-A-536)</v>
          </cell>
          <cell r="C241" t="str">
            <v>UN</v>
          </cell>
          <cell r="E241">
            <v>0</v>
          </cell>
        </row>
        <row r="242">
          <cell r="A242">
            <v>226</v>
          </cell>
          <cell r="B242" t="str">
            <v>Valvula de compuerta elastica de 8" en Hierro Ductil (ASTM-A-536)</v>
          </cell>
          <cell r="C242" t="str">
            <v>UN</v>
          </cell>
          <cell r="E242">
            <v>0</v>
          </cell>
        </row>
        <row r="243">
          <cell r="A243">
            <v>227</v>
          </cell>
          <cell r="B243" t="str">
            <v>Valvula de mariposa de 16" en Hierro Ductil (ASTM-A-536) brida PN 10</v>
          </cell>
          <cell r="C243" t="str">
            <v>UN</v>
          </cell>
          <cell r="E243">
            <v>0</v>
          </cell>
        </row>
        <row r="244">
          <cell r="A244">
            <v>228</v>
          </cell>
          <cell r="B244" t="str">
            <v>Valvula de mariposa de 20" en Hierro Ductil (ASTM-A-536) brida PN 10</v>
          </cell>
          <cell r="C244" t="str">
            <v>UN</v>
          </cell>
          <cell r="E244">
            <v>0</v>
          </cell>
        </row>
        <row r="245">
          <cell r="A245">
            <v>229</v>
          </cell>
          <cell r="B245" t="str">
            <v>Hoja de Segueta</v>
          </cell>
          <cell r="C245" t="str">
            <v>UN</v>
          </cell>
          <cell r="D245">
            <v>2500</v>
          </cell>
          <cell r="E245">
            <v>150</v>
          </cell>
        </row>
        <row r="246">
          <cell r="A246">
            <v>230</v>
          </cell>
          <cell r="B246" t="str">
            <v xml:space="preserve">poste galvanizado de 2" </v>
          </cell>
          <cell r="C246" t="str">
            <v>UN</v>
          </cell>
          <cell r="D246">
            <v>78000</v>
          </cell>
          <cell r="E246">
            <v>4680</v>
          </cell>
        </row>
        <row r="247">
          <cell r="A247">
            <v>231</v>
          </cell>
          <cell r="B247" t="str">
            <v>Malla eslabonada de 2x2 cal. 10</v>
          </cell>
          <cell r="C247" t="str">
            <v>M²</v>
          </cell>
          <cell r="D247">
            <v>14500</v>
          </cell>
          <cell r="E247">
            <v>870</v>
          </cell>
        </row>
        <row r="248">
          <cell r="A248">
            <v>232</v>
          </cell>
          <cell r="B248" t="str">
            <v>Platina de 3/16" x 1"</v>
          </cell>
          <cell r="C248" t="str">
            <v>ML</v>
          </cell>
          <cell r="D248">
            <v>3800</v>
          </cell>
          <cell r="E248">
            <v>228</v>
          </cell>
        </row>
        <row r="249">
          <cell r="A249">
            <v>233</v>
          </cell>
          <cell r="B249" t="str">
            <v xml:space="preserve">angulo de 1"x1/8" </v>
          </cell>
          <cell r="E249">
            <v>0</v>
          </cell>
        </row>
        <row r="250">
          <cell r="A250">
            <v>234</v>
          </cell>
          <cell r="B250" t="str">
            <v>Hierros Ø1/2"</v>
          </cell>
          <cell r="C250" t="str">
            <v>KG</v>
          </cell>
          <cell r="D250">
            <v>2200</v>
          </cell>
          <cell r="E250">
            <v>132</v>
          </cell>
        </row>
        <row r="251">
          <cell r="A251">
            <v>235</v>
          </cell>
          <cell r="B251" t="str">
            <v>Hierros Ø3/8"</v>
          </cell>
          <cell r="C251" t="str">
            <v>KG</v>
          </cell>
          <cell r="D251">
            <v>2100</v>
          </cell>
          <cell r="E251">
            <v>126</v>
          </cell>
        </row>
        <row r="252">
          <cell r="A252">
            <v>236</v>
          </cell>
          <cell r="E252">
            <v>0</v>
          </cell>
        </row>
        <row r="253">
          <cell r="A253">
            <v>237</v>
          </cell>
          <cell r="E253">
            <v>0</v>
          </cell>
        </row>
        <row r="254">
          <cell r="A254">
            <v>238</v>
          </cell>
          <cell r="E254">
            <v>0</v>
          </cell>
        </row>
        <row r="255">
          <cell r="A255">
            <v>239</v>
          </cell>
          <cell r="E255">
            <v>0</v>
          </cell>
        </row>
        <row r="256">
          <cell r="A256">
            <v>240</v>
          </cell>
          <cell r="E256">
            <v>0</v>
          </cell>
        </row>
        <row r="257">
          <cell r="A257">
            <v>241</v>
          </cell>
          <cell r="E257">
            <v>0</v>
          </cell>
        </row>
        <row r="258">
          <cell r="A258">
            <v>242</v>
          </cell>
          <cell r="E258">
            <v>0</v>
          </cell>
        </row>
        <row r="259">
          <cell r="A259">
            <v>243</v>
          </cell>
          <cell r="E259">
            <v>0</v>
          </cell>
        </row>
        <row r="260">
          <cell r="A260">
            <v>244</v>
          </cell>
          <cell r="E260">
            <v>0</v>
          </cell>
        </row>
        <row r="261">
          <cell r="A261">
            <v>245</v>
          </cell>
          <cell r="E261">
            <v>0</v>
          </cell>
        </row>
        <row r="262">
          <cell r="A262">
            <v>246</v>
          </cell>
          <cell r="E262">
            <v>0</v>
          </cell>
        </row>
        <row r="263">
          <cell r="A263">
            <v>247</v>
          </cell>
          <cell r="E263">
            <v>0</v>
          </cell>
        </row>
        <row r="264">
          <cell r="A264">
            <v>248</v>
          </cell>
          <cell r="E264">
            <v>0</v>
          </cell>
        </row>
        <row r="265">
          <cell r="A265">
            <v>249</v>
          </cell>
          <cell r="E265">
            <v>0</v>
          </cell>
        </row>
        <row r="266">
          <cell r="A266">
            <v>250</v>
          </cell>
          <cell r="E266">
            <v>0</v>
          </cell>
        </row>
        <row r="268">
          <cell r="A268" t="str">
            <v>REF.</v>
          </cell>
          <cell r="B268" t="str">
            <v>MATERIAL DE CUBIERTA</v>
          </cell>
          <cell r="C268" t="str">
            <v>UNIDAD</v>
          </cell>
          <cell r="D268" t="str">
            <v>PRECIO</v>
          </cell>
          <cell r="E268" t="str">
            <v>TRANSPORTE</v>
          </cell>
        </row>
        <row r="270">
          <cell r="A270">
            <v>251</v>
          </cell>
          <cell r="B270" t="str">
            <v xml:space="preserve">Amarres </v>
          </cell>
          <cell r="C270" t="str">
            <v>UN</v>
          </cell>
          <cell r="D270">
            <v>50</v>
          </cell>
          <cell r="E270">
            <v>3</v>
          </cell>
        </row>
        <row r="271">
          <cell r="A271">
            <v>252</v>
          </cell>
          <cell r="B271" t="str">
            <v>Caballete</v>
          </cell>
          <cell r="C271" t="str">
            <v>ML</v>
          </cell>
          <cell r="E271">
            <v>0</v>
          </cell>
        </row>
        <row r="272">
          <cell r="A272">
            <v>253</v>
          </cell>
          <cell r="B272" t="str">
            <v>Correas en perfil cerrado de 4x10 cal 18 de 6.00mts</v>
          </cell>
          <cell r="C272" t="str">
            <v>UN</v>
          </cell>
          <cell r="D272">
            <v>42500</v>
          </cell>
          <cell r="E272">
            <v>2550</v>
          </cell>
        </row>
        <row r="273">
          <cell r="A273">
            <v>254</v>
          </cell>
          <cell r="B273" t="str">
            <v>Ganchos</v>
          </cell>
          <cell r="C273" t="str">
            <v>UN</v>
          </cell>
          <cell r="D273">
            <v>780</v>
          </cell>
          <cell r="E273">
            <v>46.8</v>
          </cell>
        </row>
        <row r="274">
          <cell r="A274">
            <v>255</v>
          </cell>
          <cell r="B274" t="str">
            <v>Teja Termoacustic + Caballete</v>
          </cell>
          <cell r="C274" t="str">
            <v>M2</v>
          </cell>
          <cell r="D274">
            <v>24000</v>
          </cell>
          <cell r="E274">
            <v>1440</v>
          </cell>
        </row>
        <row r="275">
          <cell r="A275">
            <v>256</v>
          </cell>
          <cell r="B275" t="str">
            <v xml:space="preserve">Teja Termoacustic Ondulada - color Azul </v>
          </cell>
          <cell r="C275" t="str">
            <v>M2</v>
          </cell>
          <cell r="D275">
            <v>38500</v>
          </cell>
          <cell r="E275">
            <v>2310</v>
          </cell>
        </row>
        <row r="276">
          <cell r="A276">
            <v>257</v>
          </cell>
          <cell r="B276" t="str">
            <v>Teja Termoacustic Ondulada - color Terracota</v>
          </cell>
          <cell r="C276" t="str">
            <v>M2</v>
          </cell>
          <cell r="D276">
            <v>31000</v>
          </cell>
          <cell r="E276">
            <v>1860</v>
          </cell>
        </row>
        <row r="277">
          <cell r="A277">
            <v>258</v>
          </cell>
          <cell r="E277">
            <v>0</v>
          </cell>
        </row>
        <row r="278">
          <cell r="A278">
            <v>259</v>
          </cell>
          <cell r="E278">
            <v>0</v>
          </cell>
        </row>
        <row r="279">
          <cell r="A279">
            <v>260</v>
          </cell>
          <cell r="E279">
            <v>0</v>
          </cell>
        </row>
        <row r="280">
          <cell r="A280">
            <v>261</v>
          </cell>
          <cell r="E280">
            <v>0</v>
          </cell>
        </row>
        <row r="281">
          <cell r="A281">
            <v>262</v>
          </cell>
          <cell r="E281">
            <v>0</v>
          </cell>
        </row>
        <row r="282">
          <cell r="A282">
            <v>263</v>
          </cell>
          <cell r="E282">
            <v>0</v>
          </cell>
        </row>
        <row r="283">
          <cell r="A283">
            <v>264</v>
          </cell>
          <cell r="E283">
            <v>0</v>
          </cell>
        </row>
        <row r="284">
          <cell r="A284">
            <v>265</v>
          </cell>
          <cell r="E284">
            <v>0</v>
          </cell>
        </row>
        <row r="285">
          <cell r="A285">
            <v>266</v>
          </cell>
          <cell r="E285">
            <v>0</v>
          </cell>
        </row>
        <row r="286">
          <cell r="A286">
            <v>267</v>
          </cell>
          <cell r="E286">
            <v>0</v>
          </cell>
        </row>
        <row r="287">
          <cell r="A287">
            <v>268</v>
          </cell>
          <cell r="E287">
            <v>0</v>
          </cell>
        </row>
        <row r="288">
          <cell r="A288">
            <v>269</v>
          </cell>
          <cell r="E288">
            <v>0</v>
          </cell>
        </row>
        <row r="289">
          <cell r="A289">
            <v>270</v>
          </cell>
          <cell r="E289">
            <v>0</v>
          </cell>
        </row>
        <row r="290">
          <cell r="A290">
            <v>271</v>
          </cell>
          <cell r="E290">
            <v>0</v>
          </cell>
        </row>
        <row r="291">
          <cell r="A291">
            <v>272</v>
          </cell>
          <cell r="E291">
            <v>0</v>
          </cell>
        </row>
        <row r="292">
          <cell r="A292">
            <v>273</v>
          </cell>
          <cell r="E292">
            <v>0</v>
          </cell>
        </row>
        <row r="293">
          <cell r="A293">
            <v>274</v>
          </cell>
          <cell r="E293">
            <v>0</v>
          </cell>
        </row>
        <row r="294">
          <cell r="A294">
            <v>275</v>
          </cell>
          <cell r="E294">
            <v>0</v>
          </cell>
        </row>
        <row r="295">
          <cell r="A295">
            <v>276</v>
          </cell>
          <cell r="E295">
            <v>0</v>
          </cell>
        </row>
        <row r="296">
          <cell r="A296">
            <v>277</v>
          </cell>
          <cell r="E296">
            <v>0</v>
          </cell>
        </row>
        <row r="297">
          <cell r="A297">
            <v>278</v>
          </cell>
          <cell r="E297">
            <v>0</v>
          </cell>
        </row>
        <row r="298">
          <cell r="A298">
            <v>279</v>
          </cell>
          <cell r="E298">
            <v>0</v>
          </cell>
        </row>
        <row r="299">
          <cell r="A299">
            <v>280</v>
          </cell>
          <cell r="E299">
            <v>0</v>
          </cell>
        </row>
        <row r="301">
          <cell r="A301" t="str">
            <v>REF.</v>
          </cell>
          <cell r="B301" t="str">
            <v>MATERIAL DE PVC</v>
          </cell>
          <cell r="C301" t="str">
            <v>UNIDAD</v>
          </cell>
          <cell r="D301" t="str">
            <v>PRECIO</v>
          </cell>
          <cell r="E301" t="str">
            <v>TRANSPORTE</v>
          </cell>
        </row>
        <row r="303">
          <cell r="A303">
            <v>281</v>
          </cell>
          <cell r="B303" t="str">
            <v>Adaptador macho PF + UAD</v>
          </cell>
          <cell r="C303" t="str">
            <v>UN</v>
          </cell>
          <cell r="D303">
            <v>1166</v>
          </cell>
          <cell r="E303">
            <v>69.959999999999994</v>
          </cell>
        </row>
        <row r="304">
          <cell r="A304">
            <v>282</v>
          </cell>
          <cell r="B304" t="str">
            <v>Adaptador Novafor 6"</v>
          </cell>
          <cell r="C304" t="str">
            <v>UN</v>
          </cell>
          <cell r="D304">
            <v>17663</v>
          </cell>
          <cell r="E304">
            <v>1059.78</v>
          </cell>
        </row>
        <row r="305">
          <cell r="A305">
            <v>283</v>
          </cell>
          <cell r="B305" t="str">
            <v>Adaptador PVC-AC de 12" union Z</v>
          </cell>
          <cell r="C305" t="str">
            <v>UN</v>
          </cell>
          <cell r="D305">
            <v>268652</v>
          </cell>
          <cell r="E305">
            <v>16119.119999999999</v>
          </cell>
        </row>
        <row r="306">
          <cell r="A306">
            <v>284</v>
          </cell>
          <cell r="B306" t="str">
            <v>Adaptador PVC-AC de 3"</v>
          </cell>
          <cell r="C306" t="str">
            <v>UN</v>
          </cell>
          <cell r="D306">
            <v>16600</v>
          </cell>
          <cell r="E306">
            <v>996</v>
          </cell>
        </row>
        <row r="307">
          <cell r="A307">
            <v>285</v>
          </cell>
          <cell r="B307" t="str">
            <v>Adaptador PVC-AC de 4"</v>
          </cell>
          <cell r="C307" t="str">
            <v>UN</v>
          </cell>
          <cell r="D307">
            <v>18490</v>
          </cell>
          <cell r="E307">
            <v>1109.3999999999999</v>
          </cell>
        </row>
        <row r="308">
          <cell r="A308">
            <v>286</v>
          </cell>
          <cell r="B308" t="str">
            <v>Adaptador PVC-AC de 6" union Z</v>
          </cell>
          <cell r="C308" t="str">
            <v>UN</v>
          </cell>
          <cell r="D308">
            <v>44830</v>
          </cell>
          <cell r="E308">
            <v>2689.7999999999997</v>
          </cell>
        </row>
        <row r="309">
          <cell r="A309">
            <v>287</v>
          </cell>
          <cell r="B309" t="str">
            <v>Adaptador PVC-AC de 8" union Z</v>
          </cell>
          <cell r="C309" t="str">
            <v>UN</v>
          </cell>
          <cell r="D309">
            <v>61648</v>
          </cell>
          <cell r="E309">
            <v>3698.8799999999997</v>
          </cell>
        </row>
        <row r="310">
          <cell r="A310">
            <v>288</v>
          </cell>
          <cell r="B310" t="str">
            <v>Codo de gran radio PVC 3"x90º UZ-RDE 21</v>
          </cell>
          <cell r="C310" t="str">
            <v>UN</v>
          </cell>
          <cell r="D310">
            <v>47099</v>
          </cell>
          <cell r="E310">
            <v>2825.94</v>
          </cell>
        </row>
        <row r="311">
          <cell r="A311">
            <v>289</v>
          </cell>
          <cell r="B311" t="str">
            <v>Codo de gran radio PVC 4"x90º UZ-RDE 21</v>
          </cell>
          <cell r="C311" t="str">
            <v>UN</v>
          </cell>
          <cell r="D311">
            <v>90433</v>
          </cell>
          <cell r="E311">
            <v>5425.98</v>
          </cell>
        </row>
        <row r="312">
          <cell r="A312">
            <v>290</v>
          </cell>
          <cell r="B312" t="str">
            <v>Collar de derivación de 8" x 2"</v>
          </cell>
          <cell r="C312" t="str">
            <v>UN</v>
          </cell>
          <cell r="D312">
            <v>604406</v>
          </cell>
          <cell r="E312">
            <v>36264.36</v>
          </cell>
        </row>
        <row r="313">
          <cell r="A313">
            <v>291</v>
          </cell>
          <cell r="B313" t="str">
            <v>Collar de derivación PVC  3" x 1/2"</v>
          </cell>
          <cell r="C313" t="str">
            <v>UN</v>
          </cell>
          <cell r="D313">
            <v>11020</v>
          </cell>
          <cell r="E313">
            <v>661.19999999999993</v>
          </cell>
        </row>
        <row r="314">
          <cell r="A314">
            <v>292</v>
          </cell>
          <cell r="B314" t="str">
            <v>Lubricante para tubo PVC union mecánica</v>
          </cell>
          <cell r="C314" t="str">
            <v>LB</v>
          </cell>
          <cell r="D314">
            <v>11136</v>
          </cell>
          <cell r="E314">
            <v>668.16</v>
          </cell>
        </row>
        <row r="315">
          <cell r="A315">
            <v>293</v>
          </cell>
          <cell r="B315" t="str">
            <v>Manguera PVC  PF+UAD de 1/2"</v>
          </cell>
          <cell r="C315" t="str">
            <v>ML</v>
          </cell>
          <cell r="E315">
            <v>0</v>
          </cell>
        </row>
        <row r="316">
          <cell r="A316">
            <v>294</v>
          </cell>
          <cell r="B316" t="str">
            <v xml:space="preserve">Tapon soldar de 2" PVC </v>
          </cell>
          <cell r="C316" t="str">
            <v>UN</v>
          </cell>
          <cell r="E316">
            <v>0</v>
          </cell>
        </row>
        <row r="317">
          <cell r="A317">
            <v>295</v>
          </cell>
          <cell r="B317" t="str">
            <v xml:space="preserve">Tee PVC-RDE 21 de 3" x 3" x 2"  </v>
          </cell>
          <cell r="C317" t="str">
            <v>UN</v>
          </cell>
          <cell r="E317">
            <v>0</v>
          </cell>
        </row>
        <row r="318">
          <cell r="A318">
            <v>296</v>
          </cell>
          <cell r="B318" t="str">
            <v xml:space="preserve">Tee PVC-RDE 21 de 3" x 3" x 3"  </v>
          </cell>
          <cell r="C318" t="str">
            <v>UN</v>
          </cell>
          <cell r="E318">
            <v>0</v>
          </cell>
        </row>
        <row r="319">
          <cell r="A319">
            <v>297</v>
          </cell>
          <cell r="B319" t="str">
            <v xml:space="preserve">Tee PVC-RDE 21 de 4" x 4" x 4"  </v>
          </cell>
          <cell r="C319" t="str">
            <v>UN</v>
          </cell>
          <cell r="E319">
            <v>0</v>
          </cell>
        </row>
        <row r="320">
          <cell r="A320">
            <v>360</v>
          </cell>
          <cell r="B320" t="str">
            <v>Tubo PVC  D = 6" sello hermético NTC 3722</v>
          </cell>
          <cell r="C320" t="str">
            <v>ML</v>
          </cell>
          <cell r="E320">
            <v>0</v>
          </cell>
        </row>
        <row r="321">
          <cell r="A321">
            <v>298</v>
          </cell>
          <cell r="B321" t="str">
            <v>Tubo PVC  D = 12" sello hermético NTC 3722</v>
          </cell>
          <cell r="C321" t="str">
            <v>ML</v>
          </cell>
          <cell r="E321">
            <v>0</v>
          </cell>
        </row>
        <row r="322">
          <cell r="A322">
            <v>299</v>
          </cell>
          <cell r="B322" t="str">
            <v>Tubo PVC  D = 16" sello hermético NTC 3722</v>
          </cell>
          <cell r="C322" t="str">
            <v>ML</v>
          </cell>
          <cell r="E322">
            <v>0</v>
          </cell>
        </row>
        <row r="323">
          <cell r="A323">
            <v>300</v>
          </cell>
          <cell r="B323" t="str">
            <v>Tubo PVC  D = 20" sello hermético NTC 3722</v>
          </cell>
          <cell r="C323" t="str">
            <v>ML</v>
          </cell>
          <cell r="E323">
            <v>0</v>
          </cell>
        </row>
        <row r="324">
          <cell r="A324">
            <v>301</v>
          </cell>
          <cell r="B324" t="str">
            <v>Tubo PVC  D = 24" sello hermético NTC 3722</v>
          </cell>
          <cell r="C324" t="str">
            <v>ML</v>
          </cell>
          <cell r="E324">
            <v>0</v>
          </cell>
        </row>
        <row r="325">
          <cell r="A325">
            <v>302</v>
          </cell>
          <cell r="B325" t="str">
            <v>Tubo PVC  D= 160mm, pared estructural y sello hermético</v>
          </cell>
          <cell r="C325" t="str">
            <v>ML</v>
          </cell>
          <cell r="D325">
            <v>21103.333333333332</v>
          </cell>
          <cell r="E325">
            <v>1266.1999999999998</v>
          </cell>
        </row>
        <row r="326">
          <cell r="A326">
            <v>303</v>
          </cell>
          <cell r="B326" t="str">
            <v>Tubo PVC  D= 315mm,  pared estructural y sello hermético</v>
          </cell>
          <cell r="C326" t="str">
            <v>ML</v>
          </cell>
          <cell r="D326">
            <v>65542</v>
          </cell>
          <cell r="E326">
            <v>3932.52</v>
          </cell>
        </row>
        <row r="327">
          <cell r="A327">
            <v>304</v>
          </cell>
          <cell r="B327" t="str">
            <v xml:space="preserve">Tubo PVC  RDE 21 D= 12" union mecanica </v>
          </cell>
          <cell r="C327" t="str">
            <v>ML</v>
          </cell>
          <cell r="E327">
            <v>0</v>
          </cell>
        </row>
        <row r="328">
          <cell r="A328">
            <v>305</v>
          </cell>
          <cell r="B328" t="str">
            <v xml:space="preserve">Tubo PVC  RDE 21 D= 16" union mecanica </v>
          </cell>
          <cell r="C328" t="str">
            <v>ML</v>
          </cell>
          <cell r="E328">
            <v>0</v>
          </cell>
        </row>
        <row r="329">
          <cell r="A329">
            <v>306</v>
          </cell>
          <cell r="B329" t="str">
            <v xml:space="preserve">Tubo PVC  RDE 21 D= 2" union mecanica </v>
          </cell>
          <cell r="C329" t="str">
            <v>ML</v>
          </cell>
          <cell r="E329">
            <v>0</v>
          </cell>
        </row>
        <row r="330">
          <cell r="A330">
            <v>307</v>
          </cell>
          <cell r="B330" t="str">
            <v xml:space="preserve">Tubo PVC  RDE 21 D= 3" union mecanica </v>
          </cell>
          <cell r="C330" t="str">
            <v>ML</v>
          </cell>
          <cell r="E330">
            <v>0</v>
          </cell>
        </row>
        <row r="331">
          <cell r="A331">
            <v>308</v>
          </cell>
          <cell r="B331" t="str">
            <v xml:space="preserve">Tubo PVC  RDE 21 D= 4" union mecanica </v>
          </cell>
          <cell r="C331" t="str">
            <v>ML</v>
          </cell>
          <cell r="E331">
            <v>0</v>
          </cell>
        </row>
        <row r="332">
          <cell r="A332">
            <v>309</v>
          </cell>
          <cell r="B332" t="str">
            <v xml:space="preserve">Tubo PVC  RDE 21 D= 8" union mecanica </v>
          </cell>
          <cell r="C332" t="str">
            <v>ML</v>
          </cell>
          <cell r="E332">
            <v>0</v>
          </cell>
        </row>
        <row r="333">
          <cell r="A333">
            <v>310</v>
          </cell>
          <cell r="B333" t="str">
            <v>Tubo PVC D= 21", pared estructural y sello hermético.</v>
          </cell>
          <cell r="C333" t="str">
            <v>ML</v>
          </cell>
          <cell r="E333">
            <v>0</v>
          </cell>
        </row>
        <row r="334">
          <cell r="A334">
            <v>311</v>
          </cell>
          <cell r="B334" t="str">
            <v>Tubo PVC D= 27", pared estructural y sello hermético.</v>
          </cell>
          <cell r="C334" t="str">
            <v>ML</v>
          </cell>
          <cell r="E334">
            <v>0</v>
          </cell>
        </row>
        <row r="335">
          <cell r="A335">
            <v>312</v>
          </cell>
          <cell r="B335" t="str">
            <v>Unión para Tubería PVC de pared estructural de 27"</v>
          </cell>
          <cell r="C335" t="str">
            <v>UN</v>
          </cell>
          <cell r="E335">
            <v>0</v>
          </cell>
        </row>
        <row r="336">
          <cell r="A336">
            <v>313</v>
          </cell>
          <cell r="B336" t="str">
            <v>Unión rápida PVC 12"  RDE 21</v>
          </cell>
          <cell r="C336" t="str">
            <v>UN</v>
          </cell>
          <cell r="E336">
            <v>0</v>
          </cell>
        </row>
        <row r="337">
          <cell r="A337">
            <v>314</v>
          </cell>
          <cell r="B337" t="str">
            <v>Unión rápida PVC 2"  RDE 21</v>
          </cell>
          <cell r="C337" t="str">
            <v>UN</v>
          </cell>
          <cell r="E337">
            <v>0</v>
          </cell>
        </row>
        <row r="338">
          <cell r="A338">
            <v>315</v>
          </cell>
          <cell r="B338" t="str">
            <v>Unión rápida PVC 3"  RDE 21</v>
          </cell>
          <cell r="C338" t="str">
            <v>UN</v>
          </cell>
          <cell r="E338">
            <v>0</v>
          </cell>
        </row>
        <row r="339">
          <cell r="A339">
            <v>316</v>
          </cell>
          <cell r="B339" t="str">
            <v>Unión rápida PVC 4"  RDE 21</v>
          </cell>
          <cell r="C339" t="str">
            <v>UN</v>
          </cell>
          <cell r="E339">
            <v>0</v>
          </cell>
        </row>
        <row r="340">
          <cell r="A340">
            <v>317</v>
          </cell>
          <cell r="B340" t="str">
            <v>Unión rápida PVC 6"  RDE 21</v>
          </cell>
          <cell r="C340" t="str">
            <v>UN</v>
          </cell>
          <cell r="E340">
            <v>0</v>
          </cell>
        </row>
        <row r="341">
          <cell r="A341">
            <v>318</v>
          </cell>
          <cell r="B341" t="str">
            <v>Unión rápida PVC 8"  RDE 21</v>
          </cell>
          <cell r="C341" t="str">
            <v>UN</v>
          </cell>
          <cell r="E341">
            <v>0</v>
          </cell>
        </row>
        <row r="342">
          <cell r="A342">
            <v>319</v>
          </cell>
          <cell r="B342" t="str">
            <v>Unión reparación PVC 3"  RDE 21</v>
          </cell>
          <cell r="C342" t="str">
            <v>UN</v>
          </cell>
          <cell r="E342">
            <v>0</v>
          </cell>
        </row>
        <row r="343">
          <cell r="A343">
            <v>320</v>
          </cell>
          <cell r="B343" t="str">
            <v>Unión reparación PVC 4"  RDE 21</v>
          </cell>
          <cell r="C343" t="str">
            <v>UN</v>
          </cell>
          <cell r="E343">
            <v>0</v>
          </cell>
        </row>
        <row r="344">
          <cell r="A344">
            <v>321</v>
          </cell>
          <cell r="B344" t="str">
            <v xml:space="preserve">Union Universal de 16" </v>
          </cell>
          <cell r="C344" t="str">
            <v>UN</v>
          </cell>
          <cell r="E344">
            <v>0</v>
          </cell>
        </row>
        <row r="345">
          <cell r="A345">
            <v>322</v>
          </cell>
          <cell r="B345" t="str">
            <v xml:space="preserve">Union Universal de 20" </v>
          </cell>
          <cell r="C345" t="str">
            <v>UN</v>
          </cell>
          <cell r="E345">
            <v>0</v>
          </cell>
        </row>
        <row r="346">
          <cell r="A346">
            <v>323</v>
          </cell>
          <cell r="B346" t="str">
            <v xml:space="preserve">Unión reparación PVC 6"  </v>
          </cell>
          <cell r="C346" t="str">
            <v>UN</v>
          </cell>
          <cell r="D346">
            <v>24288</v>
          </cell>
          <cell r="E346">
            <v>1457.28</v>
          </cell>
        </row>
        <row r="347">
          <cell r="A347">
            <v>324</v>
          </cell>
          <cell r="B347" t="str">
            <v xml:space="preserve">Codo de 90º PVC de 2" </v>
          </cell>
          <cell r="C347" t="str">
            <v>UN</v>
          </cell>
          <cell r="D347">
            <v>5500</v>
          </cell>
          <cell r="E347">
            <v>330</v>
          </cell>
        </row>
        <row r="348">
          <cell r="A348">
            <v>325</v>
          </cell>
          <cell r="B348" t="str">
            <v>Tubo de PVC 2"</v>
          </cell>
          <cell r="C348" t="str">
            <v>ML</v>
          </cell>
          <cell r="D348">
            <v>6787.333333333333</v>
          </cell>
          <cell r="E348">
            <v>407.23999999999995</v>
          </cell>
        </row>
        <row r="349">
          <cell r="A349">
            <v>326</v>
          </cell>
          <cell r="B349" t="str">
            <v>Unión PVC de 2"</v>
          </cell>
          <cell r="C349" t="str">
            <v>UN</v>
          </cell>
          <cell r="D349">
            <v>2200</v>
          </cell>
          <cell r="E349">
            <v>132</v>
          </cell>
        </row>
        <row r="350">
          <cell r="A350">
            <v>327</v>
          </cell>
          <cell r="B350" t="str">
            <v>Soldadura PVC 1/4 de Gal.</v>
          </cell>
          <cell r="C350" t="str">
            <v>UN</v>
          </cell>
          <cell r="D350">
            <v>49390</v>
          </cell>
          <cell r="E350">
            <v>2963.4</v>
          </cell>
        </row>
        <row r="351">
          <cell r="A351">
            <v>328</v>
          </cell>
          <cell r="B351" t="str">
            <v>Limpiador PVC 1/4 de Gal</v>
          </cell>
          <cell r="C351" t="str">
            <v>UN</v>
          </cell>
          <cell r="D351">
            <v>23707</v>
          </cell>
          <cell r="E351">
            <v>1422.4199999999998</v>
          </cell>
        </row>
        <row r="352">
          <cell r="A352">
            <v>329</v>
          </cell>
          <cell r="B352" t="str">
            <v>Sifon de Piso 2" PVC</v>
          </cell>
          <cell r="C352" t="str">
            <v>UN</v>
          </cell>
          <cell r="D352">
            <v>4000</v>
          </cell>
          <cell r="E352">
            <v>240</v>
          </cell>
        </row>
        <row r="353">
          <cell r="A353">
            <v>330</v>
          </cell>
          <cell r="B353" t="str">
            <v>Tubo de PVC 4"</v>
          </cell>
          <cell r="C353" t="str">
            <v>ML</v>
          </cell>
          <cell r="D353">
            <v>14129.666666666666</v>
          </cell>
          <cell r="E353">
            <v>847.78</v>
          </cell>
        </row>
        <row r="354">
          <cell r="A354">
            <v>331</v>
          </cell>
          <cell r="B354" t="str">
            <v>Unión PVC de 4"</v>
          </cell>
          <cell r="C354" t="str">
            <v>UN</v>
          </cell>
          <cell r="D354">
            <v>4200</v>
          </cell>
          <cell r="E354">
            <v>252</v>
          </cell>
        </row>
        <row r="355">
          <cell r="A355">
            <v>332</v>
          </cell>
          <cell r="B355" t="str">
            <v xml:space="preserve">Codo de 90º PVC de 4" </v>
          </cell>
          <cell r="C355" t="str">
            <v>UN</v>
          </cell>
          <cell r="D355">
            <v>8018</v>
          </cell>
          <cell r="E355">
            <v>481.08</v>
          </cell>
        </row>
        <row r="356">
          <cell r="A356">
            <v>333</v>
          </cell>
          <cell r="B356" t="str">
            <v>Tubo de PVC 6"</v>
          </cell>
          <cell r="C356" t="str">
            <v>ML</v>
          </cell>
          <cell r="D356">
            <v>29923.833333333332</v>
          </cell>
          <cell r="E356">
            <v>1795.4299999999998</v>
          </cell>
        </row>
        <row r="357">
          <cell r="A357">
            <v>334</v>
          </cell>
          <cell r="B357" t="str">
            <v>Codo reventilado 90 1/8º cxc PVC</v>
          </cell>
          <cell r="C357" t="str">
            <v>UN</v>
          </cell>
          <cell r="D357">
            <v>13682</v>
          </cell>
          <cell r="E357">
            <v>820.92</v>
          </cell>
        </row>
        <row r="358">
          <cell r="A358">
            <v>335</v>
          </cell>
          <cell r="B358" t="str">
            <v>Tubo de PVC 6" ALL</v>
          </cell>
          <cell r="C358" t="str">
            <v>ML</v>
          </cell>
          <cell r="D358">
            <v>20090.5</v>
          </cell>
          <cell r="E358">
            <v>1205.43</v>
          </cell>
        </row>
        <row r="359">
          <cell r="A359">
            <v>336</v>
          </cell>
          <cell r="B359" t="str">
            <v>Tubo de PVC 4" ALL</v>
          </cell>
          <cell r="C359" t="str">
            <v>ML</v>
          </cell>
          <cell r="D359">
            <v>9963</v>
          </cell>
          <cell r="E359">
            <v>597.78</v>
          </cell>
        </row>
        <row r="360">
          <cell r="A360">
            <v>337</v>
          </cell>
          <cell r="B360" t="str">
            <v>Tubo de PVC 2" ALL</v>
          </cell>
          <cell r="C360" t="str">
            <v>ML</v>
          </cell>
          <cell r="D360">
            <v>4980</v>
          </cell>
          <cell r="E360">
            <v>298.8</v>
          </cell>
        </row>
        <row r="361">
          <cell r="A361">
            <v>338</v>
          </cell>
          <cell r="B361" t="str">
            <v xml:space="preserve">Codo de 90º PVC de 1/2" </v>
          </cell>
          <cell r="C361" t="str">
            <v>UN</v>
          </cell>
          <cell r="D361">
            <v>500</v>
          </cell>
          <cell r="E361">
            <v>30</v>
          </cell>
        </row>
        <row r="362">
          <cell r="A362">
            <v>339</v>
          </cell>
          <cell r="B362" t="str">
            <v>Tubo de PVC 1/2"</v>
          </cell>
          <cell r="C362" t="str">
            <v>ML</v>
          </cell>
          <cell r="D362">
            <v>2083.3333333333335</v>
          </cell>
          <cell r="E362">
            <v>125</v>
          </cell>
        </row>
        <row r="363">
          <cell r="A363">
            <v>340</v>
          </cell>
          <cell r="B363" t="str">
            <v>Unión PVC de 1/2"</v>
          </cell>
          <cell r="C363" t="str">
            <v>UN</v>
          </cell>
          <cell r="D363">
            <v>350</v>
          </cell>
          <cell r="E363">
            <v>21</v>
          </cell>
        </row>
        <row r="364">
          <cell r="A364">
            <v>341</v>
          </cell>
          <cell r="B364" t="str">
            <v>Registro de 1/2"</v>
          </cell>
          <cell r="C364" t="str">
            <v>UN</v>
          </cell>
          <cell r="D364">
            <v>12500</v>
          </cell>
          <cell r="E364">
            <v>750</v>
          </cell>
        </row>
        <row r="365">
          <cell r="A365">
            <v>342</v>
          </cell>
          <cell r="B365" t="str">
            <v>Tanque plastico de 1000 litros</v>
          </cell>
          <cell r="C365" t="str">
            <v>UN</v>
          </cell>
          <cell r="D365">
            <v>180000</v>
          </cell>
          <cell r="E365">
            <v>10800</v>
          </cell>
        </row>
        <row r="366">
          <cell r="A366">
            <v>343</v>
          </cell>
          <cell r="B366" t="str">
            <v>Tee de PVC 1/2"</v>
          </cell>
          <cell r="C366" t="str">
            <v>UN</v>
          </cell>
          <cell r="D366">
            <v>650</v>
          </cell>
          <cell r="E366">
            <v>39</v>
          </cell>
        </row>
        <row r="367">
          <cell r="A367">
            <v>344</v>
          </cell>
          <cell r="B367" t="str">
            <v>Adaptador macho 1/2"</v>
          </cell>
          <cell r="C367" t="str">
            <v>UN</v>
          </cell>
          <cell r="D367">
            <v>400</v>
          </cell>
          <cell r="E367">
            <v>24</v>
          </cell>
        </row>
        <row r="368">
          <cell r="A368">
            <v>345</v>
          </cell>
          <cell r="B368" t="str">
            <v>Adaptador hembra 1/2"</v>
          </cell>
          <cell r="C368" t="str">
            <v>UN</v>
          </cell>
          <cell r="D368">
            <v>350</v>
          </cell>
          <cell r="E368">
            <v>21</v>
          </cell>
        </row>
        <row r="369">
          <cell r="A369">
            <v>346</v>
          </cell>
          <cell r="B369" t="str">
            <v>Llave terminal</v>
          </cell>
          <cell r="C369" t="str">
            <v>UN</v>
          </cell>
          <cell r="D369">
            <v>4000</v>
          </cell>
          <cell r="E369">
            <v>240</v>
          </cell>
        </row>
        <row r="370">
          <cell r="A370">
            <v>347</v>
          </cell>
          <cell r="B370" t="str">
            <v>Tubo de PVC 1/2" agujerada</v>
          </cell>
          <cell r="C370" t="str">
            <v>ML</v>
          </cell>
          <cell r="D370">
            <v>2860</v>
          </cell>
          <cell r="E370">
            <v>171.6</v>
          </cell>
        </row>
        <row r="371">
          <cell r="A371">
            <v>348</v>
          </cell>
          <cell r="E371">
            <v>0</v>
          </cell>
        </row>
        <row r="372">
          <cell r="A372">
            <v>349</v>
          </cell>
          <cell r="E372">
            <v>0</v>
          </cell>
        </row>
        <row r="373">
          <cell r="A373">
            <v>350</v>
          </cell>
          <cell r="E373">
            <v>0</v>
          </cell>
        </row>
        <row r="374">
          <cell r="A374">
            <v>351</v>
          </cell>
          <cell r="E374">
            <v>0</v>
          </cell>
        </row>
        <row r="375">
          <cell r="A375">
            <v>352</v>
          </cell>
          <cell r="E375">
            <v>0</v>
          </cell>
        </row>
        <row r="376">
          <cell r="A376">
            <v>353</v>
          </cell>
          <cell r="E376">
            <v>0</v>
          </cell>
        </row>
        <row r="377">
          <cell r="A377">
            <v>354</v>
          </cell>
          <cell r="E377">
            <v>0</v>
          </cell>
        </row>
        <row r="378">
          <cell r="A378">
            <v>355</v>
          </cell>
          <cell r="E378">
            <v>0</v>
          </cell>
        </row>
        <row r="379">
          <cell r="A379">
            <v>356</v>
          </cell>
          <cell r="E379">
            <v>0</v>
          </cell>
        </row>
        <row r="380">
          <cell r="A380">
            <v>357</v>
          </cell>
          <cell r="E380">
            <v>0</v>
          </cell>
        </row>
        <row r="381">
          <cell r="A381">
            <v>358</v>
          </cell>
          <cell r="E381">
            <v>0</v>
          </cell>
        </row>
        <row r="382">
          <cell r="A382">
            <v>359</v>
          </cell>
          <cell r="E382">
            <v>0</v>
          </cell>
        </row>
        <row r="383">
          <cell r="A383">
            <v>360</v>
          </cell>
          <cell r="E383">
            <v>0</v>
          </cell>
        </row>
        <row r="385">
          <cell r="A385" t="str">
            <v>REF.</v>
          </cell>
          <cell r="B385" t="str">
            <v>MATERIAL DE PINTURAS</v>
          </cell>
          <cell r="C385" t="str">
            <v>UNIDAD</v>
          </cell>
          <cell r="D385" t="str">
            <v>PRECIO</v>
          </cell>
          <cell r="E385" t="str">
            <v>TRANSPORTE</v>
          </cell>
        </row>
        <row r="387">
          <cell r="A387">
            <v>361</v>
          </cell>
          <cell r="B387" t="str">
            <v>GRANIPLAST</v>
          </cell>
          <cell r="C387" t="str">
            <v>KG</v>
          </cell>
          <cell r="D387">
            <v>1200</v>
          </cell>
          <cell r="E387">
            <v>72</v>
          </cell>
        </row>
        <row r="388">
          <cell r="A388">
            <v>362</v>
          </cell>
          <cell r="B388" t="str">
            <v>Pintura en esmalte</v>
          </cell>
          <cell r="C388" t="str">
            <v>GL</v>
          </cell>
          <cell r="D388">
            <v>39000</v>
          </cell>
          <cell r="E388">
            <v>2340</v>
          </cell>
        </row>
        <row r="389">
          <cell r="A389">
            <v>363</v>
          </cell>
          <cell r="B389" t="str">
            <v>Solvente para esmalte</v>
          </cell>
          <cell r="C389" t="str">
            <v>GL</v>
          </cell>
          <cell r="D389">
            <v>6000</v>
          </cell>
          <cell r="E389">
            <v>360</v>
          </cell>
        </row>
        <row r="390">
          <cell r="A390">
            <v>364</v>
          </cell>
          <cell r="B390" t="str">
            <v>Anticoorosivo</v>
          </cell>
          <cell r="C390" t="str">
            <v>Gl</v>
          </cell>
          <cell r="D390">
            <v>36000</v>
          </cell>
          <cell r="E390">
            <v>2160</v>
          </cell>
        </row>
        <row r="391">
          <cell r="A391">
            <v>365</v>
          </cell>
          <cell r="B391" t="str">
            <v>Vinilo tipo A</v>
          </cell>
          <cell r="C391" t="str">
            <v>Gl</v>
          </cell>
          <cell r="D391">
            <v>35000</v>
          </cell>
          <cell r="E391">
            <v>2100</v>
          </cell>
        </row>
        <row r="392">
          <cell r="A392">
            <v>366</v>
          </cell>
          <cell r="B392" t="str">
            <v>CINTA DE ENMASCARAR</v>
          </cell>
          <cell r="C392" t="str">
            <v>UND</v>
          </cell>
          <cell r="D392">
            <v>4000</v>
          </cell>
          <cell r="E392">
            <v>240</v>
          </cell>
        </row>
        <row r="393">
          <cell r="A393">
            <v>367</v>
          </cell>
          <cell r="E393">
            <v>0</v>
          </cell>
        </row>
        <row r="394">
          <cell r="A394">
            <v>368</v>
          </cell>
          <cell r="E394">
            <v>0</v>
          </cell>
        </row>
        <row r="395">
          <cell r="A395">
            <v>369</v>
          </cell>
          <cell r="E395">
            <v>0</v>
          </cell>
        </row>
        <row r="396">
          <cell r="A396">
            <v>370</v>
          </cell>
          <cell r="E396">
            <v>0</v>
          </cell>
        </row>
        <row r="397">
          <cell r="A397">
            <v>371</v>
          </cell>
          <cell r="E397">
            <v>0</v>
          </cell>
        </row>
        <row r="398">
          <cell r="A398">
            <v>372</v>
          </cell>
          <cell r="E398">
            <v>0</v>
          </cell>
        </row>
        <row r="399">
          <cell r="A399">
            <v>373</v>
          </cell>
          <cell r="E399">
            <v>0</v>
          </cell>
        </row>
        <row r="400">
          <cell r="A400">
            <v>374</v>
          </cell>
          <cell r="E400">
            <v>0</v>
          </cell>
        </row>
        <row r="401">
          <cell r="A401">
            <v>375</v>
          </cell>
          <cell r="E401">
            <v>0</v>
          </cell>
        </row>
        <row r="402">
          <cell r="A402">
            <v>376</v>
          </cell>
          <cell r="E402">
            <v>0</v>
          </cell>
        </row>
        <row r="403">
          <cell r="A403">
            <v>377</v>
          </cell>
          <cell r="E403">
            <v>0</v>
          </cell>
        </row>
        <row r="404">
          <cell r="A404">
            <v>378</v>
          </cell>
          <cell r="E404">
            <v>0</v>
          </cell>
        </row>
        <row r="405">
          <cell r="A405">
            <v>379</v>
          </cell>
          <cell r="E405">
            <v>0</v>
          </cell>
        </row>
        <row r="406">
          <cell r="A406">
            <v>380</v>
          </cell>
          <cell r="E406">
            <v>0</v>
          </cell>
        </row>
        <row r="407">
          <cell r="A407">
            <v>381</v>
          </cell>
          <cell r="E407">
            <v>0</v>
          </cell>
        </row>
        <row r="408">
          <cell r="A408">
            <v>382</v>
          </cell>
          <cell r="E408">
            <v>0</v>
          </cell>
        </row>
        <row r="409">
          <cell r="A409">
            <v>383</v>
          </cell>
          <cell r="E409">
            <v>0</v>
          </cell>
        </row>
        <row r="410">
          <cell r="A410">
            <v>384</v>
          </cell>
          <cell r="E410">
            <v>0</v>
          </cell>
        </row>
        <row r="411">
          <cell r="A411">
            <v>385</v>
          </cell>
          <cell r="E411">
            <v>0</v>
          </cell>
        </row>
        <row r="412">
          <cell r="A412">
            <v>386</v>
          </cell>
          <cell r="E412">
            <v>0</v>
          </cell>
        </row>
        <row r="413">
          <cell r="A413">
            <v>387</v>
          </cell>
          <cell r="E413">
            <v>0</v>
          </cell>
        </row>
        <row r="414">
          <cell r="A414">
            <v>388</v>
          </cell>
          <cell r="E414">
            <v>0</v>
          </cell>
        </row>
        <row r="415">
          <cell r="A415">
            <v>389</v>
          </cell>
          <cell r="E415">
            <v>0</v>
          </cell>
        </row>
        <row r="416">
          <cell r="A416">
            <v>390</v>
          </cell>
          <cell r="E416">
            <v>0</v>
          </cell>
        </row>
        <row r="418">
          <cell r="A418" t="str">
            <v>REF.</v>
          </cell>
          <cell r="B418" t="str">
            <v>MATERIAL VARIOS</v>
          </cell>
          <cell r="C418" t="str">
            <v>UNIDAD</v>
          </cell>
          <cell r="D418" t="str">
            <v>PRECIO</v>
          </cell>
          <cell r="E418" t="str">
            <v>TRANSPORTE</v>
          </cell>
        </row>
        <row r="420">
          <cell r="A420">
            <v>391</v>
          </cell>
          <cell r="B420" t="str">
            <v>Agua</v>
          </cell>
          <cell r="C420" t="str">
            <v>LT</v>
          </cell>
          <cell r="D420">
            <v>10</v>
          </cell>
          <cell r="E420">
            <v>0.6</v>
          </cell>
        </row>
        <row r="421">
          <cell r="A421">
            <v>392</v>
          </cell>
          <cell r="B421" t="str">
            <v>Arbol nativo, h &gt; 1,50 mts.</v>
          </cell>
          <cell r="C421" t="str">
            <v>UN</v>
          </cell>
          <cell r="D421">
            <v>20000</v>
          </cell>
          <cell r="E421">
            <v>1200</v>
          </cell>
        </row>
        <row r="422">
          <cell r="A422">
            <v>393</v>
          </cell>
          <cell r="B422" t="str">
            <v xml:space="preserve">Cemento asfáltico grado de penetraciòn 80-100 (debe cumplir con especificación INVIAS, art.410/02). </v>
          </cell>
          <cell r="C422" t="str">
            <v>GL</v>
          </cell>
          <cell r="D422">
            <v>4500</v>
          </cell>
          <cell r="E422">
            <v>270</v>
          </cell>
        </row>
        <row r="423">
          <cell r="A423">
            <v>394</v>
          </cell>
          <cell r="B423" t="str">
            <v>Cemento asfaltico para bacheo tipo MDC-0 debe cumplir especificaciòn INVIAS art.450/02.E=0.05</v>
          </cell>
          <cell r="C423" t="str">
            <v>M3</v>
          </cell>
          <cell r="D423">
            <v>227000</v>
          </cell>
          <cell r="E423">
            <v>13620</v>
          </cell>
        </row>
        <row r="424">
          <cell r="A424">
            <v>395</v>
          </cell>
          <cell r="B424" t="str">
            <v>Digitacion de plano, incluye impresión</v>
          </cell>
          <cell r="C424" t="str">
            <v>UN</v>
          </cell>
          <cell r="D424">
            <v>80000</v>
          </cell>
          <cell r="E424">
            <v>4800</v>
          </cell>
        </row>
        <row r="425">
          <cell r="A425">
            <v>396</v>
          </cell>
          <cell r="B425" t="str">
            <v>Imprimante para via</v>
          </cell>
          <cell r="C425" t="str">
            <v>LT</v>
          </cell>
          <cell r="D425">
            <v>920</v>
          </cell>
          <cell r="E425">
            <v>55.199999999999996</v>
          </cell>
        </row>
        <row r="426">
          <cell r="A426">
            <v>397</v>
          </cell>
          <cell r="B426" t="str">
            <v>Kit Silla Yee 300x160mm.  Incluye: silla yee, abrazadera y empaque de caucho.</v>
          </cell>
          <cell r="C426" t="str">
            <v>UN</v>
          </cell>
          <cell r="D426">
            <v>88941</v>
          </cell>
          <cell r="E426">
            <v>5336.46</v>
          </cell>
        </row>
        <row r="427">
          <cell r="A427">
            <v>398</v>
          </cell>
          <cell r="B427" t="str">
            <v>Mogador informativo</v>
          </cell>
          <cell r="C427" t="str">
            <v>UN</v>
          </cell>
          <cell r="D427">
            <v>2450000</v>
          </cell>
          <cell r="E427">
            <v>147000</v>
          </cell>
        </row>
        <row r="428">
          <cell r="A428">
            <v>399</v>
          </cell>
          <cell r="B428" t="str">
            <v>Polipropileno de color</v>
          </cell>
          <cell r="C428" t="str">
            <v>M2</v>
          </cell>
          <cell r="D428">
            <v>1900</v>
          </cell>
          <cell r="E428">
            <v>114</v>
          </cell>
        </row>
        <row r="429">
          <cell r="A429">
            <v>400</v>
          </cell>
          <cell r="B429" t="str">
            <v>Señalización horizontal: Flecha con microesfera marca 3M al 60% con pintura reflectiva tipo T. P., según norma INVIAS</v>
          </cell>
          <cell r="C429" t="str">
            <v>UN</v>
          </cell>
          <cell r="D429">
            <v>28000</v>
          </cell>
          <cell r="E429">
            <v>1680</v>
          </cell>
        </row>
        <row r="430">
          <cell r="A430">
            <v>401</v>
          </cell>
          <cell r="B430" t="str">
            <v>Señalización horizontal: Linea de cebra con microesfera marca 3M al 60% con pintura reflectiva tipo T. P., según norma INVIAS</v>
          </cell>
          <cell r="C430" t="str">
            <v>ML</v>
          </cell>
          <cell r="D430">
            <v>5000</v>
          </cell>
          <cell r="E430">
            <v>300</v>
          </cell>
        </row>
        <row r="431">
          <cell r="A431">
            <v>402</v>
          </cell>
          <cell r="B431" t="str">
            <v>Señalización Vertical: Señal preventiva o reglamentaria; en angulo 2" x 2" x 1/4", según norma INVIAS</v>
          </cell>
          <cell r="C431" t="str">
            <v>UN</v>
          </cell>
          <cell r="D431">
            <v>250000</v>
          </cell>
          <cell r="E431">
            <v>15000</v>
          </cell>
        </row>
        <row r="432">
          <cell r="A432">
            <v>403</v>
          </cell>
          <cell r="B432" t="str">
            <v>Impermeabilizante SIKA</v>
          </cell>
          <cell r="C432" t="str">
            <v>Kg</v>
          </cell>
          <cell r="D432">
            <v>68900</v>
          </cell>
          <cell r="E432">
            <v>4134</v>
          </cell>
        </row>
        <row r="433">
          <cell r="A433">
            <v>404</v>
          </cell>
          <cell r="B433" t="str">
            <v>Lavamanos Institucional Briggs</v>
          </cell>
          <cell r="C433" t="str">
            <v>UN</v>
          </cell>
          <cell r="D433">
            <v>130000</v>
          </cell>
          <cell r="E433">
            <v>7800</v>
          </cell>
        </row>
        <row r="434">
          <cell r="A434">
            <v>405</v>
          </cell>
          <cell r="B434" t="str">
            <v>Sanitario</v>
          </cell>
          <cell r="C434" t="str">
            <v>GL</v>
          </cell>
          <cell r="D434">
            <v>112000</v>
          </cell>
          <cell r="E434">
            <v>6720</v>
          </cell>
        </row>
        <row r="435">
          <cell r="A435">
            <v>406</v>
          </cell>
          <cell r="B435" t="str">
            <v>Juego de cancha multiple en tuberia de 2"</v>
          </cell>
          <cell r="C435" t="str">
            <v>GL</v>
          </cell>
          <cell r="D435">
            <v>3600000</v>
          </cell>
          <cell r="E435">
            <v>216000</v>
          </cell>
        </row>
        <row r="436">
          <cell r="A436">
            <v>407</v>
          </cell>
          <cell r="B436" t="str">
            <v>Vidrio liso 4 mm</v>
          </cell>
          <cell r="C436" t="str">
            <v>M2</v>
          </cell>
          <cell r="D436">
            <v>19500</v>
          </cell>
          <cell r="E436">
            <v>1170</v>
          </cell>
        </row>
        <row r="437">
          <cell r="A437">
            <v>408</v>
          </cell>
          <cell r="B437" t="str">
            <v>Vidrio templado de 5 mm</v>
          </cell>
          <cell r="C437" t="str">
            <v>M2</v>
          </cell>
          <cell r="D437">
            <v>23400</v>
          </cell>
          <cell r="E437">
            <v>1404</v>
          </cell>
        </row>
        <row r="438">
          <cell r="A438">
            <v>409</v>
          </cell>
          <cell r="E438">
            <v>0</v>
          </cell>
        </row>
        <row r="439">
          <cell r="A439">
            <v>410</v>
          </cell>
          <cell r="E439">
            <v>0</v>
          </cell>
        </row>
        <row r="440">
          <cell r="A440">
            <v>411</v>
          </cell>
          <cell r="E440">
            <v>0</v>
          </cell>
        </row>
        <row r="441">
          <cell r="A441">
            <v>412</v>
          </cell>
          <cell r="E441">
            <v>0</v>
          </cell>
        </row>
        <row r="442">
          <cell r="A442">
            <v>413</v>
          </cell>
          <cell r="E442">
            <v>0</v>
          </cell>
        </row>
        <row r="443">
          <cell r="A443">
            <v>414</v>
          </cell>
          <cell r="E443">
            <v>0</v>
          </cell>
        </row>
        <row r="444">
          <cell r="A444">
            <v>415</v>
          </cell>
          <cell r="E444">
            <v>0</v>
          </cell>
        </row>
        <row r="445">
          <cell r="A445">
            <v>416</v>
          </cell>
          <cell r="E445">
            <v>0</v>
          </cell>
        </row>
        <row r="446">
          <cell r="A446">
            <v>417</v>
          </cell>
          <cell r="E446">
            <v>0</v>
          </cell>
        </row>
        <row r="447">
          <cell r="A447">
            <v>418</v>
          </cell>
          <cell r="E447">
            <v>0</v>
          </cell>
        </row>
        <row r="448">
          <cell r="A448">
            <v>419</v>
          </cell>
          <cell r="E448">
            <v>0</v>
          </cell>
        </row>
        <row r="449">
          <cell r="A449">
            <v>420</v>
          </cell>
          <cell r="E449">
            <v>0</v>
          </cell>
        </row>
        <row r="450">
          <cell r="A450">
            <v>421</v>
          </cell>
          <cell r="E450">
            <v>0</v>
          </cell>
        </row>
        <row r="451">
          <cell r="A451">
            <v>422</v>
          </cell>
          <cell r="E451">
            <v>0</v>
          </cell>
        </row>
        <row r="452">
          <cell r="A452">
            <v>423</v>
          </cell>
          <cell r="E452">
            <v>0</v>
          </cell>
        </row>
        <row r="453">
          <cell r="A453">
            <v>424</v>
          </cell>
          <cell r="E453">
            <v>0</v>
          </cell>
        </row>
        <row r="454">
          <cell r="A454">
            <v>425</v>
          </cell>
          <cell r="E454">
            <v>0</v>
          </cell>
        </row>
        <row r="455">
          <cell r="A455">
            <v>426</v>
          </cell>
          <cell r="E455">
            <v>0</v>
          </cell>
        </row>
        <row r="456">
          <cell r="A456">
            <v>427</v>
          </cell>
          <cell r="E456">
            <v>0</v>
          </cell>
        </row>
        <row r="457">
          <cell r="A457">
            <v>428</v>
          </cell>
          <cell r="E457">
            <v>0</v>
          </cell>
        </row>
        <row r="458">
          <cell r="A458">
            <v>429</v>
          </cell>
          <cell r="E458">
            <v>0</v>
          </cell>
        </row>
        <row r="459">
          <cell r="A459">
            <v>430</v>
          </cell>
          <cell r="E459">
            <v>0</v>
          </cell>
        </row>
        <row r="460">
          <cell r="A460">
            <v>431</v>
          </cell>
          <cell r="E460">
            <v>0</v>
          </cell>
        </row>
        <row r="461">
          <cell r="A461">
            <v>432</v>
          </cell>
          <cell r="E461">
            <v>0</v>
          </cell>
        </row>
        <row r="462">
          <cell r="A462">
            <v>433</v>
          </cell>
          <cell r="E462">
            <v>0</v>
          </cell>
        </row>
        <row r="463">
          <cell r="A463">
            <v>434</v>
          </cell>
          <cell r="E463">
            <v>0</v>
          </cell>
        </row>
        <row r="464">
          <cell r="A464">
            <v>435</v>
          </cell>
          <cell r="E464">
            <v>0</v>
          </cell>
        </row>
        <row r="465">
          <cell r="A465">
            <v>436</v>
          </cell>
          <cell r="E465">
            <v>0</v>
          </cell>
        </row>
        <row r="466">
          <cell r="A466">
            <v>437</v>
          </cell>
          <cell r="E466">
            <v>0</v>
          </cell>
        </row>
        <row r="467">
          <cell r="A467">
            <v>438</v>
          </cell>
          <cell r="E467">
            <v>0</v>
          </cell>
        </row>
        <row r="468">
          <cell r="A468">
            <v>439</v>
          </cell>
          <cell r="E468">
            <v>0</v>
          </cell>
        </row>
        <row r="469">
          <cell r="A469">
            <v>440</v>
          </cell>
          <cell r="E469">
            <v>0</v>
          </cell>
        </row>
        <row r="470">
          <cell r="A470">
            <v>441</v>
          </cell>
          <cell r="E470">
            <v>0</v>
          </cell>
        </row>
        <row r="471">
          <cell r="A471">
            <v>442</v>
          </cell>
          <cell r="E471">
            <v>0</v>
          </cell>
        </row>
        <row r="472">
          <cell r="A472">
            <v>443</v>
          </cell>
          <cell r="E472">
            <v>0</v>
          </cell>
        </row>
        <row r="473">
          <cell r="A473">
            <v>444</v>
          </cell>
          <cell r="E473">
            <v>0</v>
          </cell>
        </row>
        <row r="474">
          <cell r="A474">
            <v>445</v>
          </cell>
          <cell r="E474">
            <v>0</v>
          </cell>
        </row>
        <row r="475">
          <cell r="A475">
            <v>446</v>
          </cell>
          <cell r="E475">
            <v>0</v>
          </cell>
        </row>
        <row r="476">
          <cell r="A476">
            <v>447</v>
          </cell>
          <cell r="E476">
            <v>0</v>
          </cell>
        </row>
        <row r="477">
          <cell r="A477">
            <v>448</v>
          </cell>
          <cell r="E477">
            <v>0</v>
          </cell>
        </row>
        <row r="478">
          <cell r="A478">
            <v>449</v>
          </cell>
          <cell r="E478">
            <v>0</v>
          </cell>
        </row>
        <row r="479">
          <cell r="A479">
            <v>450</v>
          </cell>
          <cell r="E479">
            <v>0</v>
          </cell>
        </row>
        <row r="481">
          <cell r="A481" t="str">
            <v>REF.</v>
          </cell>
          <cell r="B481" t="str">
            <v>MATERIAL CARPINTERIA METALICA</v>
          </cell>
          <cell r="C481" t="str">
            <v>UNIDAD</v>
          </cell>
          <cell r="D481" t="str">
            <v>PRECIO</v>
          </cell>
          <cell r="E481" t="str">
            <v>TRANSPORTE</v>
          </cell>
        </row>
        <row r="483">
          <cell r="A483">
            <v>451</v>
          </cell>
          <cell r="B483" t="str">
            <v>Alambre Negro</v>
          </cell>
          <cell r="C483" t="str">
            <v>KG</v>
          </cell>
          <cell r="D483">
            <v>1800</v>
          </cell>
          <cell r="E483">
            <v>108</v>
          </cell>
        </row>
        <row r="484">
          <cell r="A484">
            <v>452</v>
          </cell>
          <cell r="B484" t="str">
            <v>Angulo 1/8"x2"</v>
          </cell>
          <cell r="C484" t="str">
            <v>ML</v>
          </cell>
          <cell r="D484">
            <v>7500</v>
          </cell>
          <cell r="E484">
            <v>450</v>
          </cell>
        </row>
        <row r="485">
          <cell r="A485">
            <v>453</v>
          </cell>
          <cell r="B485" t="str">
            <v>Angulo 3/16"x2"</v>
          </cell>
          <cell r="C485" t="str">
            <v>ML</v>
          </cell>
          <cell r="D485">
            <v>10100</v>
          </cell>
          <cell r="E485">
            <v>606</v>
          </cell>
        </row>
        <row r="486">
          <cell r="A486">
            <v>454</v>
          </cell>
          <cell r="B486" t="str">
            <v>Angulo de 1"x1/8"</v>
          </cell>
          <cell r="C486" t="str">
            <v>ML</v>
          </cell>
          <cell r="D486">
            <v>1950</v>
          </cell>
          <cell r="E486">
            <v>117</v>
          </cell>
        </row>
        <row r="487">
          <cell r="A487">
            <v>455</v>
          </cell>
          <cell r="B487" t="str">
            <v>Angulo de 1"x1/8"</v>
          </cell>
          <cell r="C487" t="str">
            <v>ML</v>
          </cell>
          <cell r="D487">
            <v>2000</v>
          </cell>
          <cell r="E487">
            <v>120</v>
          </cell>
        </row>
        <row r="488">
          <cell r="A488">
            <v>456</v>
          </cell>
          <cell r="B488" t="str">
            <v>Angulo de 11/2" x 3/16</v>
          </cell>
          <cell r="C488" t="str">
            <v>ML</v>
          </cell>
          <cell r="D488">
            <v>6400</v>
          </cell>
          <cell r="E488">
            <v>384</v>
          </cell>
        </row>
        <row r="489">
          <cell r="A489">
            <v>457</v>
          </cell>
          <cell r="B489" t="str">
            <v>Angulo de 11/2"x1/8"</v>
          </cell>
          <cell r="C489" t="str">
            <v>ML</v>
          </cell>
          <cell r="D489">
            <v>6500</v>
          </cell>
          <cell r="E489">
            <v>390</v>
          </cell>
        </row>
        <row r="490">
          <cell r="A490">
            <v>458</v>
          </cell>
          <cell r="B490" t="str">
            <v>Angulo de 2 1/2" x 1/4</v>
          </cell>
          <cell r="C490" t="str">
            <v>ML</v>
          </cell>
          <cell r="D490">
            <v>13300</v>
          </cell>
          <cell r="E490">
            <v>798</v>
          </cell>
        </row>
        <row r="491">
          <cell r="A491">
            <v>459</v>
          </cell>
          <cell r="B491" t="str">
            <v>Angulo de 3/4"x1/8"</v>
          </cell>
          <cell r="C491" t="str">
            <v>ML</v>
          </cell>
          <cell r="D491">
            <v>1450</v>
          </cell>
          <cell r="E491">
            <v>87</v>
          </cell>
        </row>
        <row r="492">
          <cell r="A492">
            <v>460</v>
          </cell>
          <cell r="B492" t="str">
            <v>Anticorrosivo</v>
          </cell>
          <cell r="C492" t="str">
            <v>GL</v>
          </cell>
          <cell r="D492">
            <v>28600</v>
          </cell>
          <cell r="E492">
            <v>1716</v>
          </cell>
        </row>
        <row r="493">
          <cell r="A493">
            <v>461</v>
          </cell>
          <cell r="B493" t="str">
            <v xml:space="preserve">Arena </v>
          </cell>
          <cell r="C493" t="str">
            <v>M3</v>
          </cell>
          <cell r="D493">
            <v>60000</v>
          </cell>
          <cell r="E493">
            <v>3600</v>
          </cell>
        </row>
        <row r="494">
          <cell r="A494">
            <v>462</v>
          </cell>
          <cell r="B494" t="str">
            <v>Basculante tipo mariposa</v>
          </cell>
          <cell r="C494" t="str">
            <v>UN</v>
          </cell>
          <cell r="D494">
            <v>600</v>
          </cell>
          <cell r="E494">
            <v>36</v>
          </cell>
        </row>
        <row r="495">
          <cell r="A495">
            <v>463</v>
          </cell>
          <cell r="B495" t="str">
            <v xml:space="preserve">Bisagra </v>
          </cell>
          <cell r="C495" t="str">
            <v>UN</v>
          </cell>
          <cell r="D495">
            <v>750</v>
          </cell>
          <cell r="E495">
            <v>45</v>
          </cell>
        </row>
        <row r="496">
          <cell r="A496">
            <v>464</v>
          </cell>
          <cell r="B496" t="str">
            <v>Bisagra de 1/2"</v>
          </cell>
          <cell r="C496" t="str">
            <v>UN</v>
          </cell>
          <cell r="D496">
            <v>350</v>
          </cell>
          <cell r="E496">
            <v>21</v>
          </cell>
        </row>
        <row r="497">
          <cell r="A497">
            <v>465</v>
          </cell>
          <cell r="B497" t="str">
            <v>Bisagra de 5/8"</v>
          </cell>
          <cell r="C497" t="str">
            <v>UN</v>
          </cell>
          <cell r="D497">
            <v>500</v>
          </cell>
          <cell r="E497">
            <v>30</v>
          </cell>
        </row>
        <row r="498">
          <cell r="A498">
            <v>466</v>
          </cell>
          <cell r="B498" t="str">
            <v xml:space="preserve">Cemento Gris </v>
          </cell>
          <cell r="C498" t="str">
            <v>Saco</v>
          </cell>
          <cell r="D498">
            <v>25000</v>
          </cell>
          <cell r="E498">
            <v>1500</v>
          </cell>
        </row>
        <row r="499">
          <cell r="A499">
            <v>467</v>
          </cell>
          <cell r="B499" t="str">
            <v>Chapa marca Vera sencilla</v>
          </cell>
          <cell r="C499" t="str">
            <v>UN</v>
          </cell>
          <cell r="D499">
            <v>18000</v>
          </cell>
          <cell r="E499">
            <v>1080</v>
          </cell>
        </row>
        <row r="500">
          <cell r="A500">
            <v>468</v>
          </cell>
          <cell r="B500" t="str">
            <v>Chapa marca Vera sencilla</v>
          </cell>
          <cell r="C500" t="str">
            <v>UN</v>
          </cell>
          <cell r="D500">
            <v>25000</v>
          </cell>
          <cell r="E500">
            <v>1500</v>
          </cell>
        </row>
        <row r="501">
          <cell r="A501">
            <v>469</v>
          </cell>
          <cell r="B501" t="str">
            <v>Correa tipo canal</v>
          </cell>
          <cell r="C501" t="str">
            <v>ML</v>
          </cell>
          <cell r="D501">
            <v>6600</v>
          </cell>
          <cell r="E501">
            <v>396</v>
          </cell>
        </row>
        <row r="502">
          <cell r="A502">
            <v>470</v>
          </cell>
          <cell r="B502" t="str">
            <v>Corredera</v>
          </cell>
          <cell r="C502" t="str">
            <v>UN</v>
          </cell>
          <cell r="D502">
            <v>1200</v>
          </cell>
          <cell r="E502">
            <v>72</v>
          </cell>
        </row>
        <row r="503">
          <cell r="A503">
            <v>471</v>
          </cell>
          <cell r="B503" t="str">
            <v>Corredera</v>
          </cell>
          <cell r="C503" t="str">
            <v>UN</v>
          </cell>
          <cell r="D503">
            <v>2500</v>
          </cell>
          <cell r="E503">
            <v>150</v>
          </cell>
        </row>
        <row r="504">
          <cell r="A504">
            <v>472</v>
          </cell>
          <cell r="B504" t="str">
            <v>Equipo electrico soldadura</v>
          </cell>
          <cell r="C504" t="str">
            <v>DIA</v>
          </cell>
          <cell r="D504">
            <v>30000</v>
          </cell>
          <cell r="E504">
            <v>1800</v>
          </cell>
        </row>
        <row r="505">
          <cell r="A505">
            <v>473</v>
          </cell>
          <cell r="B505" t="str">
            <v>Gasolina</v>
          </cell>
          <cell r="C505" t="str">
            <v>GL</v>
          </cell>
          <cell r="D505">
            <v>6000</v>
          </cell>
          <cell r="E505">
            <v>360</v>
          </cell>
        </row>
        <row r="506">
          <cell r="A506">
            <v>474</v>
          </cell>
          <cell r="B506" t="str">
            <v>Gravilla</v>
          </cell>
          <cell r="C506" t="str">
            <v>M3</v>
          </cell>
          <cell r="D506">
            <v>75000</v>
          </cell>
          <cell r="E506">
            <v>4500</v>
          </cell>
        </row>
        <row r="507">
          <cell r="A507">
            <v>475</v>
          </cell>
          <cell r="B507" t="str">
            <v>Lamina C.R. Cal.18</v>
          </cell>
          <cell r="C507" t="str">
            <v>M2</v>
          </cell>
          <cell r="D507">
            <v>26000</v>
          </cell>
          <cell r="E507">
            <v>1560</v>
          </cell>
        </row>
        <row r="508">
          <cell r="A508">
            <v>476</v>
          </cell>
          <cell r="B508" t="str">
            <v>Lamina C.R. Cal.20</v>
          </cell>
          <cell r="C508" t="str">
            <v>M2</v>
          </cell>
          <cell r="D508">
            <v>19500</v>
          </cell>
          <cell r="E508">
            <v>1170</v>
          </cell>
        </row>
        <row r="509">
          <cell r="A509">
            <v>477</v>
          </cell>
          <cell r="B509" t="str">
            <v>Lamina cal 16</v>
          </cell>
          <cell r="C509" t="str">
            <v>M2</v>
          </cell>
          <cell r="D509">
            <v>30500</v>
          </cell>
          <cell r="E509">
            <v>1830</v>
          </cell>
        </row>
        <row r="510">
          <cell r="A510">
            <v>478</v>
          </cell>
          <cell r="B510" t="str">
            <v>Malla eslabonada de 2x2 cal 10</v>
          </cell>
          <cell r="C510" t="str">
            <v>M2</v>
          </cell>
          <cell r="D510">
            <v>10000</v>
          </cell>
          <cell r="E510">
            <v>600</v>
          </cell>
        </row>
        <row r="511">
          <cell r="A511">
            <v>479</v>
          </cell>
          <cell r="B511" t="str">
            <v>Manija sencilla</v>
          </cell>
          <cell r="C511" t="str">
            <v>UN</v>
          </cell>
          <cell r="D511">
            <v>2000</v>
          </cell>
          <cell r="E511">
            <v>120</v>
          </cell>
        </row>
        <row r="512">
          <cell r="A512">
            <v>480</v>
          </cell>
          <cell r="B512" t="str">
            <v>Masilla</v>
          </cell>
          <cell r="C512" t="str">
            <v>GL</v>
          </cell>
          <cell r="D512">
            <v>18000</v>
          </cell>
          <cell r="E512">
            <v>1080</v>
          </cell>
        </row>
        <row r="513">
          <cell r="A513">
            <v>481</v>
          </cell>
          <cell r="B513" t="str">
            <v xml:space="preserve">Medallon de lujo </v>
          </cell>
          <cell r="C513" t="str">
            <v>UN</v>
          </cell>
          <cell r="D513">
            <v>5000</v>
          </cell>
          <cell r="E513">
            <v>300</v>
          </cell>
        </row>
        <row r="514">
          <cell r="A514">
            <v>482</v>
          </cell>
          <cell r="B514" t="str">
            <v>Pasador para puerta</v>
          </cell>
          <cell r="C514" t="str">
            <v>UN</v>
          </cell>
          <cell r="D514">
            <v>4000</v>
          </cell>
          <cell r="E514">
            <v>240</v>
          </cell>
        </row>
        <row r="515">
          <cell r="A515">
            <v>483</v>
          </cell>
          <cell r="B515" t="str">
            <v>Perno de 3/4"</v>
          </cell>
          <cell r="C515" t="str">
            <v>UN</v>
          </cell>
          <cell r="D515">
            <v>1500</v>
          </cell>
          <cell r="E515">
            <v>90</v>
          </cell>
        </row>
        <row r="516">
          <cell r="A516">
            <v>484</v>
          </cell>
          <cell r="B516" t="str">
            <v>Platina 1 1/2" x 1/8"</v>
          </cell>
          <cell r="C516" t="str">
            <v>ML</v>
          </cell>
          <cell r="D516">
            <v>1800</v>
          </cell>
          <cell r="E516">
            <v>108</v>
          </cell>
        </row>
        <row r="517">
          <cell r="A517">
            <v>485</v>
          </cell>
          <cell r="B517" t="str">
            <v>Platina 11/2" x 3/16</v>
          </cell>
          <cell r="C517" t="str">
            <v>ML</v>
          </cell>
          <cell r="D517">
            <v>3600</v>
          </cell>
          <cell r="E517">
            <v>216</v>
          </cell>
        </row>
        <row r="518">
          <cell r="A518">
            <v>486</v>
          </cell>
          <cell r="B518" t="str">
            <v>Platina de 1/2"x1/8"</v>
          </cell>
          <cell r="C518" t="str">
            <v>ML</v>
          </cell>
          <cell r="D518">
            <v>1300</v>
          </cell>
          <cell r="E518">
            <v>78</v>
          </cell>
        </row>
        <row r="519">
          <cell r="A519">
            <v>487</v>
          </cell>
          <cell r="B519" t="str">
            <v>Soldadura W.A. 6013</v>
          </cell>
          <cell r="C519" t="str">
            <v>KG</v>
          </cell>
          <cell r="D519">
            <v>4500</v>
          </cell>
          <cell r="E519">
            <v>270</v>
          </cell>
        </row>
        <row r="520">
          <cell r="A520">
            <v>488</v>
          </cell>
          <cell r="B520" t="str">
            <v>Tubo Aguas Negras 21/2"</v>
          </cell>
          <cell r="C520" t="str">
            <v>ML</v>
          </cell>
          <cell r="D520">
            <v>8550</v>
          </cell>
          <cell r="E520">
            <v>513</v>
          </cell>
        </row>
        <row r="521">
          <cell r="A521">
            <v>489</v>
          </cell>
          <cell r="B521" t="str">
            <v>Tubo cuadrado 11/2"</v>
          </cell>
          <cell r="C521" t="str">
            <v>ML</v>
          </cell>
          <cell r="D521">
            <v>2700</v>
          </cell>
          <cell r="E521">
            <v>162</v>
          </cell>
        </row>
        <row r="522">
          <cell r="A522">
            <v>490</v>
          </cell>
          <cell r="B522" t="str">
            <v>Tubo cuadrado de 1" cal 20</v>
          </cell>
          <cell r="C522" t="str">
            <v>Ml</v>
          </cell>
          <cell r="D522">
            <v>1500</v>
          </cell>
          <cell r="E522">
            <v>90</v>
          </cell>
        </row>
        <row r="523">
          <cell r="A523">
            <v>491</v>
          </cell>
          <cell r="B523" t="str">
            <v>Tubo cuadrado de 3/4"</v>
          </cell>
          <cell r="C523" t="str">
            <v>ML</v>
          </cell>
          <cell r="D523">
            <v>1350</v>
          </cell>
          <cell r="E523">
            <v>81</v>
          </cell>
        </row>
        <row r="524">
          <cell r="A524">
            <v>492</v>
          </cell>
          <cell r="B524" t="str">
            <v>Tubo de 2 x 1 cal. 20</v>
          </cell>
          <cell r="C524" t="str">
            <v>ML</v>
          </cell>
          <cell r="D524">
            <v>2500</v>
          </cell>
          <cell r="E524">
            <v>150</v>
          </cell>
        </row>
        <row r="525">
          <cell r="A525">
            <v>493</v>
          </cell>
          <cell r="B525" t="str">
            <v>Tubo en acero 3/4"</v>
          </cell>
          <cell r="C525" t="str">
            <v>ML</v>
          </cell>
          <cell r="D525">
            <v>2200</v>
          </cell>
          <cell r="E525">
            <v>132</v>
          </cell>
        </row>
        <row r="526">
          <cell r="A526">
            <v>494</v>
          </cell>
          <cell r="B526" t="str">
            <v>Tubo en acero cromado de 2"</v>
          </cell>
          <cell r="C526" t="str">
            <v>ML</v>
          </cell>
          <cell r="D526">
            <v>9100</v>
          </cell>
          <cell r="E526">
            <v>546</v>
          </cell>
        </row>
        <row r="527">
          <cell r="A527">
            <v>495</v>
          </cell>
          <cell r="B527" t="str">
            <v>Tubo galvanizado de 2"</v>
          </cell>
          <cell r="C527" t="str">
            <v>ML</v>
          </cell>
          <cell r="D527">
            <v>8000</v>
          </cell>
          <cell r="E527">
            <v>480</v>
          </cell>
        </row>
        <row r="528">
          <cell r="A528">
            <v>496</v>
          </cell>
          <cell r="B528" t="str">
            <v>tubo rectangular 10x4 Cal. 16</v>
          </cell>
          <cell r="C528" t="str">
            <v>ML</v>
          </cell>
          <cell r="D528">
            <v>9500</v>
          </cell>
          <cell r="E528">
            <v>570</v>
          </cell>
        </row>
        <row r="529">
          <cell r="A529">
            <v>497</v>
          </cell>
          <cell r="B529" t="str">
            <v>tubo rectangular 8 x 4</v>
          </cell>
          <cell r="C529" t="str">
            <v>ML</v>
          </cell>
          <cell r="D529">
            <v>4000</v>
          </cell>
          <cell r="E529">
            <v>240</v>
          </cell>
        </row>
        <row r="530">
          <cell r="A530">
            <v>498</v>
          </cell>
          <cell r="B530" t="str">
            <v>Varilla 1/4 " lisa</v>
          </cell>
          <cell r="C530" t="str">
            <v>kg</v>
          </cell>
          <cell r="D530">
            <v>2000</v>
          </cell>
          <cell r="E530">
            <v>120</v>
          </cell>
        </row>
        <row r="531">
          <cell r="A531">
            <v>499</v>
          </cell>
          <cell r="B531" t="str">
            <v>Varilla 5/8"</v>
          </cell>
          <cell r="C531" t="str">
            <v>ML</v>
          </cell>
          <cell r="D531">
            <v>2800</v>
          </cell>
          <cell r="E531">
            <v>168</v>
          </cell>
        </row>
        <row r="532">
          <cell r="A532">
            <v>500</v>
          </cell>
          <cell r="B532" t="str">
            <v>Varilla cuadrada de 10mm</v>
          </cell>
          <cell r="C532" t="str">
            <v>ML</v>
          </cell>
          <cell r="D532">
            <v>1450</v>
          </cell>
          <cell r="E532">
            <v>87</v>
          </cell>
        </row>
        <row r="533">
          <cell r="A533">
            <v>501</v>
          </cell>
          <cell r="B533" t="str">
            <v>Varilla de 1"</v>
          </cell>
          <cell r="C533" t="str">
            <v>ML</v>
          </cell>
          <cell r="D533">
            <v>10000</v>
          </cell>
          <cell r="E533">
            <v>600</v>
          </cell>
        </row>
        <row r="534">
          <cell r="A534">
            <v>502</v>
          </cell>
          <cell r="B534" t="str">
            <v>Varilla de 1/2 corrugada</v>
          </cell>
          <cell r="C534" t="str">
            <v>ML</v>
          </cell>
          <cell r="D534">
            <v>2100</v>
          </cell>
          <cell r="E534">
            <v>126</v>
          </cell>
        </row>
        <row r="535">
          <cell r="A535">
            <v>503</v>
          </cell>
          <cell r="B535" t="str">
            <v>Varilla de 1/2"</v>
          </cell>
          <cell r="C535" t="str">
            <v>ML</v>
          </cell>
          <cell r="D535">
            <v>2250</v>
          </cell>
          <cell r="E535">
            <v>135</v>
          </cell>
        </row>
        <row r="536">
          <cell r="A536">
            <v>504</v>
          </cell>
          <cell r="B536" t="str">
            <v>Varilla de 1/4 corrugada</v>
          </cell>
          <cell r="C536" t="str">
            <v>KG</v>
          </cell>
          <cell r="D536">
            <v>3800</v>
          </cell>
          <cell r="E536">
            <v>228</v>
          </cell>
        </row>
        <row r="537">
          <cell r="A537">
            <v>505</v>
          </cell>
          <cell r="B537" t="str">
            <v>Varilla de 3/8 corrugada</v>
          </cell>
          <cell r="C537" t="str">
            <v>ML</v>
          </cell>
          <cell r="D537">
            <v>1260</v>
          </cell>
          <cell r="E537">
            <v>75.599999999999994</v>
          </cell>
        </row>
        <row r="538">
          <cell r="A538">
            <v>506</v>
          </cell>
          <cell r="B538" t="str">
            <v>Varilla de 5/8" Corrugada</v>
          </cell>
          <cell r="C538" t="str">
            <v>ML</v>
          </cell>
          <cell r="D538">
            <v>3550</v>
          </cell>
          <cell r="E538">
            <v>213</v>
          </cell>
        </row>
        <row r="539">
          <cell r="A539">
            <v>507</v>
          </cell>
          <cell r="B539" t="str">
            <v>Cordon superior de 2" x 2"x1/8"</v>
          </cell>
          <cell r="C539" t="str">
            <v>ML</v>
          </cell>
          <cell r="D539">
            <v>10200</v>
          </cell>
          <cell r="E539">
            <v>612</v>
          </cell>
        </row>
        <row r="540">
          <cell r="A540">
            <v>508</v>
          </cell>
          <cell r="B540" t="str">
            <v>Cordon superior de 2" x 1/8"</v>
          </cell>
          <cell r="C540" t="str">
            <v>ML</v>
          </cell>
          <cell r="D540">
            <v>14302</v>
          </cell>
          <cell r="E540">
            <v>858.12</v>
          </cell>
        </row>
        <row r="541">
          <cell r="A541">
            <v>509</v>
          </cell>
          <cell r="B541" t="str">
            <v>Cordon inferior de 1" x 1" 1/8"</v>
          </cell>
          <cell r="C541" t="str">
            <v>ML</v>
          </cell>
          <cell r="D541">
            <v>5290</v>
          </cell>
          <cell r="E541">
            <v>317.39999999999998</v>
          </cell>
        </row>
        <row r="542">
          <cell r="A542">
            <v>510</v>
          </cell>
          <cell r="B542" t="str">
            <v xml:space="preserve">Cordon inferior de 1" x 3/16" </v>
          </cell>
          <cell r="C542" t="str">
            <v>ML</v>
          </cell>
          <cell r="D542">
            <v>7500</v>
          </cell>
          <cell r="E542">
            <v>450</v>
          </cell>
        </row>
        <row r="543">
          <cell r="A543">
            <v>511</v>
          </cell>
          <cell r="B543" t="str">
            <v>Cerpentin 1" x 1"x1/8"</v>
          </cell>
          <cell r="C543" t="str">
            <v>ML</v>
          </cell>
          <cell r="D543">
            <v>5290</v>
          </cell>
          <cell r="E543">
            <v>317.39999999999998</v>
          </cell>
        </row>
        <row r="544">
          <cell r="A544">
            <v>512</v>
          </cell>
          <cell r="B544" t="str">
            <v xml:space="preserve">Cerpentin 1" x 3/16" </v>
          </cell>
          <cell r="C544" t="str">
            <v>ML</v>
          </cell>
          <cell r="D544">
            <v>2000</v>
          </cell>
          <cell r="E544">
            <v>120</v>
          </cell>
        </row>
        <row r="545">
          <cell r="A545">
            <v>513</v>
          </cell>
          <cell r="B545" t="str">
            <v>Correas metalicas TIPO PHR - C 220 x 80 - 2.0 mm</v>
          </cell>
          <cell r="C545" t="str">
            <v>ML</v>
          </cell>
          <cell r="D545">
            <v>3870</v>
          </cell>
          <cell r="E545">
            <v>232.2</v>
          </cell>
        </row>
        <row r="546">
          <cell r="A546">
            <v>514</v>
          </cell>
          <cell r="B546" t="str">
            <v>Esmalte color Blanco</v>
          </cell>
          <cell r="C546" t="str">
            <v>GL</v>
          </cell>
          <cell r="D546">
            <v>20600</v>
          </cell>
          <cell r="E546">
            <v>1236</v>
          </cell>
        </row>
        <row r="547">
          <cell r="A547">
            <v>515</v>
          </cell>
          <cell r="B547" t="str">
            <v>Medallon decorativo redondo</v>
          </cell>
          <cell r="C547" t="str">
            <v>UND</v>
          </cell>
          <cell r="D547">
            <v>5000</v>
          </cell>
          <cell r="E547">
            <v>300</v>
          </cell>
        </row>
        <row r="548">
          <cell r="A548">
            <v>516</v>
          </cell>
          <cell r="B548" t="str">
            <v>Superboard 2mm</v>
          </cell>
          <cell r="C548" t="str">
            <v>M2</v>
          </cell>
          <cell r="D548">
            <v>25700</v>
          </cell>
          <cell r="E548">
            <v>1542</v>
          </cell>
        </row>
        <row r="549">
          <cell r="A549">
            <v>517</v>
          </cell>
          <cell r="B549" t="str">
            <v>Perfileria</v>
          </cell>
          <cell r="C549" t="str">
            <v>GL</v>
          </cell>
          <cell r="D549">
            <v>12550</v>
          </cell>
          <cell r="E549">
            <v>753</v>
          </cell>
        </row>
        <row r="550">
          <cell r="A550">
            <v>518</v>
          </cell>
          <cell r="B550" t="str">
            <v>Tubo 1 1/2" Cal. 18</v>
          </cell>
          <cell r="C550" t="str">
            <v>ML</v>
          </cell>
          <cell r="D550">
            <v>7800</v>
          </cell>
          <cell r="E550">
            <v>468</v>
          </cell>
        </row>
        <row r="551">
          <cell r="A551">
            <v>519</v>
          </cell>
          <cell r="B551" t="str">
            <v>Platina de 1 1/2" x 3/16</v>
          </cell>
          <cell r="C551" t="str">
            <v>ML</v>
          </cell>
          <cell r="D551">
            <v>3750</v>
          </cell>
          <cell r="E551">
            <v>225</v>
          </cell>
        </row>
        <row r="552">
          <cell r="A552">
            <v>520</v>
          </cell>
          <cell r="E552">
            <v>0</v>
          </cell>
        </row>
        <row r="553">
          <cell r="A553">
            <v>521</v>
          </cell>
          <cell r="E553">
            <v>0</v>
          </cell>
        </row>
        <row r="554">
          <cell r="A554">
            <v>522</v>
          </cell>
          <cell r="E554">
            <v>0</v>
          </cell>
        </row>
        <row r="555">
          <cell r="A555">
            <v>523</v>
          </cell>
          <cell r="E555">
            <v>0</v>
          </cell>
        </row>
        <row r="556">
          <cell r="A556">
            <v>524</v>
          </cell>
          <cell r="E556">
            <v>0</v>
          </cell>
        </row>
        <row r="557">
          <cell r="A557">
            <v>525</v>
          </cell>
          <cell r="E557">
            <v>0</v>
          </cell>
        </row>
        <row r="558">
          <cell r="A558">
            <v>526</v>
          </cell>
          <cell r="E558">
            <v>0</v>
          </cell>
        </row>
        <row r="559">
          <cell r="A559">
            <v>527</v>
          </cell>
          <cell r="E559">
            <v>0</v>
          </cell>
        </row>
        <row r="560">
          <cell r="A560">
            <v>528</v>
          </cell>
          <cell r="E560">
            <v>0</v>
          </cell>
        </row>
        <row r="561">
          <cell r="A561">
            <v>529</v>
          </cell>
          <cell r="E561">
            <v>0</v>
          </cell>
        </row>
        <row r="562">
          <cell r="A562">
            <v>530</v>
          </cell>
          <cell r="E562">
            <v>0</v>
          </cell>
        </row>
        <row r="563">
          <cell r="A563">
            <v>531</v>
          </cell>
          <cell r="E563">
            <v>0</v>
          </cell>
        </row>
        <row r="564">
          <cell r="A564">
            <v>532</v>
          </cell>
          <cell r="E564">
            <v>0</v>
          </cell>
        </row>
        <row r="565">
          <cell r="A565">
            <v>533</v>
          </cell>
          <cell r="E565">
            <v>0</v>
          </cell>
        </row>
        <row r="566">
          <cell r="A566">
            <v>534</v>
          </cell>
          <cell r="E566">
            <v>0</v>
          </cell>
        </row>
        <row r="567">
          <cell r="A567">
            <v>535</v>
          </cell>
          <cell r="E567">
            <v>0</v>
          </cell>
        </row>
        <row r="568">
          <cell r="A568">
            <v>536</v>
          </cell>
          <cell r="E568">
            <v>0</v>
          </cell>
        </row>
        <row r="569">
          <cell r="A569">
            <v>537</v>
          </cell>
          <cell r="E569">
            <v>0</v>
          </cell>
        </row>
        <row r="570">
          <cell r="A570">
            <v>538</v>
          </cell>
          <cell r="E570">
            <v>0</v>
          </cell>
        </row>
        <row r="571">
          <cell r="A571">
            <v>539</v>
          </cell>
          <cell r="E571">
            <v>0</v>
          </cell>
        </row>
        <row r="572">
          <cell r="A572">
            <v>540</v>
          </cell>
          <cell r="E572">
            <v>0</v>
          </cell>
        </row>
        <row r="573">
          <cell r="A573">
            <v>541</v>
          </cell>
          <cell r="E573">
            <v>0</v>
          </cell>
        </row>
        <row r="574">
          <cell r="A574">
            <v>542</v>
          </cell>
          <cell r="E574">
            <v>0</v>
          </cell>
        </row>
        <row r="575">
          <cell r="A575">
            <v>543</v>
          </cell>
          <cell r="E575">
            <v>0</v>
          </cell>
        </row>
        <row r="576">
          <cell r="A576">
            <v>544</v>
          </cell>
          <cell r="E576">
            <v>0</v>
          </cell>
        </row>
        <row r="577">
          <cell r="A577">
            <v>545</v>
          </cell>
          <cell r="E577">
            <v>0</v>
          </cell>
        </row>
        <row r="578">
          <cell r="A578">
            <v>546</v>
          </cell>
          <cell r="E578">
            <v>0</v>
          </cell>
        </row>
        <row r="579">
          <cell r="A579">
            <v>547</v>
          </cell>
          <cell r="E579">
            <v>0</v>
          </cell>
        </row>
        <row r="580">
          <cell r="A580">
            <v>548</v>
          </cell>
          <cell r="E580">
            <v>0</v>
          </cell>
        </row>
        <row r="581">
          <cell r="A581">
            <v>549</v>
          </cell>
          <cell r="E581">
            <v>0</v>
          </cell>
        </row>
        <row r="582">
          <cell r="A582">
            <v>550</v>
          </cell>
          <cell r="E582">
            <v>0</v>
          </cell>
        </row>
        <row r="584">
          <cell r="A584" t="str">
            <v>REF.</v>
          </cell>
          <cell r="B584" t="str">
            <v>MATERIAL CARPINTERIA DE MADERAS</v>
          </cell>
          <cell r="C584" t="str">
            <v>UNIDAD</v>
          </cell>
          <cell r="D584" t="str">
            <v>PRECIO</v>
          </cell>
          <cell r="E584" t="str">
            <v>TRANSPORTE</v>
          </cell>
        </row>
        <row r="586">
          <cell r="A586">
            <v>551</v>
          </cell>
          <cell r="B586" t="str">
            <v>Polin</v>
          </cell>
          <cell r="C586" t="str">
            <v>ML</v>
          </cell>
          <cell r="D586">
            <v>1850</v>
          </cell>
          <cell r="E586">
            <v>111</v>
          </cell>
        </row>
        <row r="587">
          <cell r="A587">
            <v>552</v>
          </cell>
          <cell r="B587" t="str">
            <v>Tabla burra de 0.30 x 3.00 mts</v>
          </cell>
          <cell r="C587" t="str">
            <v xml:space="preserve">UN </v>
          </cell>
          <cell r="D587">
            <v>7000</v>
          </cell>
          <cell r="E587">
            <v>420</v>
          </cell>
        </row>
        <row r="588">
          <cell r="A588">
            <v>553</v>
          </cell>
          <cell r="B588" t="str">
            <v>Estacas, pintura, puntillas</v>
          </cell>
          <cell r="C588" t="str">
            <v>GLB</v>
          </cell>
          <cell r="D588">
            <v>954</v>
          </cell>
          <cell r="E588">
            <v>57.239999999999995</v>
          </cell>
        </row>
        <row r="589">
          <cell r="A589">
            <v>554</v>
          </cell>
          <cell r="B589" t="str">
            <v>Guadua</v>
          </cell>
          <cell r="C589" t="str">
            <v>ML</v>
          </cell>
          <cell r="D589">
            <v>1200</v>
          </cell>
          <cell r="E589">
            <v>72</v>
          </cell>
        </row>
        <row r="590">
          <cell r="A590">
            <v>555</v>
          </cell>
          <cell r="B590" t="str">
            <v>Liston de Madera</v>
          </cell>
          <cell r="C590" t="str">
            <v>UN</v>
          </cell>
          <cell r="D590">
            <v>850</v>
          </cell>
          <cell r="E590">
            <v>51</v>
          </cell>
        </row>
        <row r="591">
          <cell r="A591">
            <v>556</v>
          </cell>
          <cell r="E591">
            <v>0</v>
          </cell>
        </row>
        <row r="592">
          <cell r="A592">
            <v>557</v>
          </cell>
          <cell r="E592">
            <v>0</v>
          </cell>
        </row>
        <row r="593">
          <cell r="A593">
            <v>558</v>
          </cell>
          <cell r="E593">
            <v>0</v>
          </cell>
        </row>
        <row r="594">
          <cell r="A594">
            <v>559</v>
          </cell>
          <cell r="E594">
            <v>0</v>
          </cell>
        </row>
        <row r="595">
          <cell r="A595">
            <v>560</v>
          </cell>
          <cell r="E595">
            <v>0</v>
          </cell>
        </row>
        <row r="596">
          <cell r="A596">
            <v>561</v>
          </cell>
          <cell r="E596">
            <v>0</v>
          </cell>
        </row>
        <row r="597">
          <cell r="A597">
            <v>562</v>
          </cell>
          <cell r="E597">
            <v>0</v>
          </cell>
        </row>
        <row r="598">
          <cell r="A598">
            <v>563</v>
          </cell>
          <cell r="E598">
            <v>0</v>
          </cell>
        </row>
        <row r="599">
          <cell r="A599">
            <v>564</v>
          </cell>
          <cell r="E599">
            <v>0</v>
          </cell>
        </row>
        <row r="600">
          <cell r="A600">
            <v>565</v>
          </cell>
          <cell r="E600">
            <v>0</v>
          </cell>
        </row>
        <row r="601">
          <cell r="A601">
            <v>566</v>
          </cell>
          <cell r="E601">
            <v>0</v>
          </cell>
        </row>
        <row r="602">
          <cell r="A602">
            <v>567</v>
          </cell>
          <cell r="E602">
            <v>0</v>
          </cell>
        </row>
        <row r="603">
          <cell r="A603">
            <v>568</v>
          </cell>
          <cell r="E603">
            <v>0</v>
          </cell>
        </row>
        <row r="604">
          <cell r="A604">
            <v>569</v>
          </cell>
          <cell r="E604">
            <v>0</v>
          </cell>
        </row>
        <row r="605">
          <cell r="A605">
            <v>570</v>
          </cell>
          <cell r="E605">
            <v>0</v>
          </cell>
        </row>
        <row r="606">
          <cell r="A606">
            <v>571</v>
          </cell>
          <cell r="E606">
            <v>0</v>
          </cell>
        </row>
        <row r="607">
          <cell r="A607">
            <v>572</v>
          </cell>
          <cell r="E607">
            <v>0</v>
          </cell>
        </row>
        <row r="608">
          <cell r="A608">
            <v>573</v>
          </cell>
          <cell r="E608">
            <v>0</v>
          </cell>
        </row>
        <row r="609">
          <cell r="A609">
            <v>574</v>
          </cell>
          <cell r="E609">
            <v>0</v>
          </cell>
        </row>
        <row r="610">
          <cell r="A610">
            <v>575</v>
          </cell>
          <cell r="E610">
            <v>0</v>
          </cell>
        </row>
        <row r="611">
          <cell r="A611">
            <v>576</v>
          </cell>
          <cell r="E611">
            <v>0</v>
          </cell>
        </row>
        <row r="612">
          <cell r="A612">
            <v>577</v>
          </cell>
          <cell r="E612">
            <v>0</v>
          </cell>
        </row>
        <row r="613">
          <cell r="A613">
            <v>578</v>
          </cell>
          <cell r="E613">
            <v>0</v>
          </cell>
        </row>
        <row r="614">
          <cell r="A614">
            <v>579</v>
          </cell>
          <cell r="E614">
            <v>0</v>
          </cell>
        </row>
        <row r="615">
          <cell r="A615">
            <v>580</v>
          </cell>
          <cell r="E615">
            <v>0</v>
          </cell>
        </row>
        <row r="616">
          <cell r="A616">
            <v>581</v>
          </cell>
          <cell r="E616">
            <v>0</v>
          </cell>
        </row>
        <row r="617">
          <cell r="A617">
            <v>582</v>
          </cell>
          <cell r="E617">
            <v>0</v>
          </cell>
        </row>
        <row r="618">
          <cell r="A618">
            <v>583</v>
          </cell>
          <cell r="E618">
            <v>0</v>
          </cell>
        </row>
        <row r="619">
          <cell r="A619">
            <v>584</v>
          </cell>
          <cell r="E619">
            <v>0</v>
          </cell>
        </row>
        <row r="620">
          <cell r="A620">
            <v>585</v>
          </cell>
          <cell r="E620">
            <v>0</v>
          </cell>
        </row>
        <row r="621">
          <cell r="A621">
            <v>586</v>
          </cell>
          <cell r="E621">
            <v>0</v>
          </cell>
        </row>
        <row r="622">
          <cell r="A622">
            <v>587</v>
          </cell>
          <cell r="E622">
            <v>0</v>
          </cell>
        </row>
        <row r="623">
          <cell r="A623">
            <v>588</v>
          </cell>
          <cell r="E623">
            <v>0</v>
          </cell>
        </row>
        <row r="624">
          <cell r="A624">
            <v>589</v>
          </cell>
          <cell r="E624">
            <v>0</v>
          </cell>
        </row>
        <row r="625">
          <cell r="A625">
            <v>590</v>
          </cell>
          <cell r="E625">
            <v>0</v>
          </cell>
        </row>
        <row r="626">
          <cell r="A626">
            <v>591</v>
          </cell>
          <cell r="E626">
            <v>0</v>
          </cell>
        </row>
        <row r="627">
          <cell r="A627">
            <v>592</v>
          </cell>
          <cell r="E627">
            <v>0</v>
          </cell>
        </row>
        <row r="628">
          <cell r="A628">
            <v>593</v>
          </cell>
          <cell r="E628">
            <v>0</v>
          </cell>
        </row>
        <row r="629">
          <cell r="A629">
            <v>594</v>
          </cell>
          <cell r="E629">
            <v>0</v>
          </cell>
        </row>
        <row r="630">
          <cell r="A630">
            <v>595</v>
          </cell>
          <cell r="E630">
            <v>0</v>
          </cell>
        </row>
        <row r="631">
          <cell r="A631">
            <v>596</v>
          </cell>
          <cell r="E631">
            <v>0</v>
          </cell>
        </row>
        <row r="632">
          <cell r="A632">
            <v>597</v>
          </cell>
          <cell r="E632">
            <v>0</v>
          </cell>
        </row>
        <row r="633">
          <cell r="A633">
            <v>598</v>
          </cell>
          <cell r="E633">
            <v>0</v>
          </cell>
        </row>
        <row r="634">
          <cell r="A634">
            <v>599</v>
          </cell>
          <cell r="E634">
            <v>0</v>
          </cell>
        </row>
        <row r="635">
          <cell r="A635">
            <v>600</v>
          </cell>
          <cell r="E635">
            <v>0</v>
          </cell>
        </row>
        <row r="636">
          <cell r="A636">
            <v>601</v>
          </cell>
          <cell r="E636">
            <v>0</v>
          </cell>
        </row>
        <row r="637">
          <cell r="A637">
            <v>602</v>
          </cell>
          <cell r="E637">
            <v>0</v>
          </cell>
        </row>
        <row r="638">
          <cell r="A638">
            <v>603</v>
          </cell>
          <cell r="E638">
            <v>0</v>
          </cell>
        </row>
        <row r="639">
          <cell r="A639">
            <v>604</v>
          </cell>
          <cell r="E639">
            <v>0</v>
          </cell>
        </row>
        <row r="640">
          <cell r="A640">
            <v>605</v>
          </cell>
          <cell r="E640">
            <v>0</v>
          </cell>
        </row>
        <row r="641">
          <cell r="A641">
            <v>606</v>
          </cell>
          <cell r="E641">
            <v>0</v>
          </cell>
        </row>
        <row r="642">
          <cell r="A642">
            <v>607</v>
          </cell>
          <cell r="E642">
            <v>0</v>
          </cell>
        </row>
        <row r="643">
          <cell r="A643">
            <v>608</v>
          </cell>
          <cell r="E643">
            <v>0</v>
          </cell>
        </row>
        <row r="644">
          <cell r="A644">
            <v>609</v>
          </cell>
          <cell r="E644">
            <v>0</v>
          </cell>
        </row>
        <row r="645">
          <cell r="A645">
            <v>610</v>
          </cell>
          <cell r="E645">
            <v>0</v>
          </cell>
        </row>
        <row r="646">
          <cell r="A646">
            <v>611</v>
          </cell>
          <cell r="E646">
            <v>0</v>
          </cell>
        </row>
        <row r="647">
          <cell r="A647">
            <v>612</v>
          </cell>
          <cell r="E647">
            <v>0</v>
          </cell>
        </row>
        <row r="648">
          <cell r="A648">
            <v>613</v>
          </cell>
          <cell r="E648">
            <v>0</v>
          </cell>
        </row>
        <row r="649">
          <cell r="A649">
            <v>614</v>
          </cell>
          <cell r="E649">
            <v>0</v>
          </cell>
        </row>
        <row r="650">
          <cell r="A650">
            <v>615</v>
          </cell>
          <cell r="E650">
            <v>0</v>
          </cell>
        </row>
        <row r="651">
          <cell r="A651">
            <v>616</v>
          </cell>
          <cell r="E651">
            <v>0</v>
          </cell>
        </row>
        <row r="652">
          <cell r="A652">
            <v>617</v>
          </cell>
          <cell r="E652">
            <v>0</v>
          </cell>
        </row>
        <row r="653">
          <cell r="A653">
            <v>618</v>
          </cell>
          <cell r="E653">
            <v>0</v>
          </cell>
        </row>
        <row r="654">
          <cell r="A654">
            <v>619</v>
          </cell>
          <cell r="E654">
            <v>0</v>
          </cell>
        </row>
        <row r="655">
          <cell r="A655">
            <v>620</v>
          </cell>
          <cell r="E655">
            <v>0</v>
          </cell>
        </row>
        <row r="656">
          <cell r="A656">
            <v>621</v>
          </cell>
          <cell r="E656">
            <v>0</v>
          </cell>
        </row>
        <row r="657">
          <cell r="A657">
            <v>622</v>
          </cell>
          <cell r="E657">
            <v>0</v>
          </cell>
        </row>
        <row r="658">
          <cell r="A658">
            <v>623</v>
          </cell>
          <cell r="E658">
            <v>0</v>
          </cell>
        </row>
        <row r="659">
          <cell r="A659">
            <v>624</v>
          </cell>
          <cell r="E659">
            <v>0</v>
          </cell>
        </row>
        <row r="660">
          <cell r="A660">
            <v>625</v>
          </cell>
          <cell r="E660">
            <v>0</v>
          </cell>
        </row>
        <row r="661">
          <cell r="A661">
            <v>626</v>
          </cell>
          <cell r="E661">
            <v>0</v>
          </cell>
        </row>
        <row r="662">
          <cell r="A662">
            <v>627</v>
          </cell>
          <cell r="E662">
            <v>0</v>
          </cell>
        </row>
        <row r="663">
          <cell r="A663">
            <v>628</v>
          </cell>
          <cell r="E663">
            <v>0</v>
          </cell>
        </row>
        <row r="664">
          <cell r="A664">
            <v>629</v>
          </cell>
          <cell r="E664">
            <v>0</v>
          </cell>
        </row>
        <row r="665">
          <cell r="A665">
            <v>630</v>
          </cell>
          <cell r="E665">
            <v>0</v>
          </cell>
        </row>
        <row r="666">
          <cell r="A666">
            <v>631</v>
          </cell>
          <cell r="E666">
            <v>0</v>
          </cell>
        </row>
        <row r="667">
          <cell r="A667">
            <v>632</v>
          </cell>
          <cell r="E667">
            <v>0</v>
          </cell>
        </row>
        <row r="668">
          <cell r="A668">
            <v>633</v>
          </cell>
          <cell r="E668">
            <v>0</v>
          </cell>
        </row>
        <row r="669">
          <cell r="A669">
            <v>634</v>
          </cell>
          <cell r="E669">
            <v>0</v>
          </cell>
        </row>
        <row r="670">
          <cell r="A670">
            <v>635</v>
          </cell>
          <cell r="E670">
            <v>0</v>
          </cell>
        </row>
        <row r="671">
          <cell r="A671">
            <v>636</v>
          </cell>
          <cell r="E671">
            <v>0</v>
          </cell>
        </row>
        <row r="672">
          <cell r="A672">
            <v>637</v>
          </cell>
          <cell r="E672">
            <v>0</v>
          </cell>
        </row>
        <row r="673">
          <cell r="A673">
            <v>638</v>
          </cell>
          <cell r="E673">
            <v>0</v>
          </cell>
        </row>
        <row r="674">
          <cell r="A674">
            <v>639</v>
          </cell>
          <cell r="E674">
            <v>0</v>
          </cell>
        </row>
        <row r="675">
          <cell r="A675">
            <v>640</v>
          </cell>
          <cell r="E675">
            <v>0</v>
          </cell>
        </row>
        <row r="676">
          <cell r="A676">
            <v>641</v>
          </cell>
          <cell r="E676">
            <v>0</v>
          </cell>
        </row>
        <row r="677">
          <cell r="A677">
            <v>642</v>
          </cell>
          <cell r="E677">
            <v>0</v>
          </cell>
        </row>
        <row r="678">
          <cell r="A678">
            <v>643</v>
          </cell>
          <cell r="E678">
            <v>0</v>
          </cell>
        </row>
        <row r="679">
          <cell r="A679">
            <v>644</v>
          </cell>
          <cell r="E679">
            <v>0</v>
          </cell>
        </row>
        <row r="680">
          <cell r="A680">
            <v>645</v>
          </cell>
          <cell r="E680">
            <v>0</v>
          </cell>
        </row>
        <row r="681">
          <cell r="A681">
            <v>646</v>
          </cell>
          <cell r="E681">
            <v>0</v>
          </cell>
        </row>
        <row r="682">
          <cell r="A682">
            <v>647</v>
          </cell>
          <cell r="E682">
            <v>0</v>
          </cell>
        </row>
        <row r="683">
          <cell r="A683">
            <v>648</v>
          </cell>
          <cell r="E683">
            <v>0</v>
          </cell>
        </row>
        <row r="684">
          <cell r="A684">
            <v>649</v>
          </cell>
          <cell r="E684">
            <v>0</v>
          </cell>
        </row>
        <row r="685">
          <cell r="E685">
            <v>0</v>
          </cell>
        </row>
        <row r="686">
          <cell r="E686">
            <v>0</v>
          </cell>
        </row>
        <row r="687">
          <cell r="E687">
            <v>0</v>
          </cell>
        </row>
        <row r="688">
          <cell r="E688">
            <v>0</v>
          </cell>
        </row>
        <row r="689">
          <cell r="E689">
            <v>0</v>
          </cell>
        </row>
        <row r="690">
          <cell r="E690">
            <v>0</v>
          </cell>
        </row>
        <row r="691">
          <cell r="E691">
            <v>0</v>
          </cell>
        </row>
        <row r="692">
          <cell r="B692" t="str">
            <v>PUNTILLA 1 A 3"</v>
          </cell>
          <cell r="C692" t="str">
            <v>KG</v>
          </cell>
          <cell r="D692">
            <v>1500</v>
          </cell>
          <cell r="E692">
            <v>90</v>
          </cell>
        </row>
        <row r="693">
          <cell r="B693" t="str">
            <v>ALAMBRE NEGRO No 18</v>
          </cell>
          <cell r="C693" t="str">
            <v>KG</v>
          </cell>
          <cell r="D693">
            <v>2250</v>
          </cell>
          <cell r="E693">
            <v>135</v>
          </cell>
        </row>
        <row r="694">
          <cell r="B694" t="str">
            <v>POLIN</v>
          </cell>
          <cell r="C694" t="str">
            <v>ML</v>
          </cell>
          <cell r="D694">
            <v>1500</v>
          </cell>
          <cell r="E694">
            <v>90</v>
          </cell>
        </row>
        <row r="695">
          <cell r="B695" t="str">
            <v>CEMENTO</v>
          </cell>
          <cell r="C695" t="str">
            <v>KG</v>
          </cell>
          <cell r="D695">
            <v>300</v>
          </cell>
          <cell r="E695">
            <v>18</v>
          </cell>
        </row>
        <row r="696">
          <cell r="B696" t="str">
            <v xml:space="preserve">ARENA </v>
          </cell>
          <cell r="C696" t="str">
            <v>M³</v>
          </cell>
          <cell r="D696">
            <v>20000</v>
          </cell>
          <cell r="E696">
            <v>1200</v>
          </cell>
        </row>
        <row r="697">
          <cell r="B697" t="str">
            <v>GRAVILLA TRITURADA</v>
          </cell>
          <cell r="C697" t="str">
            <v>M³</v>
          </cell>
          <cell r="D697">
            <v>54000</v>
          </cell>
          <cell r="E697">
            <v>3240</v>
          </cell>
        </row>
        <row r="698">
          <cell r="B698" t="str">
            <v>AGUA</v>
          </cell>
          <cell r="C698" t="str">
            <v>LT</v>
          </cell>
          <cell r="D698">
            <v>5</v>
          </cell>
          <cell r="E698">
            <v>0.3</v>
          </cell>
        </row>
        <row r="699">
          <cell r="B699" t="str">
            <v xml:space="preserve">RECEBO </v>
          </cell>
          <cell r="C699" t="str">
            <v>M³</v>
          </cell>
          <cell r="D699">
            <v>16000</v>
          </cell>
          <cell r="E699">
            <v>960</v>
          </cell>
        </row>
        <row r="700">
          <cell r="B700" t="str">
            <v>HIERRO No 5</v>
          </cell>
          <cell r="C700" t="str">
            <v>KG</v>
          </cell>
          <cell r="D700">
            <v>2200</v>
          </cell>
          <cell r="E700">
            <v>132</v>
          </cell>
        </row>
        <row r="701">
          <cell r="B701" t="str">
            <v>HIERRO DE 3/8</v>
          </cell>
          <cell r="C701" t="str">
            <v>KG</v>
          </cell>
          <cell r="D701">
            <v>2200</v>
          </cell>
          <cell r="E701">
            <v>132</v>
          </cell>
        </row>
        <row r="702">
          <cell r="B702" t="str">
            <v>MALLA ELECTROSOLDADA Q2</v>
          </cell>
          <cell r="C702" t="str">
            <v>Und</v>
          </cell>
          <cell r="D702">
            <v>43000</v>
          </cell>
          <cell r="E702">
            <v>2580</v>
          </cell>
        </row>
        <row r="703">
          <cell r="B703" t="str">
            <v>LADRILLO TOLETE</v>
          </cell>
          <cell r="C703" t="str">
            <v>Und</v>
          </cell>
          <cell r="D703">
            <v>240</v>
          </cell>
          <cell r="E703">
            <v>14.399999999999999</v>
          </cell>
        </row>
        <row r="704">
          <cell r="B704" t="str">
            <v>BLOQUE No 5 HUECO ESTRUCTURAL</v>
          </cell>
          <cell r="C704" t="str">
            <v>Und</v>
          </cell>
          <cell r="D704">
            <v>1150</v>
          </cell>
          <cell r="E704">
            <v>69</v>
          </cell>
        </row>
        <row r="705">
          <cell r="B705" t="str">
            <v>ARENA FINA</v>
          </cell>
          <cell r="C705" t="str">
            <v>M³</v>
          </cell>
          <cell r="D705">
            <v>20000</v>
          </cell>
          <cell r="E705">
            <v>1200</v>
          </cell>
        </row>
        <row r="706">
          <cell r="B706" t="str">
            <v>MALLA GALLINERO</v>
          </cell>
          <cell r="C706" t="str">
            <v>M²</v>
          </cell>
          <cell r="D706">
            <v>1250</v>
          </cell>
          <cell r="E706">
            <v>75</v>
          </cell>
        </row>
        <row r="707">
          <cell r="B707" t="str">
            <v>PINTURA EN ESMALTE</v>
          </cell>
          <cell r="C707" t="str">
            <v>GAL</v>
          </cell>
          <cell r="D707">
            <v>39600</v>
          </cell>
          <cell r="E707">
            <v>2376</v>
          </cell>
        </row>
        <row r="708">
          <cell r="B708" t="str">
            <v>VENTANA CUADRADA (0.50X0.50) INCLUYE VIDRIO</v>
          </cell>
          <cell r="C708" t="str">
            <v>Und</v>
          </cell>
          <cell r="D708">
            <v>80000</v>
          </cell>
          <cell r="E708">
            <v>4800</v>
          </cell>
        </row>
        <row r="709">
          <cell r="B709" t="str">
            <v>TEJA TERMOACUSTIC + CABELLETE</v>
          </cell>
          <cell r="C709" t="str">
            <v>M2</v>
          </cell>
          <cell r="D709">
            <v>24000</v>
          </cell>
          <cell r="E709">
            <v>1440</v>
          </cell>
        </row>
        <row r="710">
          <cell r="B710" t="str">
            <v>TORNILLO FIJA ALA</v>
          </cell>
          <cell r="C710" t="str">
            <v>Und.</v>
          </cell>
          <cell r="D710">
            <v>350</v>
          </cell>
          <cell r="E710">
            <v>21</v>
          </cell>
        </row>
        <row r="711">
          <cell r="B711" t="str">
            <v>TORNILLO AUTOPERFORANTE</v>
          </cell>
          <cell r="C711" t="str">
            <v>Und.</v>
          </cell>
          <cell r="D711">
            <v>300</v>
          </cell>
          <cell r="E711">
            <v>18</v>
          </cell>
        </row>
        <row r="712">
          <cell r="B712" t="str">
            <v>GRANIPLAST</v>
          </cell>
          <cell r="C712" t="str">
            <v>KG</v>
          </cell>
          <cell r="D712">
            <v>1200</v>
          </cell>
          <cell r="E712">
            <v>72</v>
          </cell>
        </row>
        <row r="713">
          <cell r="B713" t="str">
            <v>GRANITO #2</v>
          </cell>
          <cell r="C713" t="str">
            <v>BT</v>
          </cell>
          <cell r="D713">
            <v>6000</v>
          </cell>
          <cell r="E713">
            <v>360</v>
          </cell>
        </row>
        <row r="714">
          <cell r="B714" t="str">
            <v>TUBERIA PVC 4" SANITARIA</v>
          </cell>
          <cell r="C714" t="str">
            <v>ML</v>
          </cell>
          <cell r="D714">
            <v>6000</v>
          </cell>
          <cell r="E714">
            <v>360</v>
          </cell>
        </row>
        <row r="715">
          <cell r="B715" t="str">
            <v>ACCESORIOS</v>
          </cell>
          <cell r="C715" t="str">
            <v>Und</v>
          </cell>
          <cell r="D715">
            <v>2500</v>
          </cell>
          <cell r="E715">
            <v>150</v>
          </cell>
        </row>
        <row r="716">
          <cell r="B716" t="str">
            <v>CANALETA ACESCO 90X12</v>
          </cell>
          <cell r="C716" t="str">
            <v>ML</v>
          </cell>
          <cell r="D716">
            <v>20625</v>
          </cell>
          <cell r="E716">
            <v>1237.5</v>
          </cell>
        </row>
        <row r="717">
          <cell r="B717" t="str">
            <v>TUBOS FLUORESENTES 1.80 m</v>
          </cell>
          <cell r="C717" t="str">
            <v>Und.</v>
          </cell>
          <cell r="D717">
            <v>5000</v>
          </cell>
          <cell r="E717">
            <v>300</v>
          </cell>
        </row>
        <row r="718">
          <cell r="B718" t="str">
            <v>BALASTRA</v>
          </cell>
          <cell r="C718" t="str">
            <v>Und.</v>
          </cell>
          <cell r="D718">
            <v>27000</v>
          </cell>
          <cell r="E718">
            <v>1620</v>
          </cell>
        </row>
        <row r="719">
          <cell r="B719" t="str">
            <v>FOCKER</v>
          </cell>
          <cell r="C719" t="str">
            <v>Und.</v>
          </cell>
          <cell r="D719">
            <v>1100</v>
          </cell>
          <cell r="E719">
            <v>66</v>
          </cell>
        </row>
        <row r="720">
          <cell r="B720" t="str">
            <v>ALAMBRE TW #12</v>
          </cell>
          <cell r="C720" t="str">
            <v>ML</v>
          </cell>
          <cell r="D720">
            <v>600</v>
          </cell>
          <cell r="E720">
            <v>36</v>
          </cell>
        </row>
        <row r="721">
          <cell r="B721" t="str">
            <v>TUBO CONDUIT PVC 1/2"</v>
          </cell>
          <cell r="C721" t="str">
            <v>ML</v>
          </cell>
          <cell r="D721">
            <v>1100</v>
          </cell>
          <cell r="E721">
            <v>66</v>
          </cell>
        </row>
        <row r="722">
          <cell r="B722" t="str">
            <v>CAJILLA TACOS</v>
          </cell>
          <cell r="C722" t="str">
            <v>Und.</v>
          </cell>
          <cell r="D722">
            <v>7000</v>
          </cell>
          <cell r="E722">
            <v>420</v>
          </cell>
        </row>
        <row r="723">
          <cell r="B723" t="str">
            <v>INTERRUPTORES</v>
          </cell>
          <cell r="C723" t="str">
            <v>Und.</v>
          </cell>
          <cell r="D723">
            <v>2900</v>
          </cell>
          <cell r="E723">
            <v>174</v>
          </cell>
        </row>
        <row r="724">
          <cell r="B724" t="str">
            <v>VARILLA DE COBRE DE 1.80M D= 1/2"</v>
          </cell>
          <cell r="C724" t="str">
            <v>Und</v>
          </cell>
          <cell r="D724">
            <v>40000</v>
          </cell>
          <cell r="E724">
            <v>2400</v>
          </cell>
        </row>
        <row r="725">
          <cell r="B725" t="str">
            <v>ALAMBRE COBRE No 10</v>
          </cell>
          <cell r="C725" t="str">
            <v>ML</v>
          </cell>
          <cell r="D725">
            <v>1100</v>
          </cell>
          <cell r="E725">
            <v>66</v>
          </cell>
        </row>
        <row r="726">
          <cell r="B726" t="str">
            <v xml:space="preserve">ACOMETIDA EXTERNA </v>
          </cell>
          <cell r="C726" t="str">
            <v>GL</v>
          </cell>
          <cell r="D726">
            <v>500000</v>
          </cell>
          <cell r="E726">
            <v>30000</v>
          </cell>
        </row>
        <row r="727">
          <cell r="B727" t="str">
            <v xml:space="preserve">CANALETA EN LAMINA GALVANIZADA  0.25X0.35M, INCLUYE ANGULO Y SUPLEMENTO </v>
          </cell>
          <cell r="C727" t="str">
            <v>ML</v>
          </cell>
          <cell r="D727">
            <v>90000</v>
          </cell>
          <cell r="E727">
            <v>5400</v>
          </cell>
        </row>
        <row r="728">
          <cell r="B728" t="str">
            <v>ANGULO DE 2 1/2" X 3/16"</v>
          </cell>
          <cell r="C728" t="str">
            <v>ML</v>
          </cell>
          <cell r="D728">
            <v>71000</v>
          </cell>
          <cell r="E728">
            <v>4260</v>
          </cell>
        </row>
        <row r="729">
          <cell r="B729" t="str">
            <v>NIPLE GALVANIZADO 1/2"</v>
          </cell>
          <cell r="C729" t="str">
            <v>Und</v>
          </cell>
          <cell r="D729">
            <v>600</v>
          </cell>
          <cell r="E729">
            <v>36</v>
          </cell>
        </row>
        <row r="730">
          <cell r="B730" t="str">
            <v>DILATACION EN VIDRIO</v>
          </cell>
          <cell r="C730" t="str">
            <v>ML</v>
          </cell>
          <cell r="D730">
            <v>200</v>
          </cell>
          <cell r="E730">
            <v>12</v>
          </cell>
        </row>
        <row r="731">
          <cell r="B731" t="str">
            <v>ESTUCO PLASTICO PARA INTERIORES</v>
          </cell>
          <cell r="C731" t="str">
            <v>Gal</v>
          </cell>
          <cell r="D731">
            <v>12500</v>
          </cell>
          <cell r="E731">
            <v>750</v>
          </cell>
        </row>
        <row r="732">
          <cell r="B732" t="str">
            <v>VINILO VINILTEX TIPO I</v>
          </cell>
          <cell r="C732" t="str">
            <v>GaL</v>
          </cell>
          <cell r="D732">
            <v>41500</v>
          </cell>
          <cell r="E732">
            <v>2490</v>
          </cell>
        </row>
        <row r="733">
          <cell r="B733" t="str">
            <v>MORTERO 1:4</v>
          </cell>
          <cell r="C733" t="str">
            <v>M³</v>
          </cell>
          <cell r="D733" t="e">
            <v>#REF!</v>
          </cell>
          <cell r="E733" t="e">
            <v>#REF!</v>
          </cell>
        </row>
        <row r="734">
          <cell r="B734" t="str">
            <v>BALDOSA DUROPISO MANCESA  30X30</v>
          </cell>
          <cell r="C734" t="str">
            <v>M²</v>
          </cell>
          <cell r="D734">
            <v>20500</v>
          </cell>
          <cell r="E734">
            <v>1230</v>
          </cell>
        </row>
        <row r="735">
          <cell r="B735" t="str">
            <v>CEMENTO BLANCO</v>
          </cell>
          <cell r="C735" t="str">
            <v>KG</v>
          </cell>
          <cell r="D735">
            <v>970</v>
          </cell>
          <cell r="E735">
            <v>58.199999999999996</v>
          </cell>
        </row>
        <row r="736">
          <cell r="B736" t="str">
            <v>CONCRETO DE 3000 PSI</v>
          </cell>
          <cell r="C736" t="str">
            <v>M³</v>
          </cell>
          <cell r="D736" t="e">
            <v>#REF!</v>
          </cell>
          <cell r="E736" t="e">
            <v>#REF!</v>
          </cell>
        </row>
        <row r="737">
          <cell r="B737" t="str">
            <v>PROCTOR MODIFICADO</v>
          </cell>
          <cell r="C737" t="str">
            <v>Und</v>
          </cell>
          <cell r="D737">
            <v>70000</v>
          </cell>
          <cell r="E737">
            <v>4200</v>
          </cell>
        </row>
        <row r="738">
          <cell r="B738" t="str">
            <v>ENSAYO DE LABORATORIO</v>
          </cell>
          <cell r="C738" t="str">
            <v>M³</v>
          </cell>
          <cell r="D738">
            <v>3500</v>
          </cell>
          <cell r="E738">
            <v>210</v>
          </cell>
        </row>
        <row r="739">
          <cell r="B739" t="str">
            <v>TUBERIA PRESION PVC 1/2"</v>
          </cell>
          <cell r="C739" t="str">
            <v>ML</v>
          </cell>
          <cell r="D739">
            <v>1150</v>
          </cell>
          <cell r="E739">
            <v>69</v>
          </cell>
        </row>
        <row r="740">
          <cell r="B740" t="str">
            <v>ADAPTADOR MACHO 1/2</v>
          </cell>
          <cell r="C740" t="str">
            <v>Und</v>
          </cell>
          <cell r="D740">
            <v>300</v>
          </cell>
          <cell r="E740">
            <v>18</v>
          </cell>
        </row>
        <row r="741">
          <cell r="B741" t="str">
            <v>CODO PVC 1/2"</v>
          </cell>
          <cell r="C741" t="str">
            <v>Und</v>
          </cell>
          <cell r="D741">
            <v>300</v>
          </cell>
          <cell r="E741">
            <v>18</v>
          </cell>
        </row>
        <row r="742">
          <cell r="B742" t="str">
            <v>TEE GALVANIZADA DE 1/2"</v>
          </cell>
          <cell r="C742" t="str">
            <v>Und</v>
          </cell>
          <cell r="D742">
            <v>600</v>
          </cell>
          <cell r="E742">
            <v>36</v>
          </cell>
        </row>
        <row r="743">
          <cell r="B743" t="str">
            <v xml:space="preserve">IMPREMANTE </v>
          </cell>
          <cell r="C743" t="str">
            <v>GL</v>
          </cell>
          <cell r="D743">
            <v>22000</v>
          </cell>
          <cell r="E743">
            <v>1320</v>
          </cell>
        </row>
        <row r="744">
          <cell r="B744" t="str">
            <v>MANTO FIBERGLASS 600 XT</v>
          </cell>
          <cell r="C744" t="str">
            <v>M²</v>
          </cell>
          <cell r="D744">
            <v>11500</v>
          </cell>
          <cell r="E744">
            <v>690</v>
          </cell>
        </row>
        <row r="745">
          <cell r="B745" t="str">
            <v>CONCRETO DE 2500 PSI</v>
          </cell>
          <cell r="C745" t="str">
            <v>M³</v>
          </cell>
          <cell r="E745">
            <v>0</v>
          </cell>
        </row>
        <row r="746">
          <cell r="B746" t="str">
            <v>ENSAYO DE LABORATORIO</v>
          </cell>
          <cell r="C746" t="str">
            <v>M³</v>
          </cell>
          <cell r="D746">
            <v>5000</v>
          </cell>
          <cell r="E746">
            <v>300</v>
          </cell>
        </row>
        <row r="747">
          <cell r="B747" t="str">
            <v>TUBERIA PVC 3" SANITARIA</v>
          </cell>
          <cell r="C747" t="str">
            <v>ML</v>
          </cell>
          <cell r="D747">
            <v>4850</v>
          </cell>
          <cell r="E747">
            <v>291</v>
          </cell>
        </row>
        <row r="748">
          <cell r="B748" t="str">
            <v>CODO 3"X90 CXC SANITARIO</v>
          </cell>
          <cell r="C748" t="str">
            <v>Und</v>
          </cell>
          <cell r="D748">
            <v>3400</v>
          </cell>
          <cell r="E748">
            <v>204</v>
          </cell>
        </row>
        <row r="749">
          <cell r="B749" t="str">
            <v>CODO 4"X90 CXC SANITARIO</v>
          </cell>
          <cell r="C749" t="str">
            <v>Und</v>
          </cell>
          <cell r="D749">
            <v>5500</v>
          </cell>
          <cell r="E749">
            <v>330</v>
          </cell>
        </row>
        <row r="750">
          <cell r="B750" t="str">
            <v xml:space="preserve">LIMPIADOR PVC </v>
          </cell>
          <cell r="C750" t="str">
            <v>Und</v>
          </cell>
          <cell r="D750">
            <v>12500</v>
          </cell>
          <cell r="E750">
            <v>750</v>
          </cell>
        </row>
        <row r="751">
          <cell r="B751" t="str">
            <v>SOLDADURA PVC</v>
          </cell>
          <cell r="C751" t="str">
            <v>Und</v>
          </cell>
          <cell r="D751">
            <v>3500</v>
          </cell>
          <cell r="E751">
            <v>210</v>
          </cell>
        </row>
        <row r="752">
          <cell r="B752" t="str">
            <v>TUBERIA PVC 4" SANITARIA</v>
          </cell>
          <cell r="C752" t="str">
            <v>ML</v>
          </cell>
          <cell r="D752">
            <v>7000</v>
          </cell>
          <cell r="E752">
            <v>420</v>
          </cell>
        </row>
        <row r="753">
          <cell r="B753" t="str">
            <v xml:space="preserve">Arena </v>
          </cell>
          <cell r="C753" t="str">
            <v>M3</v>
          </cell>
          <cell r="D753">
            <v>35000</v>
          </cell>
          <cell r="E753">
            <v>2100</v>
          </cell>
        </row>
        <row r="754">
          <cell r="B754" t="str">
            <v>Gravilla</v>
          </cell>
          <cell r="C754" t="str">
            <v>M3</v>
          </cell>
          <cell r="D754">
            <v>40000</v>
          </cell>
          <cell r="E754">
            <v>2400</v>
          </cell>
        </row>
        <row r="755">
          <cell r="B755" t="str">
            <v>Varilla de 1/2"</v>
          </cell>
          <cell r="C755" t="str">
            <v>ML</v>
          </cell>
          <cell r="D755">
            <v>1900</v>
          </cell>
          <cell r="E755">
            <v>114</v>
          </cell>
        </row>
        <row r="756">
          <cell r="B756" t="str">
            <v>Platina 11/2" x 3/16</v>
          </cell>
          <cell r="C756" t="str">
            <v>ML</v>
          </cell>
          <cell r="D756">
            <v>3600</v>
          </cell>
          <cell r="E756">
            <v>216</v>
          </cell>
        </row>
        <row r="757">
          <cell r="B757" t="str">
            <v>Angulo de 2 1/2" x 1/4</v>
          </cell>
          <cell r="C757" t="str">
            <v>ML</v>
          </cell>
          <cell r="D757">
            <v>13300</v>
          </cell>
          <cell r="E757">
            <v>798</v>
          </cell>
        </row>
        <row r="758">
          <cell r="B758" t="str">
            <v>Angulo de 11/2" x 3/16</v>
          </cell>
          <cell r="C758" t="str">
            <v>ML</v>
          </cell>
          <cell r="D758">
            <v>6400</v>
          </cell>
          <cell r="E758">
            <v>384</v>
          </cell>
        </row>
        <row r="759">
          <cell r="B759" t="str">
            <v>Varilla de 5/8" Corrugada</v>
          </cell>
          <cell r="C759" t="str">
            <v>ML</v>
          </cell>
          <cell r="D759">
            <v>3300</v>
          </cell>
          <cell r="E759">
            <v>198</v>
          </cell>
        </row>
        <row r="760">
          <cell r="B760" t="str">
            <v>Corredera</v>
          </cell>
          <cell r="C760" t="str">
            <v>UN</v>
          </cell>
          <cell r="D760">
            <v>1200</v>
          </cell>
          <cell r="E760">
            <v>72</v>
          </cell>
        </row>
        <row r="761">
          <cell r="B761" t="str">
            <v>Chapa marca Vera sencilla</v>
          </cell>
          <cell r="C761" t="str">
            <v>UN</v>
          </cell>
          <cell r="D761">
            <v>25000</v>
          </cell>
          <cell r="E761">
            <v>1500</v>
          </cell>
        </row>
        <row r="762">
          <cell r="B762" t="str">
            <v>Corredera</v>
          </cell>
          <cell r="C762" t="str">
            <v>UN</v>
          </cell>
          <cell r="D762">
            <v>2500</v>
          </cell>
          <cell r="E762">
            <v>150</v>
          </cell>
        </row>
        <row r="763">
          <cell r="B763" t="str">
            <v>Angulo de 11/2"x1/8"</v>
          </cell>
          <cell r="C763" t="str">
            <v>ML</v>
          </cell>
          <cell r="D763">
            <v>6500</v>
          </cell>
          <cell r="E763">
            <v>390</v>
          </cell>
        </row>
        <row r="764">
          <cell r="B764" t="str">
            <v>Correa tipo canal</v>
          </cell>
          <cell r="C764" t="str">
            <v>ML</v>
          </cell>
          <cell r="D764">
            <v>6600</v>
          </cell>
          <cell r="E764">
            <v>396</v>
          </cell>
        </row>
        <row r="765">
          <cell r="B765" t="str">
            <v>Perno de 3/4"</v>
          </cell>
          <cell r="C765" t="str">
            <v>UN</v>
          </cell>
          <cell r="D765">
            <v>1500</v>
          </cell>
          <cell r="E765">
            <v>90</v>
          </cell>
        </row>
        <row r="766">
          <cell r="B766" t="str">
            <v>Malla eslabonada de 2x2 cal 10</v>
          </cell>
          <cell r="C766" t="str">
            <v>M2</v>
          </cell>
          <cell r="D766">
            <v>10000</v>
          </cell>
          <cell r="E766">
            <v>600</v>
          </cell>
        </row>
        <row r="767">
          <cell r="B767" t="str">
            <v>Tubo galvanizado de 2"</v>
          </cell>
          <cell r="C767" t="str">
            <v>ML</v>
          </cell>
          <cell r="D767">
            <v>8000</v>
          </cell>
          <cell r="E767">
            <v>480</v>
          </cell>
        </row>
        <row r="768">
          <cell r="B768" t="str">
            <v>Angulo de 1"x1/8"</v>
          </cell>
          <cell r="C768" t="str">
            <v>ML</v>
          </cell>
          <cell r="D768">
            <v>2000</v>
          </cell>
          <cell r="E768">
            <v>120</v>
          </cell>
        </row>
        <row r="769">
          <cell r="B769" t="str">
            <v>Platina de 1/2"x1/8"</v>
          </cell>
          <cell r="C769" t="str">
            <v>ML</v>
          </cell>
          <cell r="D769">
            <v>1300</v>
          </cell>
          <cell r="E769">
            <v>78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 val="EVA"/>
      <sheetName val="Program"/>
      <sheetName val="AIU"/>
      <sheetName val="blank"/>
      <sheetName val="HER"/>
      <sheetName val="MAT"/>
      <sheetName val="Res-Accide-10"/>
      <sheetName val="Planilla"/>
      <sheetName val="PER"/>
      <sheetName val="TRANS"/>
      <sheetName val="PTAR ANDES"/>
      <sheetName val="Modelo"/>
      <sheetName val="A. P. U."/>
      <sheetName val="Insum"/>
      <sheetName val="CHEQUEO "/>
      <sheetName val="EQUIPO"/>
      <sheetName val="COSTOS OFICINA"/>
      <sheetName val="COSTOS CAMPAMENTO"/>
      <sheetName val="Análisis de precios"/>
      <sheetName val="PR 1"/>
      <sheetName val="OCTUBRE"/>
      <sheetName val="Estado Resumen"/>
      <sheetName val="ESTADO VÍA-CRIT.TECNICO"/>
      <sheetName val="MATERIAL"/>
      <sheetName val="mano de obra"/>
      <sheetName val="Diseño Chequeo LETRAS qmh Per"/>
      <sheetName val="mater"/>
      <sheetName val="CALCULOS"/>
      <sheetName val="BASE DE DATOS"/>
      <sheetName val="desmonte"/>
      <sheetName val="UNDS"/>
      <sheetName val="Presup_Cancha"/>
      <sheetName val="Unitarios"/>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días habiles 2015"/>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Est_y_Dis4"/>
      <sheetName val="Fondo_Ensayos4"/>
      <sheetName val="Obra_puente4"/>
      <sheetName val="Fondo_Ajustes4"/>
      <sheetName val="FACTOR_MULTIPLICADOR4"/>
      <sheetName val="Datos_Generales4"/>
      <sheetName val="APU_ANTICORROSIVO4"/>
      <sheetName val="APU_LIMPIEZA_Y_PINTURA4"/>
      <sheetName val="APU_REFUERZOS4"/>
      <sheetName val="APU_ADECUACIÓN_PASAMANOS4"/>
      <sheetName val="APU_DESMONTE_BARANDA4"/>
      <sheetName val="APU_REINSTALACIÓN_BARANDA4"/>
      <sheetName val="APU_BARANDA_NUEVA4"/>
      <sheetName val="APU_PINTURA_BARANDA4"/>
      <sheetName val="APU_CONCRETO_-_METALDECK4"/>
      <sheetName val="Est_y_Dis2"/>
      <sheetName val="Fondo_Ensayos2"/>
      <sheetName val="Obra_puente2"/>
      <sheetName val="Fondo_Ajustes2"/>
      <sheetName val="FACTOR_MULTIPLICADOR2"/>
      <sheetName val="Datos_Generales2"/>
      <sheetName val="APU_ANTICORROSIVO2"/>
      <sheetName val="APU_LIMPIEZA_Y_PINTURA2"/>
      <sheetName val="APU_REFUERZOS2"/>
      <sheetName val="APU_ADECUACIÓN_PASAMANOS2"/>
      <sheetName val="APU_DESMONTE_BARANDA2"/>
      <sheetName val="APU_REINSTALACIÓN_BARANDA2"/>
      <sheetName val="APU_BARANDA_NUEVA2"/>
      <sheetName val="APU_PINTURA_BARANDA2"/>
      <sheetName val="APU_CONCRETO_-_METALDECK2"/>
      <sheetName val="Est_y_Dis3"/>
      <sheetName val="Fondo_Ensayos3"/>
      <sheetName val="Obra_puente3"/>
      <sheetName val="Fondo_Ajustes3"/>
      <sheetName val="FACTOR_MULTIPLICADOR3"/>
      <sheetName val="Datos_Generales3"/>
      <sheetName val="APU_ANTICORROSIVO3"/>
      <sheetName val="APU_LIMPIEZA_Y_PINTURA3"/>
      <sheetName val="APU_REFUERZOS3"/>
      <sheetName val="APU_ADECUACIÓN_PASAMANOS3"/>
      <sheetName val="APU_DESMONTE_BARANDA3"/>
      <sheetName val="APU_REINSTALACIÓN_BARANDA3"/>
      <sheetName val="APU_BARANDA_NUEVA3"/>
      <sheetName val="APU_PINTURA_BARANDA3"/>
      <sheetName val="APU_CONCRETO_-_METALDECK3"/>
      <sheetName val="Est_y_Dis5"/>
      <sheetName val="Fondo_Ensayos5"/>
      <sheetName val="Obra_puente5"/>
      <sheetName val="Fondo_Ajustes5"/>
      <sheetName val="FACTOR_MULTIPLICADOR5"/>
      <sheetName val="Datos_Generales5"/>
      <sheetName val="APU_ANTICORROSIVO5"/>
      <sheetName val="APU_LIMPIEZA_Y_PINTURA5"/>
      <sheetName val="APU_REFUERZOS5"/>
      <sheetName val="APU_ADECUACIÓN_PASAMANOS5"/>
      <sheetName val="APU_DESMONTE_BARANDA5"/>
      <sheetName val="APU_REINSTALACIÓN_BARANDA5"/>
      <sheetName val="APU_BARANDA_NUEVA5"/>
      <sheetName val="APU_PINTURA_BARANDA5"/>
      <sheetName val="APU_CONCRETO_-_METALDECK5"/>
      <sheetName val="Est_y_Dis6"/>
      <sheetName val="Fondo_Ensayos6"/>
      <sheetName val="Obra_puente6"/>
      <sheetName val="Fondo_Ajustes6"/>
      <sheetName val="FACTOR_MULTIPLICADOR6"/>
      <sheetName val="Datos_Generales6"/>
      <sheetName val="APU_ANTICORROSIVO6"/>
      <sheetName val="APU_LIMPIEZA_Y_PINTURA6"/>
      <sheetName val="APU_REFUERZOS6"/>
      <sheetName val="APU_ADECUACIÓN_PASAMANOS6"/>
      <sheetName val="APU_DESMONTE_BARANDA6"/>
      <sheetName val="APU_REINSTALACIÓN_BARANDA6"/>
      <sheetName val="APU_BARANDA_NUEVA6"/>
      <sheetName val="APU_PINTURA_BARANDA6"/>
      <sheetName val="APU_CONCRETO_-_METALDECK6"/>
      <sheetName val="Est_y_Dis7"/>
      <sheetName val="Fondo_Ensayos7"/>
      <sheetName val="Obra_puente7"/>
      <sheetName val="Fondo_Ajustes7"/>
      <sheetName val="FACTOR_MULTIPLICADOR7"/>
      <sheetName val="Datos_Generales7"/>
      <sheetName val="APU_ANTICORROSIVO7"/>
      <sheetName val="APU_LIMPIEZA_Y_PINTURA7"/>
      <sheetName val="APU_REFUERZOS7"/>
      <sheetName val="APU_ADECUACIÓN_PASAMANOS7"/>
      <sheetName val="APU_DESMONTE_BARANDA7"/>
      <sheetName val="APU_REINSTALACIÓN_BARANDA7"/>
      <sheetName val="APU_BARANDA_NUEVA7"/>
      <sheetName val="APU_PINTURA_BARANDA7"/>
      <sheetName val="APU_CONCRETO_-_METALDECK7"/>
      <sheetName val="Est_y_Dis8"/>
      <sheetName val="Fondo_Ensayos8"/>
      <sheetName val="Obra_puente8"/>
      <sheetName val="Fondo_Ajustes8"/>
      <sheetName val="FACTOR_MULTIPLICADOR8"/>
      <sheetName val="Datos_Generales8"/>
      <sheetName val="APU_ANTICORROSIVO8"/>
      <sheetName val="APU_LIMPIEZA_Y_PINTURA8"/>
      <sheetName val="APU_REFUERZOS8"/>
      <sheetName val="APU_ADECUACIÓN_PASAMANOS8"/>
      <sheetName val="APU_DESMONTE_BARANDA8"/>
      <sheetName val="APU_REINSTALACIÓN_BARANDA8"/>
      <sheetName val="APU_BARANDA_NUEVA8"/>
      <sheetName val="APU_PINTURA_BARANDA8"/>
      <sheetName val="APU_CONCRETO_-_METALDECK8"/>
      <sheetName val="Est_y_Dis9"/>
      <sheetName val="Fondo_Ensayos9"/>
      <sheetName val="Obra_puente9"/>
      <sheetName val="Fondo_Ajustes9"/>
      <sheetName val="FACTOR_MULTIPLICADOR9"/>
      <sheetName val="Datos_Generales9"/>
      <sheetName val="APU_ANTICORROSIVO9"/>
      <sheetName val="APU_LIMPIEZA_Y_PINTURA9"/>
      <sheetName val="APU_REFUERZOS9"/>
      <sheetName val="APU_ADECUACIÓN_PASAMANOS9"/>
      <sheetName val="APU_DESMONTE_BARANDA9"/>
      <sheetName val="APU_REINSTALACIÓN_BARANDA9"/>
      <sheetName val="APU_BARANDA_NUEVA9"/>
      <sheetName val="APU_PINTURA_BARANDA9"/>
      <sheetName val="APU_CONCRETO_-_METALDECK9"/>
      <sheetName val="DATOS DE ENTRADA"/>
      <sheetName val="ITEMS"/>
      <sheetName val="DATOS_DE_ENTRADA"/>
      <sheetName val="Datos básicos"/>
      <sheetName val="Datos_básicos"/>
      <sheetName val="Equipo"/>
      <sheetName val="materiales"/>
      <sheetName val="otros"/>
      <sheetName val="AUX"/>
      <sheetName val="Datos"/>
      <sheetName val="Circuitos"/>
      <sheetName val="Banderas"/>
      <sheetName val="Cuadrillas"/>
      <sheetName val="APU"/>
      <sheetName val="EQUIPOS"/>
      <sheetName val="Item"/>
      <sheetName val="Jornal"/>
      <sheetName val="FLUJO DE CAJA PRESUPUESTO"/>
      <sheetName val="MEMORIAS"/>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refreshError="1"/>
      <sheetData sheetId="174"/>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refreshError="1"/>
      <sheetData sheetId="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PRESUP "/>
      <sheetName val="MODELO APU"/>
      <sheetName val="CASA COMUNITARIA S.MARTIN"/>
      <sheetName val="Hoja2"/>
      <sheetName val="APB 1"/>
      <sheetName val="APB 2"/>
      <sheetName val="APB 3"/>
      <sheetName val="APB 4"/>
      <sheetName val="CANTIDADES "/>
      <sheetName val="PTO. USCO V. 1"/>
      <sheetName val="1.1"/>
      <sheetName val="1.2"/>
      <sheetName val="1.3"/>
      <sheetName val="1.4"/>
      <sheetName val="1.5"/>
      <sheetName val="1.6"/>
      <sheetName val="1.7"/>
      <sheetName val="1.8"/>
      <sheetName val="0"/>
      <sheetName val="2.1.1"/>
      <sheetName val="2.1.2"/>
      <sheetName val="2.1.3"/>
      <sheetName val="1"/>
      <sheetName val="3.1.1"/>
      <sheetName val="3.1.2"/>
      <sheetName val="3.1.3"/>
      <sheetName val="3.1.4"/>
      <sheetName val="3.1.5"/>
      <sheetName val="3.1.6"/>
      <sheetName val="3.2.1"/>
      <sheetName val="3.2.2"/>
      <sheetName val="3.2.3"/>
      <sheetName val="3.2.4"/>
      <sheetName val="3.2.5"/>
      <sheetName val="3.2.6"/>
      <sheetName val="3.2.7"/>
      <sheetName val="3.2.8"/>
      <sheetName val="3.2.9"/>
      <sheetName val="2"/>
      <sheetName val="4.1"/>
      <sheetName val="3"/>
      <sheetName val="5.1 "/>
      <sheetName val="5.2"/>
      <sheetName val="5.3"/>
      <sheetName val="4"/>
      <sheetName val="6.1"/>
      <sheetName val="6.2"/>
      <sheetName val="6.3"/>
      <sheetName val="6.4"/>
      <sheetName val="6.5"/>
      <sheetName val="6.6"/>
      <sheetName val="6.7"/>
      <sheetName val="5"/>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6"/>
      <sheetName val="8.1"/>
      <sheetName val="8.2"/>
      <sheetName val="8.3"/>
      <sheetName val="8.4"/>
      <sheetName val="8.5"/>
      <sheetName val="8.6"/>
      <sheetName val="7"/>
      <sheetName val="9.1"/>
      <sheetName val="9.2"/>
      <sheetName val="9.3"/>
      <sheetName val="8"/>
      <sheetName val="10.1"/>
      <sheetName val="10.2"/>
      <sheetName val="10.3"/>
      <sheetName val="10.4"/>
      <sheetName val="10,5"/>
      <sheetName val="10.6"/>
      <sheetName val="10.7"/>
      <sheetName val="9"/>
      <sheetName val="11.1.1"/>
      <sheetName val="11.1.2"/>
      <sheetName val="11.1.3"/>
      <sheetName val="11.1.4"/>
      <sheetName val="11.2.1"/>
      <sheetName val="11.2.2"/>
      <sheetName val="11.2.3"/>
      <sheetName val="11.2.4"/>
      <sheetName val="11.2.5"/>
      <sheetName val="11.2.6"/>
      <sheetName val="11.2.7"/>
      <sheetName val="11.2.8"/>
      <sheetName val="11.2.9"/>
      <sheetName val="12.1"/>
      <sheetName val="12.2"/>
      <sheetName val="12.3"/>
      <sheetName val="10"/>
      <sheetName val="14.1"/>
      <sheetName val="L. TOPEROL"/>
      <sheetName val="L. OCRE CUADROS"/>
      <sheetName val="L. NEGRA CUADROS"/>
      <sheetName val="L. AZUL RAYAS"/>
      <sheetName val="ADOQUIN DE GRES"/>
      <sheetName val="TABLADO ACHAPO"/>
      <sheetName val="BANCA"/>
      <sheetName val="DADOS EN CONCRETO"/>
      <sheetName val="CANECA PEQUENA"/>
      <sheetName val="ARENA FINA PARA JUEGOS"/>
      <sheetName val="TRATAMIENTO CORTE DE RAICES"/>
      <sheetName val="GRAMA"/>
      <sheetName val="TALA DE ARBOLES"/>
      <sheetName val="ARBOLES"/>
      <sheetName val="CONCRETO POBRE"/>
      <sheetName val="ZAPATA DE 0.60"/>
      <sheetName val="ADOQ. V. AZUL"/>
      <sheetName val="L. AZUL LISA"/>
      <sheetName val="L. GRIS LISA"/>
      <sheetName val="L. AMARILLO  RAYAS"/>
      <sheetName val="DECOPAVITEX"/>
      <sheetName val="PLACA MINUSV"/>
      <sheetName val="BORDILLO FUND ,10X,20"/>
      <sheetName val="CANTIDADES"/>
      <sheetName val="L. ROJO RAYAS"/>
      <sheetName val="CEBRA"/>
      <sheetName val="PUENTE MESETAS"/>
      <sheetName val="CERRAMIENTO "/>
      <sheetName val="CAMPAMENTO"/>
      <sheetName val="Hoja1"/>
    </sheetNames>
    <sheetDataSet>
      <sheetData sheetId="0">
        <row r="1">
          <cell r="A1" t="str">
            <v>REF.</v>
          </cell>
          <cell r="B1" t="str">
            <v>MATERIAL PLAYA</v>
          </cell>
          <cell r="C1" t="str">
            <v>UNIDAD</v>
          </cell>
          <cell r="D1" t="str">
            <v>PRECIO</v>
          </cell>
          <cell r="E1" t="str">
            <v>TRANSPORTE</v>
          </cell>
        </row>
        <row r="2">
          <cell r="A2">
            <v>1</v>
          </cell>
          <cell r="B2" t="str">
            <v>Abono agricola</v>
          </cell>
          <cell r="C2" t="str">
            <v>KG</v>
          </cell>
          <cell r="D2">
            <v>2500</v>
          </cell>
          <cell r="E2">
            <v>150</v>
          </cell>
        </row>
        <row r="3">
          <cell r="A3">
            <v>2</v>
          </cell>
          <cell r="B3" t="str">
            <v>Arena fina</v>
          </cell>
          <cell r="C3" t="str">
            <v>M3</v>
          </cell>
          <cell r="D3">
            <v>30000</v>
          </cell>
          <cell r="E3">
            <v>1800</v>
          </cell>
        </row>
        <row r="4">
          <cell r="A4">
            <v>3</v>
          </cell>
          <cell r="B4" t="str">
            <v>Arena para concreto</v>
          </cell>
          <cell r="C4" t="str">
            <v>M3</v>
          </cell>
          <cell r="D4">
            <v>24000</v>
          </cell>
          <cell r="E4">
            <v>1440</v>
          </cell>
        </row>
        <row r="5">
          <cell r="A5">
            <v>4</v>
          </cell>
          <cell r="B5" t="str">
            <v>Base granular (debe cumplir con especificaciòn Art.330/02 INVIAS,e=0.2 mts</v>
          </cell>
          <cell r="C5" t="str">
            <v>M3</v>
          </cell>
          <cell r="D5">
            <v>29000</v>
          </cell>
          <cell r="E5">
            <v>1740</v>
          </cell>
        </row>
        <row r="6">
          <cell r="A6">
            <v>5</v>
          </cell>
          <cell r="B6" t="str">
            <v>Grama</v>
          </cell>
          <cell r="C6" t="str">
            <v>M2</v>
          </cell>
          <cell r="D6">
            <v>2600</v>
          </cell>
          <cell r="E6">
            <v>156</v>
          </cell>
        </row>
        <row r="7">
          <cell r="A7">
            <v>6</v>
          </cell>
          <cell r="B7" t="str">
            <v>GRANITO #2</v>
          </cell>
          <cell r="C7" t="str">
            <v>BT</v>
          </cell>
          <cell r="D7">
            <v>6000</v>
          </cell>
          <cell r="E7">
            <v>360</v>
          </cell>
        </row>
        <row r="8">
          <cell r="A8">
            <v>7</v>
          </cell>
          <cell r="B8" t="str">
            <v>Gravilla de 3/4" a 1"</v>
          </cell>
          <cell r="C8" t="str">
            <v>M3</v>
          </cell>
          <cell r="D8">
            <v>40000</v>
          </cell>
          <cell r="E8">
            <v>2400</v>
          </cell>
        </row>
        <row r="9">
          <cell r="A9">
            <v>8</v>
          </cell>
          <cell r="B9" t="str">
            <v>Guadua</v>
          </cell>
          <cell r="C9" t="str">
            <v>ML</v>
          </cell>
          <cell r="D9">
            <v>1500</v>
          </cell>
          <cell r="E9">
            <v>90</v>
          </cell>
        </row>
        <row r="10">
          <cell r="A10">
            <v>9</v>
          </cell>
          <cell r="B10" t="str">
            <v>Recebo</v>
          </cell>
          <cell r="C10" t="str">
            <v>M3</v>
          </cell>
          <cell r="D10">
            <v>19000</v>
          </cell>
          <cell r="E10">
            <v>1140</v>
          </cell>
        </row>
        <row r="11">
          <cell r="A11">
            <v>10</v>
          </cell>
          <cell r="B11" t="str">
            <v>Sub - base granular para via</v>
          </cell>
          <cell r="C11" t="str">
            <v>M3</v>
          </cell>
          <cell r="D11">
            <v>12500</v>
          </cell>
          <cell r="E11">
            <v>750</v>
          </cell>
        </row>
        <row r="12">
          <cell r="A12">
            <v>11</v>
          </cell>
          <cell r="B12" t="str">
            <v>Tierra negra</v>
          </cell>
          <cell r="C12" t="str">
            <v>M3</v>
          </cell>
          <cell r="D12">
            <v>10000</v>
          </cell>
          <cell r="E12">
            <v>600</v>
          </cell>
        </row>
        <row r="13">
          <cell r="A13">
            <v>12</v>
          </cell>
          <cell r="B13" t="str">
            <v>Triturado</v>
          </cell>
          <cell r="C13" t="str">
            <v>M3</v>
          </cell>
          <cell r="D13">
            <v>56000</v>
          </cell>
          <cell r="E13">
            <v>3360</v>
          </cell>
        </row>
        <row r="14">
          <cell r="A14">
            <v>13</v>
          </cell>
          <cell r="B14" t="str">
            <v>Piedra media zonga</v>
          </cell>
          <cell r="C14" t="str">
            <v>M3</v>
          </cell>
          <cell r="D14">
            <v>45000</v>
          </cell>
          <cell r="E14">
            <v>2700</v>
          </cell>
        </row>
        <row r="15">
          <cell r="A15">
            <v>14</v>
          </cell>
          <cell r="B15" t="str">
            <v>Arbol nativo, h &gt; 1,50 mts.</v>
          </cell>
          <cell r="C15" t="str">
            <v>UN</v>
          </cell>
          <cell r="D15">
            <v>20000</v>
          </cell>
          <cell r="E15">
            <v>1200</v>
          </cell>
        </row>
        <row r="16">
          <cell r="A16">
            <v>15</v>
          </cell>
          <cell r="B16" t="str">
            <v>Material granular</v>
          </cell>
          <cell r="C16" t="str">
            <v>M3</v>
          </cell>
          <cell r="E16">
            <v>0</v>
          </cell>
        </row>
        <row r="17">
          <cell r="A17">
            <v>16</v>
          </cell>
          <cell r="B17" t="str">
            <v xml:space="preserve">Sub - base granular </v>
          </cell>
          <cell r="C17" t="str">
            <v>M3</v>
          </cell>
          <cell r="D17">
            <v>22000</v>
          </cell>
          <cell r="E17">
            <v>1320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Adoquin en concreto, tipo  PEATONAL, de 0,20 x 0,10 mts., e= 0,06 mts.,  COLOR OCRE</v>
          </cell>
          <cell r="C25" t="str">
            <v>M2</v>
          </cell>
          <cell r="D25">
            <v>38850</v>
          </cell>
          <cell r="E25">
            <v>1942.5</v>
          </cell>
        </row>
        <row r="26">
          <cell r="A26">
            <v>22</v>
          </cell>
          <cell r="B26" t="str">
            <v>Adoquin en concreto, tipo  PEATONAL, en concreto, de 0,20 x 0,10 mts., e= 0,06 mts.,  COLOR GRIS</v>
          </cell>
          <cell r="C26" t="str">
            <v>M2</v>
          </cell>
          <cell r="D26">
            <v>26500</v>
          </cell>
          <cell r="E26">
            <v>1325</v>
          </cell>
        </row>
        <row r="27">
          <cell r="A27">
            <v>23</v>
          </cell>
          <cell r="B27" t="str">
            <v>Adoquin en concreto, tipo VEHICULAR ,  de 0,20 x 0,10 mts., e= 0,08 mts.,  COLOR AZUL</v>
          </cell>
          <cell r="C27" t="str">
            <v>M2</v>
          </cell>
          <cell r="D27">
            <v>48500</v>
          </cell>
          <cell r="E27">
            <v>2425</v>
          </cell>
        </row>
        <row r="28">
          <cell r="A28">
            <v>24</v>
          </cell>
          <cell r="B28" t="str">
            <v>Adoquin en concreto, tipo VEHICULAR ,  de 0,20 x 0,10 mts., e= 0,08 mts.,  COLOR OCRE</v>
          </cell>
          <cell r="C28" t="str">
            <v>M2</v>
          </cell>
          <cell r="D28">
            <v>44678</v>
          </cell>
          <cell r="E28">
            <v>2233.9</v>
          </cell>
        </row>
        <row r="29">
          <cell r="A29">
            <v>25</v>
          </cell>
          <cell r="B29" t="str">
            <v>Adoquin en concreto, tipo VEHICULAR,  de 0,20 x 0,10 mts., e= 0,08 mts.,  COLOR GRIS</v>
          </cell>
          <cell r="C29" t="str">
            <v>M2</v>
          </cell>
          <cell r="D29">
            <v>29958</v>
          </cell>
          <cell r="E29">
            <v>1497.9</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1500</v>
          </cell>
        </row>
        <row r="32">
          <cell r="A32">
            <v>28</v>
          </cell>
          <cell r="B32" t="str">
            <v>Bordillos en concreto,  prefabricado sec.,10x,25x,80</v>
          </cell>
          <cell r="C32" t="str">
            <v>UN</v>
          </cell>
          <cell r="D32">
            <v>7000</v>
          </cell>
          <cell r="E32">
            <v>350</v>
          </cell>
        </row>
        <row r="33">
          <cell r="A33">
            <v>29</v>
          </cell>
          <cell r="B33" t="str">
            <v>Cemento Blanco</v>
          </cell>
          <cell r="C33" t="str">
            <v>KG</v>
          </cell>
          <cell r="D33">
            <v>760</v>
          </cell>
          <cell r="E33">
            <v>38</v>
          </cell>
        </row>
        <row r="34">
          <cell r="A34">
            <v>30</v>
          </cell>
          <cell r="B34" t="str">
            <v>Cemento gris</v>
          </cell>
          <cell r="C34" t="str">
            <v>KG</v>
          </cell>
          <cell r="D34">
            <v>430</v>
          </cell>
          <cell r="E34">
            <v>21.5</v>
          </cell>
        </row>
        <row r="35">
          <cell r="A35">
            <v>31</v>
          </cell>
          <cell r="B35" t="str">
            <v>Loseta prefabricada en concreto,  e = 0,06 mts de 0,40 x 0,40 mts. Color Gris LISA</v>
          </cell>
          <cell r="C35" t="str">
            <v>M2</v>
          </cell>
          <cell r="D35">
            <v>30000</v>
          </cell>
          <cell r="E35">
            <v>1500</v>
          </cell>
        </row>
        <row r="36">
          <cell r="A36">
            <v>32</v>
          </cell>
          <cell r="B36" t="str">
            <v>Loseta prefabricada en concreto,  e = 0,06 mts de 0,40 x 0,40 mts. Color ROJO A RAYAS</v>
          </cell>
          <cell r="C36" t="str">
            <v>M2</v>
          </cell>
          <cell r="D36">
            <v>41000</v>
          </cell>
          <cell r="E36">
            <v>2050</v>
          </cell>
        </row>
        <row r="37">
          <cell r="A37">
            <v>33</v>
          </cell>
          <cell r="B37" t="str">
            <v>Loseta prefabricada en concreto,  e = 0,06 mts de 0,40 x 0,40 mts.COLOR GRIS - TOPEROL</v>
          </cell>
          <cell r="C37" t="str">
            <v>M2</v>
          </cell>
          <cell r="D37">
            <v>28000</v>
          </cell>
          <cell r="E37">
            <v>1400</v>
          </cell>
        </row>
        <row r="38">
          <cell r="A38">
            <v>34</v>
          </cell>
          <cell r="B38" t="str">
            <v>Loseta prefabricada en concreto,  e = 0,06 mts de 0,40 x 0,40 mts.COLOR GRIS LISA</v>
          </cell>
          <cell r="C38" t="str">
            <v>M2</v>
          </cell>
          <cell r="D38">
            <v>28000</v>
          </cell>
          <cell r="E38">
            <v>1400</v>
          </cell>
        </row>
        <row r="39">
          <cell r="A39">
            <v>35</v>
          </cell>
          <cell r="B39" t="str">
            <v>Loseta prefabricada en concreto,  e = 0,06 mts de 0,40 x 0,40 mts.COLOR GRIS A RAYAS</v>
          </cell>
          <cell r="C39" t="str">
            <v>M2</v>
          </cell>
          <cell r="D39">
            <v>28000</v>
          </cell>
          <cell r="E39">
            <v>1400</v>
          </cell>
        </row>
        <row r="40">
          <cell r="A40">
            <v>36</v>
          </cell>
          <cell r="B40" t="str">
            <v>Loseta prefabricada en concreto,  e = 0,06 mts de 0,40 x 0,40 mts.COLOR AZUL LISA</v>
          </cell>
          <cell r="C40" t="str">
            <v>M2</v>
          </cell>
          <cell r="D40">
            <v>45000</v>
          </cell>
          <cell r="E40">
            <v>2250</v>
          </cell>
        </row>
        <row r="41">
          <cell r="A41">
            <v>37</v>
          </cell>
          <cell r="B41" t="str">
            <v>Loseta prefabricada en concreto,  e = 0,06 mts de 0,40 x 0,40 mts.COLOR AZUL A RAYAS</v>
          </cell>
          <cell r="C41" t="str">
            <v>M2</v>
          </cell>
          <cell r="D41">
            <v>44500</v>
          </cell>
          <cell r="E41">
            <v>2225</v>
          </cell>
        </row>
        <row r="42">
          <cell r="A42">
            <v>38</v>
          </cell>
          <cell r="B42" t="str">
            <v>Loseta prefabricada en concreto,  e = 0,06 mts de 0,40 x 0,40 mts.COLOR AMARILLO A RAYAS</v>
          </cell>
          <cell r="C42" t="str">
            <v>M2</v>
          </cell>
          <cell r="D42">
            <v>40000</v>
          </cell>
          <cell r="E42">
            <v>2000</v>
          </cell>
        </row>
        <row r="43">
          <cell r="A43">
            <v>39</v>
          </cell>
          <cell r="B43" t="str">
            <v>Loseta prefabricada en concreto,  e = 0,06 mts de 0,40 x 0,40 mts.COLOR AMARILLO A CUADROS</v>
          </cell>
          <cell r="C43" t="str">
            <v>M2</v>
          </cell>
          <cell r="D43">
            <v>40000</v>
          </cell>
          <cell r="E43">
            <v>2000</v>
          </cell>
        </row>
        <row r="44">
          <cell r="A44">
            <v>40</v>
          </cell>
          <cell r="B44" t="str">
            <v>Loseta prefabricada en concreto,  e = 0,06 mts de 0,40 x 0,40 mts.COLOR OCRE LISA. A RAYAS O A CUADROS.</v>
          </cell>
          <cell r="C44" t="str">
            <v>M2</v>
          </cell>
          <cell r="D44">
            <v>38000</v>
          </cell>
          <cell r="E44">
            <v>1900</v>
          </cell>
        </row>
        <row r="45">
          <cell r="A45">
            <v>41</v>
          </cell>
          <cell r="B45" t="str">
            <v xml:space="preserve">Loseta prefabricada en concreto,  e = 0,06 mts de 0,40 x 0,60 mts.COLOR AZUL LISA </v>
          </cell>
          <cell r="C45" t="str">
            <v>M2</v>
          </cell>
          <cell r="D45">
            <v>44500</v>
          </cell>
          <cell r="E45">
            <v>2225</v>
          </cell>
        </row>
        <row r="46">
          <cell r="A46">
            <v>42</v>
          </cell>
          <cell r="B46" t="str">
            <v>Loseta prefabricada en concreto,  e = 0,06 mts de 0,40 x 0,60 mts.COLOR NEGRA LISA, RAYAS O CUADROS</v>
          </cell>
          <cell r="C46" t="str">
            <v>M2</v>
          </cell>
          <cell r="D46">
            <v>35500</v>
          </cell>
          <cell r="E46">
            <v>1775</v>
          </cell>
        </row>
        <row r="47">
          <cell r="A47">
            <v>43</v>
          </cell>
          <cell r="B47" t="str">
            <v>Sardinel prefabricado en concreto de 1,00 x 0,17 x 0,45 mts. Redondo</v>
          </cell>
          <cell r="C47" t="str">
            <v>UN</v>
          </cell>
          <cell r="D47">
            <v>14500</v>
          </cell>
          <cell r="E47">
            <v>725</v>
          </cell>
        </row>
        <row r="48">
          <cell r="A48">
            <v>44</v>
          </cell>
          <cell r="B48" t="str">
            <v xml:space="preserve">Pegacol </v>
          </cell>
          <cell r="C48" t="str">
            <v>KG</v>
          </cell>
          <cell r="D48">
            <v>550</v>
          </cell>
          <cell r="E48">
            <v>27.5</v>
          </cell>
        </row>
        <row r="49">
          <cell r="A49">
            <v>45</v>
          </cell>
          <cell r="B49" t="str">
            <v>FLEXA NYCON</v>
          </cell>
          <cell r="C49" t="str">
            <v>BOL</v>
          </cell>
          <cell r="D49">
            <v>25000</v>
          </cell>
          <cell r="E49">
            <v>1250</v>
          </cell>
        </row>
        <row r="50">
          <cell r="A50">
            <v>46</v>
          </cell>
          <cell r="B50" t="str">
            <v>Cañuelas prefabricadas</v>
          </cell>
          <cell r="C50" t="str">
            <v>UN</v>
          </cell>
          <cell r="D50">
            <v>15000</v>
          </cell>
          <cell r="E50">
            <v>750</v>
          </cell>
        </row>
        <row r="51">
          <cell r="A51">
            <v>47</v>
          </cell>
          <cell r="B51" t="str">
            <v>FLEXTHANE-200</v>
          </cell>
          <cell r="C51" t="str">
            <v>UN</v>
          </cell>
          <cell r="D51">
            <v>1000</v>
          </cell>
          <cell r="E51">
            <v>50</v>
          </cell>
        </row>
        <row r="52">
          <cell r="A52">
            <v>48</v>
          </cell>
          <cell r="B52" t="str">
            <v>FLEXABACKET ROOD 1/4"</v>
          </cell>
          <cell r="C52" t="str">
            <v>ML</v>
          </cell>
          <cell r="D52">
            <v>500</v>
          </cell>
          <cell r="E52">
            <v>25</v>
          </cell>
        </row>
        <row r="53">
          <cell r="A53">
            <v>49</v>
          </cell>
          <cell r="B53" t="str">
            <v>DECOPAVITEX SISTEM</v>
          </cell>
          <cell r="C53" t="str">
            <v>M2</v>
          </cell>
          <cell r="D53">
            <v>28492</v>
          </cell>
          <cell r="E53">
            <v>1424.6000000000001</v>
          </cell>
        </row>
        <row r="54">
          <cell r="A54">
            <v>50</v>
          </cell>
        </row>
        <row r="55">
          <cell r="A55">
            <v>47</v>
          </cell>
          <cell r="E55">
            <v>0</v>
          </cell>
        </row>
        <row r="56">
          <cell r="A56">
            <v>48</v>
          </cell>
          <cell r="E56">
            <v>0</v>
          </cell>
        </row>
        <row r="57">
          <cell r="A57">
            <v>49</v>
          </cell>
          <cell r="E57">
            <v>0</v>
          </cell>
        </row>
        <row r="58">
          <cell r="A58">
            <v>50</v>
          </cell>
          <cell r="E58">
            <v>0</v>
          </cell>
        </row>
        <row r="59">
          <cell r="A59">
            <v>51</v>
          </cell>
          <cell r="E59">
            <v>0</v>
          </cell>
        </row>
        <row r="60">
          <cell r="A60">
            <v>52</v>
          </cell>
          <cell r="E60">
            <v>0</v>
          </cell>
        </row>
        <row r="61">
          <cell r="A61">
            <v>53</v>
          </cell>
          <cell r="E61">
            <v>0</v>
          </cell>
        </row>
        <row r="62">
          <cell r="A62">
            <v>54</v>
          </cell>
          <cell r="E62">
            <v>0</v>
          </cell>
        </row>
        <row r="63">
          <cell r="A63">
            <v>55</v>
          </cell>
          <cell r="E63">
            <v>0</v>
          </cell>
        </row>
        <row r="64">
          <cell r="A64">
            <v>56</v>
          </cell>
          <cell r="E64">
            <v>0</v>
          </cell>
        </row>
        <row r="65">
          <cell r="A65">
            <v>57</v>
          </cell>
          <cell r="E65">
            <v>0</v>
          </cell>
        </row>
        <row r="66">
          <cell r="A66">
            <v>58</v>
          </cell>
          <cell r="E66">
            <v>0</v>
          </cell>
        </row>
        <row r="67">
          <cell r="A67">
            <v>59</v>
          </cell>
          <cell r="E67">
            <v>0</v>
          </cell>
        </row>
        <row r="68">
          <cell r="A68">
            <v>60</v>
          </cell>
          <cell r="E68">
            <v>0</v>
          </cell>
        </row>
        <row r="69">
          <cell r="A69">
            <v>61</v>
          </cell>
          <cell r="E69">
            <v>0</v>
          </cell>
        </row>
        <row r="70">
          <cell r="A70">
            <v>62</v>
          </cell>
          <cell r="E70">
            <v>0</v>
          </cell>
        </row>
        <row r="71">
          <cell r="A71">
            <v>63</v>
          </cell>
          <cell r="E71">
            <v>0</v>
          </cell>
        </row>
        <row r="72">
          <cell r="A72">
            <v>64</v>
          </cell>
          <cell r="E72">
            <v>0</v>
          </cell>
        </row>
        <row r="73">
          <cell r="A73">
            <v>65</v>
          </cell>
          <cell r="E73">
            <v>0</v>
          </cell>
        </row>
        <row r="74">
          <cell r="A74">
            <v>66</v>
          </cell>
          <cell r="E74">
            <v>0</v>
          </cell>
        </row>
        <row r="75">
          <cell r="A75">
            <v>67</v>
          </cell>
          <cell r="E75">
            <v>0</v>
          </cell>
        </row>
        <row r="76">
          <cell r="A76">
            <v>68</v>
          </cell>
          <cell r="E76">
            <v>0</v>
          </cell>
        </row>
        <row r="77">
          <cell r="A77">
            <v>69</v>
          </cell>
          <cell r="E77">
            <v>0</v>
          </cell>
        </row>
        <row r="78">
          <cell r="A78">
            <v>70</v>
          </cell>
          <cell r="E78">
            <v>0</v>
          </cell>
        </row>
        <row r="80">
          <cell r="A80" t="str">
            <v>REF.</v>
          </cell>
          <cell r="B80" t="str">
            <v>MATERIAL GRESS</v>
          </cell>
          <cell r="C80" t="str">
            <v>UNIDAD</v>
          </cell>
          <cell r="D80" t="str">
            <v>PRECIO</v>
          </cell>
          <cell r="E80" t="str">
            <v>TRANSPORTE</v>
          </cell>
        </row>
        <row r="83">
          <cell r="A83">
            <v>71</v>
          </cell>
          <cell r="B83" t="str">
            <v>Baldosa Duropiso Mancesa  30X30</v>
          </cell>
          <cell r="C83" t="str">
            <v>M²</v>
          </cell>
          <cell r="D83">
            <v>20500</v>
          </cell>
          <cell r="E83">
            <v>1230</v>
          </cell>
        </row>
        <row r="84">
          <cell r="A84">
            <v>72</v>
          </cell>
          <cell r="B84" t="str">
            <v xml:space="preserve">Bloque No 4 Hueco </v>
          </cell>
          <cell r="C84" t="str">
            <v>Und</v>
          </cell>
          <cell r="D84">
            <v>480</v>
          </cell>
          <cell r="E84">
            <v>28.799999999999997</v>
          </cell>
        </row>
        <row r="85">
          <cell r="A85">
            <v>73</v>
          </cell>
          <cell r="B85" t="str">
            <v>Bloque No 5 Hueco 12X20X30</v>
          </cell>
          <cell r="C85" t="str">
            <v>Und</v>
          </cell>
          <cell r="D85">
            <v>800</v>
          </cell>
          <cell r="E85">
            <v>48</v>
          </cell>
        </row>
        <row r="86">
          <cell r="A86">
            <v>74</v>
          </cell>
          <cell r="B86" t="str">
            <v>Ladrillo Tolete</v>
          </cell>
          <cell r="C86" t="str">
            <v>Und</v>
          </cell>
          <cell r="D86">
            <v>240</v>
          </cell>
          <cell r="E86">
            <v>14.399999999999999</v>
          </cell>
        </row>
        <row r="87">
          <cell r="A87">
            <v>75</v>
          </cell>
          <cell r="B87" t="str">
            <v>Tuberia de gres, D= 6"</v>
          </cell>
          <cell r="C87" t="str">
            <v>ML</v>
          </cell>
          <cell r="E87">
            <v>0</v>
          </cell>
        </row>
        <row r="88">
          <cell r="A88">
            <v>76</v>
          </cell>
          <cell r="B88" t="str">
            <v>Adoquines de arcilla   para piso, e =.06 mt ,20 mt x,10 mt, deacuerdo a la NTC 2017.</v>
          </cell>
          <cell r="C88" t="str">
            <v>ML</v>
          </cell>
          <cell r="D88">
            <v>22500</v>
          </cell>
          <cell r="E88">
            <v>1350</v>
          </cell>
        </row>
        <row r="89">
          <cell r="A89">
            <v>77</v>
          </cell>
          <cell r="B89" t="str">
            <v>Tuberia de gres, D= 8"</v>
          </cell>
          <cell r="C89" t="str">
            <v>ML</v>
          </cell>
          <cell r="D89">
            <v>13100</v>
          </cell>
          <cell r="E89">
            <v>786</v>
          </cell>
        </row>
        <row r="90">
          <cell r="A90">
            <v>78</v>
          </cell>
          <cell r="B90" t="str">
            <v xml:space="preserve">Ladrillo a la vista semiprensado por una cara </v>
          </cell>
          <cell r="C90" t="str">
            <v>Und</v>
          </cell>
          <cell r="D90">
            <v>860</v>
          </cell>
          <cell r="E90">
            <v>51.6</v>
          </cell>
        </row>
        <row r="91">
          <cell r="A91">
            <v>79</v>
          </cell>
          <cell r="B91" t="str">
            <v>Piso en gres de 0.10 x 0.20</v>
          </cell>
          <cell r="C91" t="str">
            <v>M²</v>
          </cell>
          <cell r="D91">
            <v>12500</v>
          </cell>
          <cell r="E91">
            <v>750</v>
          </cell>
        </row>
        <row r="92">
          <cell r="A92">
            <v>80</v>
          </cell>
          <cell r="B92" t="str">
            <v>Ceramica Minimal Petroleo 45x45 Alfa</v>
          </cell>
          <cell r="C92" t="str">
            <v>M²</v>
          </cell>
          <cell r="D92">
            <v>28000</v>
          </cell>
          <cell r="E92">
            <v>1680</v>
          </cell>
        </row>
        <row r="93">
          <cell r="A93">
            <v>81</v>
          </cell>
          <cell r="B93" t="str">
            <v>Ceramica  Blanco 20x20</v>
          </cell>
          <cell r="C93" t="str">
            <v>M²</v>
          </cell>
          <cell r="D93">
            <v>13000</v>
          </cell>
          <cell r="E93">
            <v>780</v>
          </cell>
        </row>
        <row r="94">
          <cell r="A94">
            <v>82</v>
          </cell>
          <cell r="B94" t="str">
            <v xml:space="preserve">Ladrillo a la vista semiprensado por ambas caras </v>
          </cell>
          <cell r="C94" t="str">
            <v>Und</v>
          </cell>
          <cell r="D94">
            <v>1200</v>
          </cell>
          <cell r="E94">
            <v>72</v>
          </cell>
        </row>
        <row r="95">
          <cell r="A95">
            <v>83</v>
          </cell>
          <cell r="E95">
            <v>0</v>
          </cell>
        </row>
        <row r="96">
          <cell r="A96">
            <v>84</v>
          </cell>
          <cell r="E96">
            <v>0</v>
          </cell>
        </row>
        <row r="97">
          <cell r="A97">
            <v>85</v>
          </cell>
          <cell r="E97">
            <v>0</v>
          </cell>
        </row>
        <row r="98">
          <cell r="A98">
            <v>86</v>
          </cell>
          <cell r="E98">
            <v>0</v>
          </cell>
        </row>
        <row r="99">
          <cell r="A99">
            <v>87</v>
          </cell>
          <cell r="E99">
            <v>0</v>
          </cell>
        </row>
        <row r="100">
          <cell r="A100">
            <v>88</v>
          </cell>
          <cell r="E100">
            <v>0</v>
          </cell>
        </row>
        <row r="101">
          <cell r="A101">
            <v>89</v>
          </cell>
          <cell r="E101">
            <v>0</v>
          </cell>
        </row>
        <row r="102">
          <cell r="A102">
            <v>90</v>
          </cell>
          <cell r="E102">
            <v>0</v>
          </cell>
        </row>
        <row r="103">
          <cell r="A103">
            <v>91</v>
          </cell>
          <cell r="E103">
            <v>0</v>
          </cell>
        </row>
        <row r="104">
          <cell r="A104">
            <v>92</v>
          </cell>
          <cell r="E104">
            <v>0</v>
          </cell>
        </row>
        <row r="105">
          <cell r="A105">
            <v>93</v>
          </cell>
          <cell r="E105">
            <v>0</v>
          </cell>
        </row>
        <row r="106">
          <cell r="A106">
            <v>94</v>
          </cell>
          <cell r="E106">
            <v>0</v>
          </cell>
        </row>
        <row r="107">
          <cell r="A107">
            <v>95</v>
          </cell>
          <cell r="E107">
            <v>0</v>
          </cell>
        </row>
        <row r="108">
          <cell r="A108">
            <v>96</v>
          </cell>
          <cell r="E108">
            <v>0</v>
          </cell>
        </row>
        <row r="109">
          <cell r="A109">
            <v>97</v>
          </cell>
          <cell r="E109">
            <v>0</v>
          </cell>
        </row>
        <row r="110">
          <cell r="A110">
            <v>98</v>
          </cell>
          <cell r="E110">
            <v>0</v>
          </cell>
        </row>
        <row r="111">
          <cell r="A111">
            <v>99</v>
          </cell>
          <cell r="E111">
            <v>0</v>
          </cell>
        </row>
        <row r="112">
          <cell r="A112">
            <v>100</v>
          </cell>
          <cell r="E112">
            <v>0</v>
          </cell>
        </row>
        <row r="113">
          <cell r="A113">
            <v>101</v>
          </cell>
          <cell r="E113">
            <v>0</v>
          </cell>
        </row>
        <row r="114">
          <cell r="A114">
            <v>102</v>
          </cell>
          <cell r="E114">
            <v>0</v>
          </cell>
        </row>
        <row r="115">
          <cell r="A115">
            <v>103</v>
          </cell>
          <cell r="E115">
            <v>0</v>
          </cell>
        </row>
        <row r="116">
          <cell r="A116">
            <v>104</v>
          </cell>
          <cell r="E116">
            <v>0</v>
          </cell>
        </row>
        <row r="117">
          <cell r="A117">
            <v>105</v>
          </cell>
          <cell r="E117">
            <v>0</v>
          </cell>
        </row>
        <row r="118">
          <cell r="A118">
            <v>106</v>
          </cell>
          <cell r="E118">
            <v>0</v>
          </cell>
        </row>
        <row r="119">
          <cell r="A119">
            <v>107</v>
          </cell>
          <cell r="E119">
            <v>0</v>
          </cell>
        </row>
        <row r="120">
          <cell r="A120">
            <v>108</v>
          </cell>
          <cell r="E120">
            <v>0</v>
          </cell>
        </row>
        <row r="121">
          <cell r="A121">
            <v>109</v>
          </cell>
          <cell r="E121">
            <v>0</v>
          </cell>
        </row>
        <row r="122">
          <cell r="A122">
            <v>110</v>
          </cell>
          <cell r="E122">
            <v>0</v>
          </cell>
        </row>
        <row r="124">
          <cell r="A124" t="str">
            <v>REF.</v>
          </cell>
          <cell r="B124" t="str">
            <v>MATERIAL ELECTRICO</v>
          </cell>
          <cell r="C124" t="str">
            <v>UNIDAD</v>
          </cell>
          <cell r="D124" t="str">
            <v>PRECIO</v>
          </cell>
          <cell r="E124" t="str">
            <v>TRANSPORTE</v>
          </cell>
        </row>
        <row r="126">
          <cell r="A126">
            <v>111</v>
          </cell>
          <cell r="B126" t="str">
            <v>Poste Cemento 750 Kg x 12mrs</v>
          </cell>
          <cell r="C126" t="str">
            <v>UN</v>
          </cell>
          <cell r="E126">
            <v>0</v>
          </cell>
        </row>
        <row r="127">
          <cell r="A127">
            <v>112</v>
          </cell>
          <cell r="B127" t="str">
            <v>Cable ACSR Nº 1/0</v>
          </cell>
          <cell r="C127" t="str">
            <v>ML</v>
          </cell>
          <cell r="E127">
            <v>0</v>
          </cell>
        </row>
        <row r="128">
          <cell r="A128">
            <v>113</v>
          </cell>
          <cell r="B128" t="str">
            <v>Conectores Linea Viva</v>
          </cell>
          <cell r="C128" t="str">
            <v>UN</v>
          </cell>
          <cell r="E128">
            <v>0</v>
          </cell>
        </row>
        <row r="129">
          <cell r="A129">
            <v>114</v>
          </cell>
          <cell r="B129" t="str">
            <v>Pernos de Maquina de 10"</v>
          </cell>
          <cell r="C129" t="str">
            <v>UN</v>
          </cell>
          <cell r="E129">
            <v>0</v>
          </cell>
        </row>
        <row r="130">
          <cell r="A130">
            <v>115</v>
          </cell>
          <cell r="B130" t="str">
            <v>Cruceta Metalica de 2 1/2 x 2 1/2 x 3/16 x 2 x 1</v>
          </cell>
          <cell r="C130" t="str">
            <v>UN</v>
          </cell>
          <cell r="E130">
            <v>0</v>
          </cell>
        </row>
        <row r="131">
          <cell r="A131">
            <v>116</v>
          </cell>
          <cell r="B131" t="str">
            <v>Diagonal de 0.6mts</v>
          </cell>
          <cell r="C131" t="str">
            <v>UN</v>
          </cell>
          <cell r="E131">
            <v>0</v>
          </cell>
        </row>
        <row r="132">
          <cell r="A132">
            <v>117</v>
          </cell>
          <cell r="B132" t="str">
            <v xml:space="preserve">Aislador tipo disco de 6" </v>
          </cell>
          <cell r="C132" t="str">
            <v>UN</v>
          </cell>
          <cell r="E132">
            <v>0</v>
          </cell>
        </row>
        <row r="133">
          <cell r="A133">
            <v>118</v>
          </cell>
          <cell r="B133" t="str">
            <v>Grapa de retención</v>
          </cell>
          <cell r="C133" t="str">
            <v>UN</v>
          </cell>
          <cell r="E133">
            <v>0</v>
          </cell>
        </row>
        <row r="134">
          <cell r="A134">
            <v>119</v>
          </cell>
          <cell r="B134" t="str">
            <v>Tuercas de ojo</v>
          </cell>
          <cell r="C134" t="str">
            <v>UN</v>
          </cell>
          <cell r="E134">
            <v>0</v>
          </cell>
        </row>
        <row r="135">
          <cell r="A135">
            <v>120</v>
          </cell>
          <cell r="B135" t="str">
            <v>Collarines de 5 a 6</v>
          </cell>
          <cell r="C135" t="str">
            <v>UN</v>
          </cell>
          <cell r="E135">
            <v>0</v>
          </cell>
        </row>
        <row r="136">
          <cell r="A136">
            <v>121</v>
          </cell>
          <cell r="B136" t="str">
            <v>Cruceta para Transformador</v>
          </cell>
          <cell r="C136" t="str">
            <v>UN</v>
          </cell>
          <cell r="E136">
            <v>0</v>
          </cell>
        </row>
        <row r="137">
          <cell r="A137">
            <v>122</v>
          </cell>
          <cell r="B137" t="str">
            <v>Corta Circuitos</v>
          </cell>
          <cell r="C137" t="str">
            <v>UN</v>
          </cell>
          <cell r="E137">
            <v>0</v>
          </cell>
        </row>
        <row r="138">
          <cell r="A138">
            <v>123</v>
          </cell>
          <cell r="B138" t="str">
            <v>Para Rayos</v>
          </cell>
          <cell r="C138" t="str">
            <v>UN</v>
          </cell>
          <cell r="E138">
            <v>0</v>
          </cell>
        </row>
        <row r="139">
          <cell r="A139">
            <v>124</v>
          </cell>
          <cell r="B139" t="str">
            <v>Polo a Tierra</v>
          </cell>
          <cell r="C139" t="str">
            <v>UN</v>
          </cell>
          <cell r="E139">
            <v>0</v>
          </cell>
        </row>
        <row r="140">
          <cell r="A140">
            <v>125</v>
          </cell>
          <cell r="B140" t="str">
            <v xml:space="preserve">Transformador  </v>
          </cell>
          <cell r="C140" t="str">
            <v>UN</v>
          </cell>
          <cell r="E140">
            <v>0</v>
          </cell>
        </row>
        <row r="141">
          <cell r="A141">
            <v>126</v>
          </cell>
          <cell r="B141" t="str">
            <v>Tubo de 2"</v>
          </cell>
          <cell r="C141" t="str">
            <v>ML</v>
          </cell>
          <cell r="E141">
            <v>0</v>
          </cell>
        </row>
        <row r="142">
          <cell r="A142">
            <v>127</v>
          </cell>
          <cell r="B142" t="str">
            <v>Cable Nº 6 THHN</v>
          </cell>
          <cell r="C142" t="str">
            <v>ML</v>
          </cell>
          <cell r="E142">
            <v>0</v>
          </cell>
        </row>
        <row r="143">
          <cell r="A143">
            <v>128</v>
          </cell>
          <cell r="B143" t="str">
            <v>Caja Contador</v>
          </cell>
          <cell r="C143" t="str">
            <v>UN</v>
          </cell>
          <cell r="E143">
            <v>0</v>
          </cell>
        </row>
        <row r="144">
          <cell r="A144">
            <v>129</v>
          </cell>
          <cell r="B144" t="str">
            <v>Contador</v>
          </cell>
          <cell r="C144" t="str">
            <v>UN</v>
          </cell>
          <cell r="E144">
            <v>0</v>
          </cell>
        </row>
        <row r="145">
          <cell r="A145">
            <v>130</v>
          </cell>
          <cell r="B145" t="str">
            <v>Automatico de protección</v>
          </cell>
          <cell r="C145" t="str">
            <v>UN</v>
          </cell>
          <cell r="E145">
            <v>0</v>
          </cell>
        </row>
        <row r="146">
          <cell r="A146">
            <v>131</v>
          </cell>
          <cell r="B146" t="str">
            <v>Caja Circuitos</v>
          </cell>
          <cell r="C146" t="str">
            <v>UN</v>
          </cell>
          <cell r="E146">
            <v>0</v>
          </cell>
        </row>
        <row r="147">
          <cell r="A147">
            <v>132</v>
          </cell>
          <cell r="B147" t="str">
            <v>Automaticos</v>
          </cell>
          <cell r="C147" t="str">
            <v>ML</v>
          </cell>
          <cell r="E147">
            <v>0</v>
          </cell>
        </row>
        <row r="148">
          <cell r="A148">
            <v>133</v>
          </cell>
          <cell r="B148" t="str">
            <v>Linea Tierra</v>
          </cell>
          <cell r="C148" t="str">
            <v>ML</v>
          </cell>
          <cell r="E148">
            <v>0</v>
          </cell>
        </row>
        <row r="149">
          <cell r="A149">
            <v>134</v>
          </cell>
          <cell r="B149" t="str">
            <v>Cinta Bandy de 3/4</v>
          </cell>
          <cell r="C149" t="str">
            <v>ML</v>
          </cell>
          <cell r="E149">
            <v>0</v>
          </cell>
        </row>
        <row r="150">
          <cell r="A150">
            <v>135</v>
          </cell>
          <cell r="B150" t="str">
            <v>Hebillas de 3/4</v>
          </cell>
          <cell r="C150" t="str">
            <v>UN</v>
          </cell>
          <cell r="E150">
            <v>0</v>
          </cell>
        </row>
        <row r="151">
          <cell r="A151">
            <v>136</v>
          </cell>
          <cell r="B151" t="str">
            <v>Vigetas</v>
          </cell>
          <cell r="C151" t="str">
            <v>UN</v>
          </cell>
          <cell r="E151">
            <v>0</v>
          </cell>
        </row>
        <row r="152">
          <cell r="A152">
            <v>137</v>
          </cell>
          <cell r="B152" t="str">
            <v>Varilla de 1.50mts anclaje</v>
          </cell>
          <cell r="C152" t="str">
            <v>UN</v>
          </cell>
          <cell r="E152">
            <v>0</v>
          </cell>
        </row>
        <row r="153">
          <cell r="A153">
            <v>138</v>
          </cell>
          <cell r="B153" t="str">
            <v>Arandela de 4 x 4</v>
          </cell>
          <cell r="C153" t="str">
            <v>UN</v>
          </cell>
          <cell r="E153">
            <v>0</v>
          </cell>
        </row>
        <row r="154">
          <cell r="A154">
            <v>139</v>
          </cell>
          <cell r="B154" t="str">
            <v>Arandela de 2 x 2</v>
          </cell>
          <cell r="C154" t="str">
            <v>CUARTO</v>
          </cell>
          <cell r="E154">
            <v>0</v>
          </cell>
        </row>
        <row r="155">
          <cell r="A155">
            <v>140</v>
          </cell>
          <cell r="B155" t="str">
            <v>Arandela de presion para 1 1/2</v>
          </cell>
          <cell r="C155" t="str">
            <v>UN</v>
          </cell>
          <cell r="E155">
            <v>0</v>
          </cell>
        </row>
        <row r="156">
          <cell r="A156">
            <v>141</v>
          </cell>
          <cell r="B156" t="str">
            <v>Pernos de Maquina de 2"  x 1 1/2</v>
          </cell>
          <cell r="C156" t="str">
            <v>UN</v>
          </cell>
          <cell r="E156">
            <v>0</v>
          </cell>
        </row>
        <row r="157">
          <cell r="A157">
            <v>142</v>
          </cell>
          <cell r="B157" t="str">
            <v>Cable Acero de 3/8</v>
          </cell>
          <cell r="C157" t="str">
            <v>UN</v>
          </cell>
          <cell r="E157">
            <v>0</v>
          </cell>
        </row>
        <row r="158">
          <cell r="A158">
            <v>143</v>
          </cell>
          <cell r="B158" t="str">
            <v>Aisladores Tipo Tensor</v>
          </cell>
          <cell r="C158" t="str">
            <v>UN</v>
          </cell>
          <cell r="E158">
            <v>0</v>
          </cell>
        </row>
        <row r="159">
          <cell r="A159">
            <v>144</v>
          </cell>
          <cell r="B159" t="str">
            <v>Guarda Cabos</v>
          </cell>
          <cell r="C159" t="str">
            <v>ML</v>
          </cell>
          <cell r="E159">
            <v>0</v>
          </cell>
        </row>
        <row r="160">
          <cell r="A160">
            <v>145</v>
          </cell>
          <cell r="B160" t="str">
            <v>Grapa 3 pernos</v>
          </cell>
          <cell r="C160" t="str">
            <v>ML</v>
          </cell>
          <cell r="E160">
            <v>0</v>
          </cell>
        </row>
        <row r="161">
          <cell r="A161">
            <v>146</v>
          </cell>
          <cell r="B161" t="str">
            <v>Ducto de 2"</v>
          </cell>
          <cell r="C161" t="str">
            <v>ML</v>
          </cell>
          <cell r="E161">
            <v>0</v>
          </cell>
        </row>
        <row r="162">
          <cell r="A162">
            <v>147</v>
          </cell>
          <cell r="B162" t="str">
            <v>Ducto de 1 1/2"</v>
          </cell>
          <cell r="C162" t="str">
            <v>UN</v>
          </cell>
          <cell r="E162">
            <v>0</v>
          </cell>
        </row>
        <row r="163">
          <cell r="A163">
            <v>148</v>
          </cell>
          <cell r="B163" t="str">
            <v>Curva de 1 1/2"</v>
          </cell>
          <cell r="C163" t="str">
            <v>UN</v>
          </cell>
          <cell r="E163">
            <v>0</v>
          </cell>
        </row>
        <row r="164">
          <cell r="A164">
            <v>149</v>
          </cell>
          <cell r="B164" t="str">
            <v>Tapa Col Roll 0.5 x 0.5mts</v>
          </cell>
          <cell r="C164" t="str">
            <v>UN</v>
          </cell>
          <cell r="E164">
            <v>0</v>
          </cell>
        </row>
        <row r="165">
          <cell r="A165">
            <v>150</v>
          </cell>
          <cell r="B165" t="str">
            <v>Angulo</v>
          </cell>
          <cell r="C165" t="str">
            <v>UN</v>
          </cell>
          <cell r="E165">
            <v>0</v>
          </cell>
        </row>
        <row r="166">
          <cell r="A166">
            <v>151</v>
          </cell>
          <cell r="B166" t="str">
            <v>Cable Nº 4 Alum. Encauchetado</v>
          </cell>
          <cell r="C166" t="str">
            <v>UN</v>
          </cell>
          <cell r="E166">
            <v>0</v>
          </cell>
        </row>
        <row r="167">
          <cell r="A167">
            <v>152</v>
          </cell>
          <cell r="B167" t="str">
            <v>Cable Nº 10 Cobre THHN</v>
          </cell>
          <cell r="C167" t="str">
            <v>UN</v>
          </cell>
          <cell r="E167">
            <v>0</v>
          </cell>
        </row>
        <row r="168">
          <cell r="A168">
            <v>153</v>
          </cell>
          <cell r="B168" t="str">
            <v>Conectores para Ponchar AP1</v>
          </cell>
          <cell r="C168" t="str">
            <v>CUARTO</v>
          </cell>
          <cell r="E168">
            <v>0</v>
          </cell>
        </row>
        <row r="169">
          <cell r="A169">
            <v>154</v>
          </cell>
          <cell r="B169" t="str">
            <v>Protecciones Sumergibles para empalme</v>
          </cell>
          <cell r="C169" t="str">
            <v>UN</v>
          </cell>
          <cell r="E169">
            <v>0</v>
          </cell>
        </row>
        <row r="170">
          <cell r="A170">
            <v>155</v>
          </cell>
          <cell r="B170" t="str">
            <v>Cinta Nº 33</v>
          </cell>
          <cell r="C170" t="str">
            <v>UN</v>
          </cell>
          <cell r="E170">
            <v>0</v>
          </cell>
        </row>
        <row r="171">
          <cell r="A171">
            <v>156</v>
          </cell>
          <cell r="B171" t="str">
            <v>Cinta Nº 23</v>
          </cell>
          <cell r="C171" t="str">
            <v>UN</v>
          </cell>
          <cell r="E171">
            <v>0</v>
          </cell>
        </row>
        <row r="172">
          <cell r="A172">
            <v>157</v>
          </cell>
          <cell r="B172" t="str">
            <v>Ducto de 3" corrugado 35 x 3T para cajilla</v>
          </cell>
          <cell r="C172" t="str">
            <v>UN</v>
          </cell>
          <cell r="E172">
            <v>0</v>
          </cell>
        </row>
        <row r="173">
          <cell r="A173">
            <v>158</v>
          </cell>
          <cell r="B173" t="str">
            <v>Tubo de desague A - LL</v>
          </cell>
          <cell r="C173" t="str">
            <v>ML</v>
          </cell>
          <cell r="E173">
            <v>0</v>
          </cell>
        </row>
        <row r="174">
          <cell r="A174">
            <v>159</v>
          </cell>
          <cell r="B174" t="str">
            <v>Poste metálico de 4" de diámetro, 3 mts  de altura, pintado con base metálica para instalación o anclaje en pedestal, para dos luminarias. (según diseño )</v>
          </cell>
          <cell r="C174" t="str">
            <v>UN</v>
          </cell>
          <cell r="E174">
            <v>0</v>
          </cell>
        </row>
        <row r="175">
          <cell r="A175">
            <v>160</v>
          </cell>
          <cell r="B175" t="str">
            <v>Poste metálico de 4" de diámetro, 4 mts  de altura, pintado con base metálica para instalación o anclaje en pedestal, para cuatro luminarias. (según diseño)</v>
          </cell>
          <cell r="C175" t="str">
            <v>UN</v>
          </cell>
          <cell r="E175">
            <v>0</v>
          </cell>
        </row>
        <row r="176">
          <cell r="A176">
            <v>161</v>
          </cell>
          <cell r="E176">
            <v>0</v>
          </cell>
        </row>
        <row r="177">
          <cell r="A177">
            <v>162</v>
          </cell>
          <cell r="B177" t="str">
            <v>Transformador trifásico de 15 KVA, 13200/220 voltios</v>
          </cell>
          <cell r="C177" t="str">
            <v>UN</v>
          </cell>
          <cell r="D177">
            <v>4657500</v>
          </cell>
          <cell r="E177">
            <v>279450</v>
          </cell>
        </row>
        <row r="178">
          <cell r="A178">
            <v>163</v>
          </cell>
          <cell r="E178">
            <v>0</v>
          </cell>
        </row>
        <row r="179">
          <cell r="A179">
            <v>164</v>
          </cell>
          <cell r="E179">
            <v>0</v>
          </cell>
        </row>
        <row r="180">
          <cell r="A180">
            <v>165</v>
          </cell>
          <cell r="E180">
            <v>0</v>
          </cell>
        </row>
        <row r="181">
          <cell r="A181">
            <v>166</v>
          </cell>
          <cell r="E181">
            <v>0</v>
          </cell>
        </row>
        <row r="182">
          <cell r="A182">
            <v>167</v>
          </cell>
          <cell r="E182">
            <v>0</v>
          </cell>
        </row>
        <row r="183">
          <cell r="A183">
            <v>168</v>
          </cell>
          <cell r="E183">
            <v>0</v>
          </cell>
        </row>
        <row r="184">
          <cell r="A184">
            <v>169</v>
          </cell>
          <cell r="E184">
            <v>0</v>
          </cell>
        </row>
        <row r="185">
          <cell r="A185">
            <v>170</v>
          </cell>
          <cell r="E185">
            <v>0</v>
          </cell>
        </row>
        <row r="186">
          <cell r="A186">
            <v>171</v>
          </cell>
          <cell r="E186">
            <v>0</v>
          </cell>
        </row>
        <row r="187">
          <cell r="A187">
            <v>172</v>
          </cell>
          <cell r="E187">
            <v>0</v>
          </cell>
        </row>
        <row r="188">
          <cell r="A188">
            <v>173</v>
          </cell>
          <cell r="E188">
            <v>0</v>
          </cell>
        </row>
        <row r="189">
          <cell r="A189">
            <v>174</v>
          </cell>
          <cell r="E189">
            <v>0</v>
          </cell>
        </row>
        <row r="190">
          <cell r="A190">
            <v>175</v>
          </cell>
          <cell r="E190">
            <v>0</v>
          </cell>
        </row>
        <row r="191">
          <cell r="A191">
            <v>176</v>
          </cell>
          <cell r="E191">
            <v>0</v>
          </cell>
        </row>
        <row r="192">
          <cell r="A192">
            <v>177</v>
          </cell>
          <cell r="E192">
            <v>0</v>
          </cell>
        </row>
        <row r="193">
          <cell r="A193">
            <v>178</v>
          </cell>
          <cell r="E193">
            <v>0</v>
          </cell>
        </row>
        <row r="194">
          <cell r="A194">
            <v>179</v>
          </cell>
          <cell r="E194">
            <v>0</v>
          </cell>
        </row>
        <row r="195">
          <cell r="A195">
            <v>180</v>
          </cell>
          <cell r="E195">
            <v>0</v>
          </cell>
        </row>
        <row r="196">
          <cell r="A196">
            <v>181</v>
          </cell>
          <cell r="E196">
            <v>0</v>
          </cell>
        </row>
        <row r="197">
          <cell r="A197">
            <v>182</v>
          </cell>
          <cell r="E197">
            <v>0</v>
          </cell>
        </row>
        <row r="198">
          <cell r="A198">
            <v>183</v>
          </cell>
          <cell r="E198">
            <v>0</v>
          </cell>
        </row>
        <row r="199">
          <cell r="A199">
            <v>184</v>
          </cell>
          <cell r="E199">
            <v>0</v>
          </cell>
        </row>
        <row r="200">
          <cell r="A200">
            <v>185</v>
          </cell>
          <cell r="E200">
            <v>0</v>
          </cell>
        </row>
        <row r="201">
          <cell r="A201">
            <v>186</v>
          </cell>
          <cell r="E201">
            <v>0</v>
          </cell>
        </row>
        <row r="202">
          <cell r="A202">
            <v>187</v>
          </cell>
          <cell r="E202">
            <v>0</v>
          </cell>
        </row>
        <row r="203">
          <cell r="A203">
            <v>188</v>
          </cell>
          <cell r="E203">
            <v>0</v>
          </cell>
        </row>
        <row r="204">
          <cell r="A204">
            <v>189</v>
          </cell>
          <cell r="E204">
            <v>0</v>
          </cell>
        </row>
        <row r="205">
          <cell r="A205">
            <v>190</v>
          </cell>
          <cell r="E205">
            <v>0</v>
          </cell>
        </row>
        <row r="207">
          <cell r="A207" t="str">
            <v>REF.</v>
          </cell>
          <cell r="B207" t="str">
            <v>MATERIAL ACEROS</v>
          </cell>
          <cell r="C207" t="str">
            <v>UNIDAD</v>
          </cell>
          <cell r="D207" t="str">
            <v>PRECIO</v>
          </cell>
          <cell r="E207" t="str">
            <v>TRANSPORTE</v>
          </cell>
        </row>
        <row r="209">
          <cell r="A209">
            <v>191</v>
          </cell>
          <cell r="B209" t="str">
            <v>Acero de refuerzo A-37  A-60</v>
          </cell>
          <cell r="C209" t="str">
            <v>KG</v>
          </cell>
          <cell r="D209">
            <v>2100</v>
          </cell>
          <cell r="E209">
            <v>126</v>
          </cell>
        </row>
        <row r="210">
          <cell r="A210">
            <v>192</v>
          </cell>
          <cell r="B210" t="str">
            <v>Acero Fy = 60.000 PSI</v>
          </cell>
          <cell r="C210" t="str">
            <v>KG</v>
          </cell>
          <cell r="D210">
            <v>2050</v>
          </cell>
          <cell r="E210">
            <v>123</v>
          </cell>
        </row>
        <row r="211">
          <cell r="A211">
            <v>193</v>
          </cell>
          <cell r="B211" t="str">
            <v>Alambre negro</v>
          </cell>
          <cell r="C211" t="str">
            <v>KG</v>
          </cell>
          <cell r="D211">
            <v>3800</v>
          </cell>
          <cell r="E211">
            <v>228</v>
          </cell>
        </row>
        <row r="212">
          <cell r="A212">
            <v>194</v>
          </cell>
          <cell r="B212" t="str">
            <v>Caneca metálica mediana, en malla tipo cafetera, pivotante, sobre paral tubular metálico, con logotipo de la Alcaldia, según diseño</v>
          </cell>
          <cell r="C212" t="str">
            <v>UN</v>
          </cell>
          <cell r="D212">
            <v>94334</v>
          </cell>
          <cell r="E212">
            <v>5660.04</v>
          </cell>
        </row>
        <row r="213">
          <cell r="A213">
            <v>195</v>
          </cell>
          <cell r="B213" t="str">
            <v>Caseta metálica para venta de dulcería  Según diseño y con logotipo de la Alcaldía.</v>
          </cell>
          <cell r="C213" t="str">
            <v>UN</v>
          </cell>
          <cell r="D213">
            <v>4485453</v>
          </cell>
          <cell r="E213">
            <v>269127.18</v>
          </cell>
        </row>
        <row r="214">
          <cell r="A214">
            <v>196</v>
          </cell>
          <cell r="B214" t="str">
            <v>Caseta metálica, para venta de revistas. Según diseño y con logotipo de la Alcaldía.</v>
          </cell>
          <cell r="C214" t="str">
            <v>UN</v>
          </cell>
          <cell r="D214">
            <v>5866830</v>
          </cell>
          <cell r="E214">
            <v>352009.8</v>
          </cell>
        </row>
        <row r="215">
          <cell r="A215">
            <v>197</v>
          </cell>
          <cell r="B215" t="str">
            <v xml:space="preserve">Estructura metalica para cabinas Telefonicas, según detalle </v>
          </cell>
          <cell r="C215" t="str">
            <v>UN</v>
          </cell>
          <cell r="E215">
            <v>0</v>
          </cell>
        </row>
        <row r="216">
          <cell r="A216">
            <v>198</v>
          </cell>
          <cell r="B216" t="str">
            <v>Estructura para aro base de pozo</v>
          </cell>
          <cell r="C216" t="str">
            <v>UN</v>
          </cell>
          <cell r="D216">
            <v>140000</v>
          </cell>
          <cell r="E216">
            <v>8400</v>
          </cell>
        </row>
        <row r="217">
          <cell r="A217">
            <v>199</v>
          </cell>
          <cell r="B217" t="str">
            <v>Estructura para tapa de pozo</v>
          </cell>
          <cell r="C217" t="str">
            <v>UN</v>
          </cell>
          <cell r="D217">
            <v>140000</v>
          </cell>
          <cell r="E217">
            <v>8400</v>
          </cell>
        </row>
        <row r="218">
          <cell r="A218">
            <v>200</v>
          </cell>
          <cell r="B218" t="str">
            <v>Hidrante tipo humedo de 3" norma AWWA-C503</v>
          </cell>
          <cell r="C218" t="str">
            <v>UN</v>
          </cell>
          <cell r="D218">
            <v>1210000</v>
          </cell>
          <cell r="E218">
            <v>72600</v>
          </cell>
        </row>
        <row r="219">
          <cell r="A219">
            <v>201</v>
          </cell>
          <cell r="B219" t="str">
            <v>Hidrante tipo humedo de 4" norma AWWA-C503</v>
          </cell>
          <cell r="C219" t="str">
            <v>UN</v>
          </cell>
          <cell r="D219">
            <v>1980000</v>
          </cell>
          <cell r="E219">
            <v>118800</v>
          </cell>
        </row>
        <row r="220">
          <cell r="A220">
            <v>202</v>
          </cell>
          <cell r="B220" t="str">
            <v xml:space="preserve">Llave de corte de 2" </v>
          </cell>
          <cell r="C220" t="str">
            <v>UN</v>
          </cell>
          <cell r="E220">
            <v>0</v>
          </cell>
        </row>
        <row r="221">
          <cell r="A221">
            <v>203</v>
          </cell>
          <cell r="B221" t="str">
            <v>Malla Electrosoldada</v>
          </cell>
          <cell r="C221" t="str">
            <v>M²</v>
          </cell>
          <cell r="D221">
            <v>16850</v>
          </cell>
          <cell r="E221">
            <v>1011</v>
          </cell>
        </row>
        <row r="222">
          <cell r="A222">
            <v>204</v>
          </cell>
          <cell r="B222" t="str">
            <v>Malla Gallinero</v>
          </cell>
          <cell r="C222" t="str">
            <v>M²</v>
          </cell>
          <cell r="D222">
            <v>1250</v>
          </cell>
          <cell r="E222">
            <v>75</v>
          </cell>
        </row>
        <row r="223">
          <cell r="A223">
            <v>205</v>
          </cell>
          <cell r="B223" t="str">
            <v>Niple Galvanizado 1/2"</v>
          </cell>
          <cell r="C223" t="str">
            <v>Und</v>
          </cell>
          <cell r="D223">
            <v>600</v>
          </cell>
          <cell r="E223">
            <v>36</v>
          </cell>
        </row>
        <row r="224">
          <cell r="A224">
            <v>206</v>
          </cell>
          <cell r="B224" t="str">
            <v>Platina de 3/16" x 1"</v>
          </cell>
          <cell r="C224" t="str">
            <v>ML</v>
          </cell>
          <cell r="D224">
            <v>3800</v>
          </cell>
          <cell r="E224">
            <v>228</v>
          </cell>
        </row>
        <row r="225">
          <cell r="A225">
            <v>207</v>
          </cell>
          <cell r="B225" t="str">
            <v>Puntillas</v>
          </cell>
          <cell r="C225" t="str">
            <v>LB</v>
          </cell>
          <cell r="D225">
            <v>1500</v>
          </cell>
          <cell r="E225">
            <v>90</v>
          </cell>
        </row>
        <row r="226">
          <cell r="A226">
            <v>208</v>
          </cell>
          <cell r="B226" t="str">
            <v>Registro de corte</v>
          </cell>
          <cell r="C226" t="str">
            <v>UN</v>
          </cell>
          <cell r="D226">
            <v>20000</v>
          </cell>
          <cell r="E226">
            <v>1200</v>
          </cell>
        </row>
        <row r="227">
          <cell r="A227">
            <v>209</v>
          </cell>
          <cell r="B227" t="str">
            <v>Registro de incorporación en bronce</v>
          </cell>
          <cell r="C227" t="str">
            <v>UN</v>
          </cell>
          <cell r="D227">
            <v>12000</v>
          </cell>
          <cell r="E227">
            <v>720</v>
          </cell>
        </row>
        <row r="228">
          <cell r="A228">
            <v>210</v>
          </cell>
          <cell r="B228" t="str">
            <v>Rejilla en angulo de 1½" x 1/4" para sumidero A. LL., según diseño EPN</v>
          </cell>
          <cell r="C228" t="str">
            <v>UN</v>
          </cell>
          <cell r="D228">
            <v>180000</v>
          </cell>
          <cell r="E228">
            <v>10800</v>
          </cell>
        </row>
        <row r="229">
          <cell r="A229">
            <v>211</v>
          </cell>
          <cell r="B229" t="str">
            <v>Rejilla en varilla de 5/8" cada 3 cm y marco en angulo de 1"x31/6", bisagrada según modelo de EPN</v>
          </cell>
          <cell r="C229" t="str">
            <v>ML</v>
          </cell>
          <cell r="E229">
            <v>0</v>
          </cell>
        </row>
        <row r="230">
          <cell r="A230">
            <v>212</v>
          </cell>
          <cell r="B230" t="str">
            <v>Tapa valvula tipo Chorote - Tráfico liviano</v>
          </cell>
          <cell r="C230" t="str">
            <v>UN</v>
          </cell>
          <cell r="D230">
            <v>85000</v>
          </cell>
          <cell r="E230">
            <v>5100</v>
          </cell>
        </row>
        <row r="231">
          <cell r="A231">
            <v>213</v>
          </cell>
          <cell r="B231" t="str">
            <v>Tee estándar de 12"x3" derivación a brida PN 10 - Hierro dúctil</v>
          </cell>
          <cell r="C231" t="str">
            <v>UN</v>
          </cell>
          <cell r="E231">
            <v>0</v>
          </cell>
        </row>
        <row r="232">
          <cell r="A232">
            <v>214</v>
          </cell>
          <cell r="B232" t="str">
            <v>Tee estándar de 12"x4" derivación a brida PN 10 - Hierro dúctil</v>
          </cell>
          <cell r="C232" t="str">
            <v>UN</v>
          </cell>
          <cell r="E232">
            <v>0</v>
          </cell>
        </row>
        <row r="233">
          <cell r="A233">
            <v>215</v>
          </cell>
          <cell r="B233" t="str">
            <v>Tee estándar de 16"x12" derivación a brida PN 10 - Hierro dúctil</v>
          </cell>
          <cell r="C233" t="str">
            <v>UN</v>
          </cell>
          <cell r="E233">
            <v>0</v>
          </cell>
        </row>
        <row r="234">
          <cell r="A234">
            <v>216</v>
          </cell>
          <cell r="B234" t="str">
            <v>Tee estándar de 8"x12" derivación a brida PN 10 - Hierro dúctil</v>
          </cell>
          <cell r="C234" t="str">
            <v>UN</v>
          </cell>
          <cell r="E234">
            <v>0</v>
          </cell>
        </row>
        <row r="235">
          <cell r="A235">
            <v>217</v>
          </cell>
          <cell r="B235" t="str">
            <v>Tee estándar de 8"x3" derivación a brida PN 10 - Hierro dúctil</v>
          </cell>
          <cell r="C235" t="str">
            <v>UN</v>
          </cell>
          <cell r="E235">
            <v>0</v>
          </cell>
        </row>
        <row r="236">
          <cell r="A236">
            <v>218</v>
          </cell>
          <cell r="B236" t="str">
            <v>Tee estándar de 8"x4" derivación a brida PN 10 - Hierro dúctil</v>
          </cell>
          <cell r="C236" t="str">
            <v>UN</v>
          </cell>
          <cell r="E236">
            <v>0</v>
          </cell>
        </row>
        <row r="237">
          <cell r="A237">
            <v>219</v>
          </cell>
          <cell r="B237" t="str">
            <v>Tee estándar de 8"x6" derivación a brida PN 10 - Hierro dúctil</v>
          </cell>
          <cell r="C237" t="str">
            <v>UN</v>
          </cell>
          <cell r="E237">
            <v>0</v>
          </cell>
        </row>
        <row r="238">
          <cell r="A238">
            <v>220</v>
          </cell>
          <cell r="B238" t="str">
            <v>TEE GALVANIZADA DE 1/2"</v>
          </cell>
          <cell r="C238" t="str">
            <v>Und</v>
          </cell>
          <cell r="D238">
            <v>600</v>
          </cell>
          <cell r="E238">
            <v>36</v>
          </cell>
        </row>
        <row r="239">
          <cell r="A239">
            <v>221</v>
          </cell>
          <cell r="B239" t="str">
            <v>Tornillo Autoperforante</v>
          </cell>
          <cell r="C239" t="str">
            <v>Und.</v>
          </cell>
          <cell r="D239">
            <v>300</v>
          </cell>
          <cell r="E239">
            <v>18</v>
          </cell>
        </row>
        <row r="240">
          <cell r="A240">
            <v>222</v>
          </cell>
          <cell r="B240" t="str">
            <v>Tornillo Fija Ala</v>
          </cell>
          <cell r="C240" t="str">
            <v>Und.</v>
          </cell>
          <cell r="D240">
            <v>350</v>
          </cell>
          <cell r="E240">
            <v>21</v>
          </cell>
        </row>
        <row r="241">
          <cell r="A241">
            <v>223</v>
          </cell>
          <cell r="B241" t="str">
            <v>Valvula de compuerta elastica de 3" en Hierro Ductil (ASTM-A-536)</v>
          </cell>
          <cell r="C241" t="str">
            <v>UN</v>
          </cell>
          <cell r="E241">
            <v>0</v>
          </cell>
        </row>
        <row r="242">
          <cell r="A242">
            <v>224</v>
          </cell>
          <cell r="B242" t="str">
            <v>Valvula de compuerta elastica de 4" en Hierro Ductil (ASTM-A-536)</v>
          </cell>
          <cell r="C242" t="str">
            <v>UN</v>
          </cell>
          <cell r="E242">
            <v>0</v>
          </cell>
        </row>
        <row r="243">
          <cell r="A243">
            <v>225</v>
          </cell>
          <cell r="B243" t="str">
            <v>Valvula de compuerta elastica de 6" en Hierro Ductil (ASTM-A-536)</v>
          </cell>
          <cell r="C243" t="str">
            <v>UN</v>
          </cell>
          <cell r="E243">
            <v>0</v>
          </cell>
        </row>
        <row r="244">
          <cell r="A244">
            <v>226</v>
          </cell>
          <cell r="B244" t="str">
            <v>Valvula de compuerta elastica de 8" en Hierro Ductil (ASTM-A-536)</v>
          </cell>
          <cell r="C244" t="str">
            <v>UN</v>
          </cell>
          <cell r="E244">
            <v>0</v>
          </cell>
        </row>
        <row r="245">
          <cell r="A245">
            <v>227</v>
          </cell>
          <cell r="B245" t="str">
            <v>Valvula de mariposa de 16" en Hierro Ductil (ASTM-A-536) brida PN 10</v>
          </cell>
          <cell r="C245" t="str">
            <v>UN</v>
          </cell>
          <cell r="E245">
            <v>0</v>
          </cell>
        </row>
        <row r="246">
          <cell r="A246">
            <v>228</v>
          </cell>
          <cell r="B246" t="str">
            <v>Valvula de mariposa de 20" en Hierro Ductil (ASTM-A-536) brida PN 10</v>
          </cell>
          <cell r="C246" t="str">
            <v>UN</v>
          </cell>
          <cell r="E246">
            <v>0</v>
          </cell>
        </row>
        <row r="247">
          <cell r="A247">
            <v>229</v>
          </cell>
          <cell r="B247" t="str">
            <v>Hoja de Segueta</v>
          </cell>
          <cell r="C247" t="str">
            <v>UN</v>
          </cell>
          <cell r="D247">
            <v>2500</v>
          </cell>
          <cell r="E247">
            <v>150</v>
          </cell>
        </row>
        <row r="248">
          <cell r="A248">
            <v>230</v>
          </cell>
          <cell r="B248" t="str">
            <v xml:space="preserve">poste galvanizado de 2" </v>
          </cell>
          <cell r="C248" t="str">
            <v>UN</v>
          </cell>
          <cell r="D248">
            <v>78000</v>
          </cell>
          <cell r="E248">
            <v>4680</v>
          </cell>
        </row>
        <row r="249">
          <cell r="A249">
            <v>231</v>
          </cell>
          <cell r="B249" t="str">
            <v>Malla eslabonada de 2x2 cal. 10</v>
          </cell>
          <cell r="C249" t="str">
            <v>M²</v>
          </cell>
          <cell r="D249">
            <v>14500</v>
          </cell>
          <cell r="E249">
            <v>870</v>
          </cell>
        </row>
        <row r="250">
          <cell r="A250">
            <v>232</v>
          </cell>
          <cell r="B250" t="str">
            <v>Platina de 3/16" x 1"</v>
          </cell>
          <cell r="C250" t="str">
            <v>ML</v>
          </cell>
          <cell r="D250">
            <v>3800</v>
          </cell>
          <cell r="E250">
            <v>228</v>
          </cell>
        </row>
        <row r="251">
          <cell r="A251">
            <v>233</v>
          </cell>
          <cell r="B251" t="str">
            <v xml:space="preserve">angulo de 1"x1/8" </v>
          </cell>
          <cell r="E251">
            <v>0</v>
          </cell>
        </row>
        <row r="252">
          <cell r="A252">
            <v>234</v>
          </cell>
          <cell r="B252" t="str">
            <v>Hierros Ø1/2"</v>
          </cell>
          <cell r="C252" t="str">
            <v>KG</v>
          </cell>
          <cell r="D252">
            <v>2200</v>
          </cell>
          <cell r="E252">
            <v>132</v>
          </cell>
        </row>
        <row r="253">
          <cell r="A253">
            <v>235</v>
          </cell>
          <cell r="B253" t="str">
            <v>Hierros Ø3/8"</v>
          </cell>
          <cell r="C253" t="str">
            <v>KG</v>
          </cell>
          <cell r="D253">
            <v>2100</v>
          </cell>
          <cell r="E253">
            <v>126</v>
          </cell>
        </row>
        <row r="254">
          <cell r="A254">
            <v>236</v>
          </cell>
          <cell r="B254" t="str">
            <v>Hierros   Ø  1/4"</v>
          </cell>
          <cell r="C254" t="str">
            <v>KG</v>
          </cell>
          <cell r="D254">
            <v>2000</v>
          </cell>
          <cell r="E254">
            <v>120</v>
          </cell>
        </row>
        <row r="255">
          <cell r="A255">
            <v>237</v>
          </cell>
          <cell r="B255" t="str">
            <v>Alambre negro</v>
          </cell>
          <cell r="C255" t="str">
            <v>KG</v>
          </cell>
          <cell r="D255">
            <v>2300</v>
          </cell>
          <cell r="E255">
            <v>138</v>
          </cell>
        </row>
        <row r="256">
          <cell r="A256">
            <v>238</v>
          </cell>
          <cell r="E256">
            <v>0</v>
          </cell>
        </row>
        <row r="257">
          <cell r="A257">
            <v>239</v>
          </cell>
          <cell r="E257">
            <v>0</v>
          </cell>
        </row>
        <row r="258">
          <cell r="A258">
            <v>240</v>
          </cell>
          <cell r="E258">
            <v>0</v>
          </cell>
        </row>
        <row r="259">
          <cell r="A259">
            <v>241</v>
          </cell>
          <cell r="E259">
            <v>0</v>
          </cell>
        </row>
        <row r="260">
          <cell r="A260">
            <v>242</v>
          </cell>
          <cell r="E260">
            <v>0</v>
          </cell>
        </row>
        <row r="261">
          <cell r="A261">
            <v>243</v>
          </cell>
          <cell r="E261">
            <v>0</v>
          </cell>
        </row>
        <row r="262">
          <cell r="A262">
            <v>244</v>
          </cell>
          <cell r="E262">
            <v>0</v>
          </cell>
        </row>
        <row r="263">
          <cell r="A263">
            <v>245</v>
          </cell>
          <cell r="E263">
            <v>0</v>
          </cell>
        </row>
        <row r="264">
          <cell r="A264">
            <v>246</v>
          </cell>
          <cell r="E264">
            <v>0</v>
          </cell>
        </row>
        <row r="265">
          <cell r="A265">
            <v>247</v>
          </cell>
          <cell r="E265">
            <v>0</v>
          </cell>
        </row>
        <row r="266">
          <cell r="A266">
            <v>248</v>
          </cell>
          <cell r="E266">
            <v>0</v>
          </cell>
        </row>
        <row r="267">
          <cell r="A267">
            <v>249</v>
          </cell>
          <cell r="E267">
            <v>0</v>
          </cell>
        </row>
        <row r="268">
          <cell r="A268">
            <v>250</v>
          </cell>
          <cell r="E268">
            <v>0</v>
          </cell>
        </row>
        <row r="270">
          <cell r="A270" t="str">
            <v>REF.</v>
          </cell>
          <cell r="B270" t="str">
            <v>MATERIAL DE CUBIERTA</v>
          </cell>
          <cell r="C270" t="str">
            <v>UNIDAD</v>
          </cell>
          <cell r="D270" t="str">
            <v>PRECIO</v>
          </cell>
          <cell r="E270" t="str">
            <v>TRANSPORTE</v>
          </cell>
        </row>
        <row r="272">
          <cell r="A272">
            <v>251</v>
          </cell>
          <cell r="B272" t="str">
            <v xml:space="preserve">Amarres </v>
          </cell>
          <cell r="C272" t="str">
            <v>UN</v>
          </cell>
          <cell r="D272">
            <v>50</v>
          </cell>
          <cell r="E272">
            <v>3</v>
          </cell>
        </row>
        <row r="273">
          <cell r="A273">
            <v>252</v>
          </cell>
          <cell r="B273" t="str">
            <v>Caballete</v>
          </cell>
          <cell r="C273" t="str">
            <v>ML</v>
          </cell>
          <cell r="E273">
            <v>0</v>
          </cell>
        </row>
        <row r="274">
          <cell r="A274">
            <v>253</v>
          </cell>
          <cell r="B274" t="str">
            <v>Correas en perfil cerrado de 4x10 cal 18 de 6.00mts</v>
          </cell>
          <cell r="C274" t="str">
            <v>UN</v>
          </cell>
          <cell r="D274">
            <v>42500</v>
          </cell>
          <cell r="E274">
            <v>2550</v>
          </cell>
        </row>
        <row r="275">
          <cell r="A275">
            <v>254</v>
          </cell>
          <cell r="B275" t="str">
            <v>Ganchos</v>
          </cell>
          <cell r="C275" t="str">
            <v>UN</v>
          </cell>
          <cell r="D275">
            <v>780</v>
          </cell>
          <cell r="E275">
            <v>46.8</v>
          </cell>
        </row>
        <row r="276">
          <cell r="A276">
            <v>255</v>
          </cell>
          <cell r="B276" t="str">
            <v>Teja Termoacustic + Caballete</v>
          </cell>
          <cell r="C276" t="str">
            <v>M2</v>
          </cell>
          <cell r="D276">
            <v>24000</v>
          </cell>
          <cell r="E276">
            <v>1440</v>
          </cell>
        </row>
        <row r="277">
          <cell r="A277">
            <v>256</v>
          </cell>
          <cell r="B277" t="str">
            <v xml:space="preserve">Teja Termoacustic Ondulada - color Azul </v>
          </cell>
          <cell r="C277" t="str">
            <v>M2</v>
          </cell>
          <cell r="D277">
            <v>38500</v>
          </cell>
          <cell r="E277">
            <v>2310</v>
          </cell>
        </row>
        <row r="278">
          <cell r="A278">
            <v>257</v>
          </cell>
          <cell r="B278" t="str">
            <v>Teja Termoacustic Ondulada - color Terracota</v>
          </cell>
          <cell r="C278" t="str">
            <v>M2</v>
          </cell>
          <cell r="D278">
            <v>31000</v>
          </cell>
          <cell r="E278">
            <v>1860</v>
          </cell>
        </row>
        <row r="279">
          <cell r="A279">
            <v>258</v>
          </cell>
          <cell r="E279">
            <v>0</v>
          </cell>
        </row>
        <row r="280">
          <cell r="A280">
            <v>259</v>
          </cell>
          <cell r="E280">
            <v>0</v>
          </cell>
        </row>
        <row r="281">
          <cell r="A281">
            <v>260</v>
          </cell>
          <cell r="E281">
            <v>0</v>
          </cell>
        </row>
        <row r="282">
          <cell r="A282">
            <v>261</v>
          </cell>
          <cell r="E282">
            <v>0</v>
          </cell>
        </row>
        <row r="283">
          <cell r="A283">
            <v>262</v>
          </cell>
          <cell r="E283">
            <v>0</v>
          </cell>
        </row>
        <row r="284">
          <cell r="A284">
            <v>263</v>
          </cell>
          <cell r="E284">
            <v>0</v>
          </cell>
        </row>
        <row r="285">
          <cell r="A285">
            <v>264</v>
          </cell>
          <cell r="E285">
            <v>0</v>
          </cell>
        </row>
        <row r="286">
          <cell r="A286">
            <v>265</v>
          </cell>
          <cell r="E286">
            <v>0</v>
          </cell>
        </row>
        <row r="287">
          <cell r="A287">
            <v>266</v>
          </cell>
          <cell r="E287">
            <v>0</v>
          </cell>
        </row>
        <row r="288">
          <cell r="A288">
            <v>267</v>
          </cell>
          <cell r="E288">
            <v>0</v>
          </cell>
        </row>
        <row r="289">
          <cell r="A289">
            <v>268</v>
          </cell>
          <cell r="E289">
            <v>0</v>
          </cell>
        </row>
        <row r="290">
          <cell r="A290">
            <v>269</v>
          </cell>
          <cell r="E290">
            <v>0</v>
          </cell>
        </row>
        <row r="291">
          <cell r="A291">
            <v>270</v>
          </cell>
          <cell r="E291">
            <v>0</v>
          </cell>
        </row>
        <row r="292">
          <cell r="A292">
            <v>271</v>
          </cell>
          <cell r="E292">
            <v>0</v>
          </cell>
        </row>
        <row r="293">
          <cell r="A293">
            <v>272</v>
          </cell>
          <cell r="E293">
            <v>0</v>
          </cell>
        </row>
        <row r="294">
          <cell r="A294">
            <v>273</v>
          </cell>
          <cell r="E294">
            <v>0</v>
          </cell>
        </row>
        <row r="295">
          <cell r="A295">
            <v>274</v>
          </cell>
          <cell r="E295">
            <v>0</v>
          </cell>
        </row>
        <row r="296">
          <cell r="A296">
            <v>275</v>
          </cell>
          <cell r="E296">
            <v>0</v>
          </cell>
        </row>
        <row r="297">
          <cell r="A297">
            <v>276</v>
          </cell>
          <cell r="E297">
            <v>0</v>
          </cell>
        </row>
        <row r="298">
          <cell r="A298">
            <v>277</v>
          </cell>
          <cell r="E298">
            <v>0</v>
          </cell>
        </row>
        <row r="299">
          <cell r="A299">
            <v>278</v>
          </cell>
          <cell r="E299">
            <v>0</v>
          </cell>
        </row>
        <row r="300">
          <cell r="A300">
            <v>279</v>
          </cell>
          <cell r="E300">
            <v>0</v>
          </cell>
        </row>
        <row r="301">
          <cell r="A301">
            <v>280</v>
          </cell>
          <cell r="E301">
            <v>0</v>
          </cell>
        </row>
        <row r="303">
          <cell r="A303" t="str">
            <v>REF.</v>
          </cell>
          <cell r="B303" t="str">
            <v>MATERIAL DE PVC</v>
          </cell>
          <cell r="C303" t="str">
            <v>UNIDAD</v>
          </cell>
          <cell r="D303" t="str">
            <v>PRECIO</v>
          </cell>
          <cell r="E303" t="str">
            <v>TRANSPORTE</v>
          </cell>
        </row>
        <row r="305">
          <cell r="A305">
            <v>281</v>
          </cell>
          <cell r="B305" t="str">
            <v>Adaptador macho PF + UAD</v>
          </cell>
          <cell r="C305" t="str">
            <v>UN</v>
          </cell>
          <cell r="D305">
            <v>1166</v>
          </cell>
          <cell r="E305">
            <v>69.959999999999994</v>
          </cell>
        </row>
        <row r="306">
          <cell r="A306">
            <v>282</v>
          </cell>
          <cell r="B306" t="str">
            <v>Adaptador Novafor 6"</v>
          </cell>
          <cell r="C306" t="str">
            <v>UN</v>
          </cell>
          <cell r="D306">
            <v>17663</v>
          </cell>
          <cell r="E306">
            <v>1059.78</v>
          </cell>
        </row>
        <row r="307">
          <cell r="A307">
            <v>283</v>
          </cell>
          <cell r="B307" t="str">
            <v>Adaptador PVC-AC de 12" union Z</v>
          </cell>
          <cell r="C307" t="str">
            <v>UN</v>
          </cell>
          <cell r="D307">
            <v>268652</v>
          </cell>
          <cell r="E307">
            <v>16119.119999999999</v>
          </cell>
        </row>
        <row r="308">
          <cell r="A308">
            <v>284</v>
          </cell>
          <cell r="B308" t="str">
            <v>Adaptador PVC-AC de 3"</v>
          </cell>
          <cell r="C308" t="str">
            <v>UN</v>
          </cell>
          <cell r="D308">
            <v>16600</v>
          </cell>
          <cell r="E308">
            <v>996</v>
          </cell>
        </row>
        <row r="309">
          <cell r="A309">
            <v>285</v>
          </cell>
          <cell r="B309" t="str">
            <v>Adaptador PVC-AC de 4"</v>
          </cell>
          <cell r="C309" t="str">
            <v>UN</v>
          </cell>
          <cell r="D309">
            <v>18490</v>
          </cell>
          <cell r="E309">
            <v>1109.3999999999999</v>
          </cell>
        </row>
        <row r="310">
          <cell r="A310">
            <v>286</v>
          </cell>
          <cell r="B310" t="str">
            <v>Adaptador PVC-AC de 6" union Z</v>
          </cell>
          <cell r="C310" t="str">
            <v>UN</v>
          </cell>
          <cell r="D310">
            <v>44830</v>
          </cell>
          <cell r="E310">
            <v>2689.7999999999997</v>
          </cell>
        </row>
        <row r="311">
          <cell r="A311">
            <v>287</v>
          </cell>
          <cell r="B311" t="str">
            <v>Adaptador PVC-AC de 8" union Z</v>
          </cell>
          <cell r="C311" t="str">
            <v>UN</v>
          </cell>
          <cell r="D311">
            <v>61648</v>
          </cell>
          <cell r="E311">
            <v>3698.8799999999997</v>
          </cell>
        </row>
        <row r="312">
          <cell r="A312">
            <v>288</v>
          </cell>
          <cell r="B312" t="str">
            <v>Codo de gran radio PVC 3"x90º UZ-RDE 21</v>
          </cell>
          <cell r="C312" t="str">
            <v>UN</v>
          </cell>
          <cell r="D312">
            <v>47099</v>
          </cell>
          <cell r="E312">
            <v>2825.94</v>
          </cell>
        </row>
        <row r="313">
          <cell r="A313">
            <v>289</v>
          </cell>
          <cell r="B313" t="str">
            <v>Codo de gran radio PVC 4"x90º UZ-RDE 21</v>
          </cell>
          <cell r="C313" t="str">
            <v>UN</v>
          </cell>
          <cell r="D313">
            <v>90433</v>
          </cell>
          <cell r="E313">
            <v>5425.98</v>
          </cell>
        </row>
        <row r="314">
          <cell r="A314">
            <v>290</v>
          </cell>
          <cell r="B314" t="str">
            <v>Collar de derivación de 8" x 2"</v>
          </cell>
          <cell r="C314" t="str">
            <v>UN</v>
          </cell>
          <cell r="D314">
            <v>604406</v>
          </cell>
          <cell r="E314">
            <v>36264.36</v>
          </cell>
        </row>
        <row r="315">
          <cell r="A315">
            <v>291</v>
          </cell>
          <cell r="B315" t="str">
            <v>Collar de derivación PVC  3" x 1/2"</v>
          </cell>
          <cell r="C315" t="str">
            <v>UN</v>
          </cell>
          <cell r="D315">
            <v>11020</v>
          </cell>
          <cell r="E315">
            <v>661.19999999999993</v>
          </cell>
        </row>
        <row r="316">
          <cell r="A316">
            <v>292</v>
          </cell>
          <cell r="B316" t="str">
            <v>Lubricante para tubo PVC union mecánica</v>
          </cell>
          <cell r="C316" t="str">
            <v>LB</v>
          </cell>
          <cell r="D316">
            <v>11136</v>
          </cell>
          <cell r="E316">
            <v>668.16</v>
          </cell>
        </row>
        <row r="317">
          <cell r="A317">
            <v>293</v>
          </cell>
          <cell r="B317" t="str">
            <v>Manguera PVC  PF+UAD de 1/2"</v>
          </cell>
          <cell r="C317" t="str">
            <v>ML</v>
          </cell>
          <cell r="E317">
            <v>0</v>
          </cell>
        </row>
        <row r="318">
          <cell r="A318">
            <v>294</v>
          </cell>
          <cell r="B318" t="str">
            <v xml:space="preserve">Tapon soldar de 2" PVC </v>
          </cell>
          <cell r="C318" t="str">
            <v>UN</v>
          </cell>
          <cell r="E318">
            <v>0</v>
          </cell>
        </row>
        <row r="319">
          <cell r="A319">
            <v>295</v>
          </cell>
          <cell r="B319" t="str">
            <v xml:space="preserve">Tee PVC-RDE 21 de 3" x 3" x 2"  </v>
          </cell>
          <cell r="C319" t="str">
            <v>UN</v>
          </cell>
          <cell r="E319">
            <v>0</v>
          </cell>
        </row>
        <row r="320">
          <cell r="A320">
            <v>296</v>
          </cell>
          <cell r="B320" t="str">
            <v xml:space="preserve">Tee PVC-RDE 21 de 3" x 3" x 3"  </v>
          </cell>
          <cell r="C320" t="str">
            <v>UN</v>
          </cell>
          <cell r="E320">
            <v>0</v>
          </cell>
        </row>
        <row r="321">
          <cell r="A321">
            <v>297</v>
          </cell>
          <cell r="B321" t="str">
            <v xml:space="preserve">Tee PVC-RDE 21 de 4" x 4" x 4"  </v>
          </cell>
          <cell r="C321" t="str">
            <v>UN</v>
          </cell>
          <cell r="E321">
            <v>0</v>
          </cell>
        </row>
        <row r="322">
          <cell r="A322">
            <v>360</v>
          </cell>
          <cell r="B322" t="str">
            <v>Tubo PVC  D = 6" sello hermético NTC 3722</v>
          </cell>
          <cell r="C322" t="str">
            <v>ML</v>
          </cell>
          <cell r="E322">
            <v>0</v>
          </cell>
        </row>
        <row r="323">
          <cell r="A323">
            <v>298</v>
          </cell>
          <cell r="B323" t="str">
            <v>Tubo PVC  D = 12" sello hermético NTC 3722</v>
          </cell>
          <cell r="C323" t="str">
            <v>ML</v>
          </cell>
          <cell r="E323">
            <v>0</v>
          </cell>
        </row>
        <row r="324">
          <cell r="A324">
            <v>299</v>
          </cell>
          <cell r="B324" t="str">
            <v>Tubo PVC  D = 16" sello hermético NTC 3722</v>
          </cell>
          <cell r="C324" t="str">
            <v>ML</v>
          </cell>
          <cell r="E324">
            <v>0</v>
          </cell>
        </row>
        <row r="325">
          <cell r="A325">
            <v>300</v>
          </cell>
          <cell r="B325" t="str">
            <v>Tubo PVC  D = 20" sello hermético NTC 3722</v>
          </cell>
          <cell r="C325" t="str">
            <v>ML</v>
          </cell>
          <cell r="E325">
            <v>0</v>
          </cell>
        </row>
        <row r="326">
          <cell r="A326">
            <v>301</v>
          </cell>
          <cell r="B326" t="str">
            <v>Tubo PVC  D = 24" sello hermético NTC 3722</v>
          </cell>
          <cell r="C326" t="str">
            <v>ML</v>
          </cell>
          <cell r="E326">
            <v>0</v>
          </cell>
        </row>
        <row r="327">
          <cell r="A327">
            <v>302</v>
          </cell>
          <cell r="B327" t="str">
            <v>Tubo PVC  D= 160mm, pared estructural y sello hermético</v>
          </cell>
          <cell r="C327" t="str">
            <v>ML</v>
          </cell>
          <cell r="D327">
            <v>21103.333333333332</v>
          </cell>
          <cell r="E327">
            <v>1266.1999999999998</v>
          </cell>
        </row>
        <row r="328">
          <cell r="A328">
            <v>303</v>
          </cell>
          <cell r="B328" t="str">
            <v>Tubo PVC  D= 315mm,  pared estructural y sello hermético</v>
          </cell>
          <cell r="C328" t="str">
            <v>ML</v>
          </cell>
          <cell r="D328">
            <v>65542</v>
          </cell>
          <cell r="E328">
            <v>3932.52</v>
          </cell>
        </row>
        <row r="329">
          <cell r="A329">
            <v>304</v>
          </cell>
          <cell r="B329" t="str">
            <v xml:space="preserve">Tubo PVC  RDE 21 D= 12" union mecanica </v>
          </cell>
          <cell r="C329" t="str">
            <v>ML</v>
          </cell>
          <cell r="E329">
            <v>0</v>
          </cell>
        </row>
        <row r="330">
          <cell r="A330">
            <v>305</v>
          </cell>
          <cell r="B330" t="str">
            <v xml:space="preserve">Tubo PVC  RDE 21 D= 16" union mecanica </v>
          </cell>
          <cell r="C330" t="str">
            <v>ML</v>
          </cell>
          <cell r="E330">
            <v>0</v>
          </cell>
        </row>
        <row r="331">
          <cell r="A331">
            <v>306</v>
          </cell>
          <cell r="B331" t="str">
            <v xml:space="preserve">Tubo PVC  RDE 21 D= 2" union mecanica </v>
          </cell>
          <cell r="C331" t="str">
            <v>ML</v>
          </cell>
          <cell r="E331">
            <v>0</v>
          </cell>
        </row>
        <row r="332">
          <cell r="A332">
            <v>307</v>
          </cell>
          <cell r="B332" t="str">
            <v xml:space="preserve">Tubo PVC  RDE 21 D= 3" union mecanica </v>
          </cell>
          <cell r="C332" t="str">
            <v>ML</v>
          </cell>
          <cell r="E332">
            <v>0</v>
          </cell>
        </row>
        <row r="333">
          <cell r="A333">
            <v>308</v>
          </cell>
          <cell r="B333" t="str">
            <v xml:space="preserve">Tubo PVC  RDE 21 D= 4" union mecanica </v>
          </cell>
          <cell r="C333" t="str">
            <v>ML</v>
          </cell>
          <cell r="E333">
            <v>0</v>
          </cell>
        </row>
        <row r="334">
          <cell r="A334">
            <v>309</v>
          </cell>
          <cell r="B334" t="str">
            <v xml:space="preserve">Tubo PVC  RDE 21 D= 8" union mecanica </v>
          </cell>
          <cell r="C334" t="str">
            <v>ML</v>
          </cell>
          <cell r="E334">
            <v>0</v>
          </cell>
        </row>
        <row r="335">
          <cell r="A335">
            <v>310</v>
          </cell>
          <cell r="B335" t="str">
            <v>Tubo PVC D= 21", pared estructural y sello hermético.</v>
          </cell>
          <cell r="C335" t="str">
            <v>ML</v>
          </cell>
          <cell r="E335">
            <v>0</v>
          </cell>
        </row>
        <row r="336">
          <cell r="A336">
            <v>311</v>
          </cell>
          <cell r="B336" t="str">
            <v>Tubo PVC D= 27", pared estructural y sello hermético.</v>
          </cell>
          <cell r="C336" t="str">
            <v>ML</v>
          </cell>
          <cell r="E336">
            <v>0</v>
          </cell>
        </row>
        <row r="337">
          <cell r="A337">
            <v>312</v>
          </cell>
          <cell r="B337" t="str">
            <v>Unión para Tubería PVC de pared estructural de 27"</v>
          </cell>
          <cell r="C337" t="str">
            <v>UN</v>
          </cell>
          <cell r="E337">
            <v>0</v>
          </cell>
        </row>
        <row r="338">
          <cell r="A338">
            <v>313</v>
          </cell>
          <cell r="B338" t="str">
            <v>Unión rápida PVC 12"  RDE 21</v>
          </cell>
          <cell r="C338" t="str">
            <v>UN</v>
          </cell>
          <cell r="E338">
            <v>0</v>
          </cell>
        </row>
        <row r="339">
          <cell r="A339">
            <v>314</v>
          </cell>
          <cell r="B339" t="str">
            <v>Unión rápida PVC 2"  RDE 21</v>
          </cell>
          <cell r="C339" t="str">
            <v>UN</v>
          </cell>
          <cell r="E339">
            <v>0</v>
          </cell>
        </row>
        <row r="340">
          <cell r="A340">
            <v>315</v>
          </cell>
          <cell r="B340" t="str">
            <v>Unión rápida PVC 3"  RDE 21</v>
          </cell>
          <cell r="C340" t="str">
            <v>UN</v>
          </cell>
          <cell r="E340">
            <v>0</v>
          </cell>
        </row>
        <row r="341">
          <cell r="A341">
            <v>316</v>
          </cell>
          <cell r="B341" t="str">
            <v>Unión rápida PVC 4"  RDE 21</v>
          </cell>
          <cell r="C341" t="str">
            <v>UN</v>
          </cell>
          <cell r="E341">
            <v>0</v>
          </cell>
        </row>
        <row r="342">
          <cell r="A342">
            <v>317</v>
          </cell>
          <cell r="B342" t="str">
            <v>Unión rápida PVC 6"  RDE 21</v>
          </cell>
          <cell r="C342" t="str">
            <v>UN</v>
          </cell>
          <cell r="E342">
            <v>0</v>
          </cell>
        </row>
        <row r="343">
          <cell r="A343">
            <v>318</v>
          </cell>
          <cell r="B343" t="str">
            <v>Unión rápida PVC 8"  RDE 21</v>
          </cell>
          <cell r="C343" t="str">
            <v>UN</v>
          </cell>
          <cell r="E343">
            <v>0</v>
          </cell>
        </row>
        <row r="344">
          <cell r="A344">
            <v>319</v>
          </cell>
          <cell r="B344" t="str">
            <v>Unión reparación PVC 3"  RDE 21</v>
          </cell>
          <cell r="C344" t="str">
            <v>UN</v>
          </cell>
          <cell r="E344">
            <v>0</v>
          </cell>
        </row>
        <row r="345">
          <cell r="A345">
            <v>320</v>
          </cell>
          <cell r="B345" t="str">
            <v>Unión reparación PVC 4"  RDE 21</v>
          </cell>
          <cell r="C345" t="str">
            <v>UN</v>
          </cell>
          <cell r="E345">
            <v>0</v>
          </cell>
        </row>
        <row r="346">
          <cell r="A346">
            <v>321</v>
          </cell>
          <cell r="B346" t="str">
            <v xml:space="preserve">Union Universal de 16" </v>
          </cell>
          <cell r="C346" t="str">
            <v>UN</v>
          </cell>
          <cell r="E346">
            <v>0</v>
          </cell>
        </row>
        <row r="347">
          <cell r="A347">
            <v>322</v>
          </cell>
          <cell r="B347" t="str">
            <v xml:space="preserve">Union Universal de 20" </v>
          </cell>
          <cell r="C347" t="str">
            <v>UN</v>
          </cell>
          <cell r="E347">
            <v>0</v>
          </cell>
        </row>
        <row r="348">
          <cell r="A348">
            <v>323</v>
          </cell>
          <cell r="B348" t="str">
            <v xml:space="preserve">Unión reparación PVC 6"  </v>
          </cell>
          <cell r="C348" t="str">
            <v>UN</v>
          </cell>
          <cell r="D348">
            <v>24288</v>
          </cell>
          <cell r="E348">
            <v>1457.28</v>
          </cell>
        </row>
        <row r="349">
          <cell r="A349">
            <v>324</v>
          </cell>
          <cell r="B349" t="str">
            <v xml:space="preserve">Codo de 90º PVC de 2" </v>
          </cell>
          <cell r="C349" t="str">
            <v>UN</v>
          </cell>
          <cell r="D349">
            <v>5500</v>
          </cell>
          <cell r="E349">
            <v>330</v>
          </cell>
        </row>
        <row r="350">
          <cell r="A350">
            <v>325</v>
          </cell>
          <cell r="B350" t="str">
            <v>Tubo de PVC 2"</v>
          </cell>
          <cell r="C350" t="str">
            <v>ML</v>
          </cell>
          <cell r="D350">
            <v>6787.333333333333</v>
          </cell>
          <cell r="E350">
            <v>407.23999999999995</v>
          </cell>
        </row>
        <row r="351">
          <cell r="A351">
            <v>326</v>
          </cell>
          <cell r="B351" t="str">
            <v>Unión PVC de 2"</v>
          </cell>
          <cell r="C351" t="str">
            <v>UN</v>
          </cell>
          <cell r="D351">
            <v>2200</v>
          </cell>
          <cell r="E351">
            <v>132</v>
          </cell>
        </row>
        <row r="352">
          <cell r="A352">
            <v>327</v>
          </cell>
          <cell r="B352" t="str">
            <v>Soldadura PVC 1/4 de Gal.</v>
          </cell>
          <cell r="C352" t="str">
            <v>UN</v>
          </cell>
          <cell r="D352">
            <v>49390</v>
          </cell>
          <cell r="E352">
            <v>2963.4</v>
          </cell>
        </row>
        <row r="353">
          <cell r="A353">
            <v>328</v>
          </cell>
          <cell r="B353" t="str">
            <v>Limpiador PVC 1/4 de Gal</v>
          </cell>
          <cell r="C353" t="str">
            <v>UN</v>
          </cell>
          <cell r="D353">
            <v>23707</v>
          </cell>
          <cell r="E353">
            <v>1422.4199999999998</v>
          </cell>
        </row>
        <row r="354">
          <cell r="A354">
            <v>329</v>
          </cell>
          <cell r="B354" t="str">
            <v>Sifon de Piso 2" PVC</v>
          </cell>
          <cell r="C354" t="str">
            <v>UN</v>
          </cell>
          <cell r="D354">
            <v>4000</v>
          </cell>
          <cell r="E354">
            <v>240</v>
          </cell>
        </row>
        <row r="355">
          <cell r="A355">
            <v>330</v>
          </cell>
          <cell r="B355" t="str">
            <v>Tubo de PVC 4"</v>
          </cell>
          <cell r="C355" t="str">
            <v>ML</v>
          </cell>
          <cell r="D355">
            <v>14129.666666666666</v>
          </cell>
          <cell r="E355">
            <v>847.78</v>
          </cell>
        </row>
        <row r="356">
          <cell r="A356">
            <v>331</v>
          </cell>
          <cell r="B356" t="str">
            <v>Unión PVC de 4"</v>
          </cell>
          <cell r="C356" t="str">
            <v>UN</v>
          </cell>
          <cell r="D356">
            <v>4200</v>
          </cell>
          <cell r="E356">
            <v>252</v>
          </cell>
        </row>
        <row r="357">
          <cell r="A357">
            <v>332</v>
          </cell>
          <cell r="B357" t="str">
            <v xml:space="preserve">Codo de 90º PVC de 4" </v>
          </cell>
          <cell r="C357" t="str">
            <v>UN</v>
          </cell>
          <cell r="D357">
            <v>8018</v>
          </cell>
          <cell r="E357">
            <v>481.08</v>
          </cell>
        </row>
        <row r="358">
          <cell r="A358">
            <v>333</v>
          </cell>
          <cell r="B358" t="str">
            <v>Tubo de PVC 6"</v>
          </cell>
          <cell r="C358" t="str">
            <v>ML</v>
          </cell>
          <cell r="D358">
            <v>29923.833333333332</v>
          </cell>
          <cell r="E358">
            <v>1795.4299999999998</v>
          </cell>
        </row>
        <row r="359">
          <cell r="A359">
            <v>334</v>
          </cell>
          <cell r="B359" t="str">
            <v>Codo reventilado 90 1/8º cxc PVC</v>
          </cell>
          <cell r="C359" t="str">
            <v>UN</v>
          </cell>
          <cell r="D359">
            <v>13682</v>
          </cell>
          <cell r="E359">
            <v>820.92</v>
          </cell>
        </row>
        <row r="360">
          <cell r="A360">
            <v>335</v>
          </cell>
          <cell r="B360" t="str">
            <v>Tubo de PVC 6" ALL</v>
          </cell>
          <cell r="C360" t="str">
            <v>ML</v>
          </cell>
          <cell r="D360">
            <v>20090.5</v>
          </cell>
          <cell r="E360">
            <v>1205.43</v>
          </cell>
        </row>
        <row r="361">
          <cell r="A361">
            <v>336</v>
          </cell>
          <cell r="B361" t="str">
            <v>Tubo de PVC 4" ALL</v>
          </cell>
          <cell r="C361" t="str">
            <v>ML</v>
          </cell>
          <cell r="D361">
            <v>9963</v>
          </cell>
          <cell r="E361">
            <v>597.78</v>
          </cell>
        </row>
        <row r="362">
          <cell r="A362">
            <v>337</v>
          </cell>
          <cell r="B362" t="str">
            <v>Tubo de PVC 2" ALL</v>
          </cell>
          <cell r="C362" t="str">
            <v>ML</v>
          </cell>
          <cell r="D362">
            <v>4980</v>
          </cell>
          <cell r="E362">
            <v>298.8</v>
          </cell>
        </row>
        <row r="363">
          <cell r="A363">
            <v>338</v>
          </cell>
          <cell r="B363" t="str">
            <v xml:space="preserve">Codo de 90º PVC de 1/2" </v>
          </cell>
          <cell r="C363" t="str">
            <v>UN</v>
          </cell>
          <cell r="D363">
            <v>500</v>
          </cell>
          <cell r="E363">
            <v>30</v>
          </cell>
        </row>
        <row r="364">
          <cell r="A364">
            <v>339</v>
          </cell>
          <cell r="B364" t="str">
            <v>Tubo de PVC 1/2"</v>
          </cell>
          <cell r="C364" t="str">
            <v>ML</v>
          </cell>
          <cell r="D364">
            <v>2083.3333333333335</v>
          </cell>
          <cell r="E364">
            <v>125</v>
          </cell>
        </row>
        <row r="365">
          <cell r="A365">
            <v>340</v>
          </cell>
          <cell r="B365" t="str">
            <v>Unión PVC de 1/2"</v>
          </cell>
          <cell r="C365" t="str">
            <v>UN</v>
          </cell>
          <cell r="D365">
            <v>350</v>
          </cell>
          <cell r="E365">
            <v>21</v>
          </cell>
        </row>
        <row r="366">
          <cell r="A366">
            <v>341</v>
          </cell>
          <cell r="B366" t="str">
            <v>Registro de 1/2"</v>
          </cell>
          <cell r="C366" t="str">
            <v>UN</v>
          </cell>
          <cell r="D366">
            <v>12500</v>
          </cell>
          <cell r="E366">
            <v>750</v>
          </cell>
        </row>
        <row r="367">
          <cell r="A367">
            <v>342</v>
          </cell>
          <cell r="B367" t="str">
            <v>Tanque plastico de 1000 litros</v>
          </cell>
          <cell r="C367" t="str">
            <v>UN</v>
          </cell>
          <cell r="D367">
            <v>180000</v>
          </cell>
          <cell r="E367">
            <v>10800</v>
          </cell>
        </row>
        <row r="368">
          <cell r="A368">
            <v>343</v>
          </cell>
          <cell r="B368" t="str">
            <v>Tee de PVC 1/2"</v>
          </cell>
          <cell r="C368" t="str">
            <v>UN</v>
          </cell>
          <cell r="D368">
            <v>650</v>
          </cell>
          <cell r="E368">
            <v>39</v>
          </cell>
        </row>
        <row r="369">
          <cell r="A369">
            <v>344</v>
          </cell>
          <cell r="B369" t="str">
            <v>Adaptador macho 1/2"</v>
          </cell>
          <cell r="C369" t="str">
            <v>UN</v>
          </cell>
          <cell r="D369">
            <v>400</v>
          </cell>
          <cell r="E369">
            <v>24</v>
          </cell>
        </row>
        <row r="370">
          <cell r="A370">
            <v>345</v>
          </cell>
          <cell r="B370" t="str">
            <v>Adaptador hembra 1/2"</v>
          </cell>
          <cell r="C370" t="str">
            <v>UN</v>
          </cell>
          <cell r="D370">
            <v>350</v>
          </cell>
          <cell r="E370">
            <v>21</v>
          </cell>
        </row>
        <row r="371">
          <cell r="A371">
            <v>346</v>
          </cell>
          <cell r="B371" t="str">
            <v>Llave terminal</v>
          </cell>
          <cell r="C371" t="str">
            <v>UN</v>
          </cell>
          <cell r="D371">
            <v>4000</v>
          </cell>
          <cell r="E371">
            <v>240</v>
          </cell>
        </row>
        <row r="372">
          <cell r="A372">
            <v>347</v>
          </cell>
          <cell r="B372" t="str">
            <v>Tubo de PVC 1/2" agujerada</v>
          </cell>
          <cell r="C372" t="str">
            <v>ML</v>
          </cell>
          <cell r="D372">
            <v>2860</v>
          </cell>
          <cell r="E372">
            <v>171.6</v>
          </cell>
        </row>
        <row r="373">
          <cell r="A373">
            <v>348</v>
          </cell>
          <cell r="E373">
            <v>0</v>
          </cell>
        </row>
        <row r="374">
          <cell r="A374">
            <v>349</v>
          </cell>
          <cell r="E374">
            <v>0</v>
          </cell>
        </row>
        <row r="375">
          <cell r="A375">
            <v>350</v>
          </cell>
          <cell r="E375">
            <v>0</v>
          </cell>
        </row>
        <row r="376">
          <cell r="A376">
            <v>351</v>
          </cell>
          <cell r="E376">
            <v>0</v>
          </cell>
        </row>
        <row r="377">
          <cell r="A377">
            <v>352</v>
          </cell>
          <cell r="E377">
            <v>0</v>
          </cell>
        </row>
        <row r="378">
          <cell r="A378">
            <v>353</v>
          </cell>
          <cell r="E378">
            <v>0</v>
          </cell>
        </row>
        <row r="379">
          <cell r="A379">
            <v>354</v>
          </cell>
          <cell r="E379">
            <v>0</v>
          </cell>
        </row>
        <row r="380">
          <cell r="A380">
            <v>355</v>
          </cell>
          <cell r="E380">
            <v>0</v>
          </cell>
        </row>
        <row r="381">
          <cell r="A381">
            <v>356</v>
          </cell>
          <cell r="E381">
            <v>0</v>
          </cell>
        </row>
        <row r="382">
          <cell r="A382">
            <v>357</v>
          </cell>
          <cell r="E382">
            <v>0</v>
          </cell>
        </row>
        <row r="383">
          <cell r="A383">
            <v>358</v>
          </cell>
          <cell r="E383">
            <v>0</v>
          </cell>
        </row>
        <row r="384">
          <cell r="A384">
            <v>359</v>
          </cell>
          <cell r="E384">
            <v>0</v>
          </cell>
        </row>
        <row r="385">
          <cell r="A385">
            <v>360</v>
          </cell>
          <cell r="E385">
            <v>0</v>
          </cell>
        </row>
        <row r="387">
          <cell r="A387" t="str">
            <v>REF.</v>
          </cell>
          <cell r="B387" t="str">
            <v>MATERIAL DE PINTURAS</v>
          </cell>
          <cell r="C387" t="str">
            <v>UNIDAD</v>
          </cell>
          <cell r="D387" t="str">
            <v>PRECIO</v>
          </cell>
          <cell r="E387" t="str">
            <v>TRANSPORTE</v>
          </cell>
        </row>
        <row r="389">
          <cell r="A389">
            <v>361</v>
          </cell>
          <cell r="B389" t="str">
            <v>GRANIPLAST</v>
          </cell>
          <cell r="C389" t="str">
            <v>KG</v>
          </cell>
          <cell r="D389">
            <v>1200</v>
          </cell>
          <cell r="E389">
            <v>72</v>
          </cell>
        </row>
        <row r="390">
          <cell r="A390">
            <v>362</v>
          </cell>
          <cell r="B390" t="str">
            <v>Pintura en esmalte</v>
          </cell>
          <cell r="C390" t="str">
            <v>GL</v>
          </cell>
          <cell r="D390">
            <v>39000</v>
          </cell>
          <cell r="E390">
            <v>2340</v>
          </cell>
        </row>
        <row r="391">
          <cell r="A391">
            <v>363</v>
          </cell>
          <cell r="B391" t="str">
            <v>Solvente para esmalte</v>
          </cell>
          <cell r="C391" t="str">
            <v>GL</v>
          </cell>
          <cell r="D391">
            <v>6000</v>
          </cell>
          <cell r="E391">
            <v>360</v>
          </cell>
        </row>
        <row r="392">
          <cell r="A392">
            <v>364</v>
          </cell>
          <cell r="B392" t="str">
            <v>Anticoorosivo</v>
          </cell>
          <cell r="C392" t="str">
            <v>Gl</v>
          </cell>
          <cell r="D392">
            <v>36000</v>
          </cell>
          <cell r="E392">
            <v>2160</v>
          </cell>
        </row>
        <row r="393">
          <cell r="A393">
            <v>365</v>
          </cell>
          <cell r="B393" t="str">
            <v>Vinilo tipo A</v>
          </cell>
          <cell r="C393" t="str">
            <v>Gl</v>
          </cell>
          <cell r="D393">
            <v>35000</v>
          </cell>
          <cell r="E393">
            <v>2100</v>
          </cell>
        </row>
        <row r="394">
          <cell r="A394">
            <v>366</v>
          </cell>
          <cell r="B394" t="str">
            <v>CINTA DE ENMASCARAR</v>
          </cell>
          <cell r="C394" t="str">
            <v>UND</v>
          </cell>
          <cell r="D394">
            <v>4000</v>
          </cell>
          <cell r="E394">
            <v>240</v>
          </cell>
        </row>
        <row r="395">
          <cell r="A395">
            <v>367</v>
          </cell>
          <cell r="E395">
            <v>0</v>
          </cell>
        </row>
        <row r="396">
          <cell r="A396">
            <v>368</v>
          </cell>
          <cell r="E396">
            <v>0</v>
          </cell>
        </row>
        <row r="397">
          <cell r="A397">
            <v>369</v>
          </cell>
          <cell r="E397">
            <v>0</v>
          </cell>
        </row>
        <row r="398">
          <cell r="A398">
            <v>370</v>
          </cell>
          <cell r="E398">
            <v>0</v>
          </cell>
        </row>
        <row r="399">
          <cell r="A399">
            <v>371</v>
          </cell>
          <cell r="E399">
            <v>0</v>
          </cell>
        </row>
        <row r="400">
          <cell r="A400">
            <v>372</v>
          </cell>
          <cell r="E400">
            <v>0</v>
          </cell>
        </row>
        <row r="401">
          <cell r="A401">
            <v>373</v>
          </cell>
          <cell r="E401">
            <v>0</v>
          </cell>
        </row>
        <row r="402">
          <cell r="A402">
            <v>374</v>
          </cell>
          <cell r="E402">
            <v>0</v>
          </cell>
        </row>
        <row r="403">
          <cell r="A403">
            <v>375</v>
          </cell>
          <cell r="E403">
            <v>0</v>
          </cell>
        </row>
        <row r="404">
          <cell r="A404">
            <v>376</v>
          </cell>
          <cell r="E404">
            <v>0</v>
          </cell>
        </row>
        <row r="405">
          <cell r="A405">
            <v>377</v>
          </cell>
          <cell r="E405">
            <v>0</v>
          </cell>
        </row>
        <row r="406">
          <cell r="A406">
            <v>378</v>
          </cell>
          <cell r="E406">
            <v>0</v>
          </cell>
        </row>
        <row r="407">
          <cell r="A407">
            <v>379</v>
          </cell>
          <cell r="E407">
            <v>0</v>
          </cell>
        </row>
        <row r="408">
          <cell r="A408">
            <v>380</v>
          </cell>
          <cell r="E408">
            <v>0</v>
          </cell>
        </row>
        <row r="409">
          <cell r="A409">
            <v>381</v>
          </cell>
          <cell r="E409">
            <v>0</v>
          </cell>
        </row>
        <row r="410">
          <cell r="A410">
            <v>382</v>
          </cell>
          <cell r="E410">
            <v>0</v>
          </cell>
        </row>
        <row r="411">
          <cell r="A411">
            <v>383</v>
          </cell>
          <cell r="E411">
            <v>0</v>
          </cell>
        </row>
        <row r="412">
          <cell r="A412">
            <v>384</v>
          </cell>
          <cell r="E412">
            <v>0</v>
          </cell>
        </row>
        <row r="413">
          <cell r="A413">
            <v>385</v>
          </cell>
          <cell r="E413">
            <v>0</v>
          </cell>
        </row>
        <row r="414">
          <cell r="A414">
            <v>386</v>
          </cell>
          <cell r="E414">
            <v>0</v>
          </cell>
        </row>
        <row r="415">
          <cell r="A415">
            <v>387</v>
          </cell>
          <cell r="E415">
            <v>0</v>
          </cell>
        </row>
        <row r="416">
          <cell r="A416">
            <v>388</v>
          </cell>
          <cell r="E416">
            <v>0</v>
          </cell>
        </row>
        <row r="417">
          <cell r="A417">
            <v>389</v>
          </cell>
          <cell r="E417">
            <v>0</v>
          </cell>
        </row>
        <row r="418">
          <cell r="A418">
            <v>390</v>
          </cell>
          <cell r="E418">
            <v>0</v>
          </cell>
        </row>
        <row r="420">
          <cell r="A420" t="str">
            <v>REF.</v>
          </cell>
          <cell r="B420" t="str">
            <v>MATERIAL VARIOS</v>
          </cell>
          <cell r="C420" t="str">
            <v>UNIDAD</v>
          </cell>
          <cell r="D420" t="str">
            <v>PRECIO</v>
          </cell>
          <cell r="E420" t="str">
            <v>TRANSPORTE</v>
          </cell>
        </row>
        <row r="422">
          <cell r="A422">
            <v>391</v>
          </cell>
          <cell r="B422" t="str">
            <v>Agua</v>
          </cell>
          <cell r="C422" t="str">
            <v>LT</v>
          </cell>
          <cell r="D422">
            <v>10</v>
          </cell>
          <cell r="E422">
            <v>0.6</v>
          </cell>
        </row>
        <row r="423">
          <cell r="A423">
            <v>392</v>
          </cell>
          <cell r="B423" t="str">
            <v>Arbol nativo, h &gt; 1,50 mts.</v>
          </cell>
          <cell r="C423" t="str">
            <v>UN</v>
          </cell>
          <cell r="D423">
            <v>20000</v>
          </cell>
          <cell r="E423">
            <v>1200</v>
          </cell>
        </row>
        <row r="424">
          <cell r="A424">
            <v>393</v>
          </cell>
          <cell r="B424" t="str">
            <v xml:space="preserve">Cemento asfáltico grado de penetraciòn 80-100 (debe cumplir con especificación INVIAS, art.410/02). </v>
          </cell>
          <cell r="C424" t="str">
            <v>GL</v>
          </cell>
          <cell r="D424">
            <v>4500</v>
          </cell>
          <cell r="E424">
            <v>270</v>
          </cell>
        </row>
        <row r="425">
          <cell r="A425">
            <v>394</v>
          </cell>
          <cell r="B425" t="str">
            <v>Cemento asfaltico para bacheo tipo MDC-0 debe cumplir especificaciòn INVIAS art.450/02.E=0.05</v>
          </cell>
          <cell r="C425" t="str">
            <v>M3</v>
          </cell>
          <cell r="D425">
            <v>227000</v>
          </cell>
          <cell r="E425">
            <v>13620</v>
          </cell>
        </row>
        <row r="426">
          <cell r="A426">
            <v>395</v>
          </cell>
          <cell r="B426" t="str">
            <v>Digitacion de plano, incluye impresión</v>
          </cell>
          <cell r="C426" t="str">
            <v>UN</v>
          </cell>
          <cell r="D426">
            <v>80000</v>
          </cell>
          <cell r="E426">
            <v>4800</v>
          </cell>
        </row>
        <row r="427">
          <cell r="A427">
            <v>396</v>
          </cell>
          <cell r="B427" t="str">
            <v>Imprimante para via</v>
          </cell>
          <cell r="C427" t="str">
            <v>LT</v>
          </cell>
          <cell r="D427">
            <v>920</v>
          </cell>
          <cell r="E427">
            <v>55.199999999999996</v>
          </cell>
        </row>
        <row r="428">
          <cell r="A428">
            <v>397</v>
          </cell>
          <cell r="B428" t="str">
            <v>Kit Silla Yee 300x160mm.  Incluye: silla yee, abrazadera y empaque de caucho.</v>
          </cell>
          <cell r="C428" t="str">
            <v>UN</v>
          </cell>
          <cell r="D428">
            <v>88941</v>
          </cell>
          <cell r="E428">
            <v>5336.46</v>
          </cell>
        </row>
        <row r="429">
          <cell r="A429">
            <v>398</v>
          </cell>
          <cell r="B429" t="str">
            <v>Mogador informativo</v>
          </cell>
          <cell r="C429" t="str">
            <v>UN</v>
          </cell>
          <cell r="D429">
            <v>2450000</v>
          </cell>
          <cell r="E429">
            <v>147000</v>
          </cell>
        </row>
        <row r="430">
          <cell r="A430">
            <v>399</v>
          </cell>
          <cell r="B430" t="str">
            <v>Polipropileno de color</v>
          </cell>
          <cell r="C430" t="str">
            <v>M2</v>
          </cell>
          <cell r="D430">
            <v>1900</v>
          </cell>
          <cell r="E430">
            <v>114</v>
          </cell>
        </row>
        <row r="431">
          <cell r="A431">
            <v>400</v>
          </cell>
          <cell r="B431" t="str">
            <v>Señalización horizontal: Flecha con microesfera marca 3M al 60% con pintura reflectiva tipo T. P., según norma INVIAS</v>
          </cell>
          <cell r="C431" t="str">
            <v>UN</v>
          </cell>
          <cell r="D431">
            <v>28000</v>
          </cell>
          <cell r="E431">
            <v>1680</v>
          </cell>
        </row>
        <row r="432">
          <cell r="A432">
            <v>401</v>
          </cell>
          <cell r="B432" t="str">
            <v>Señalización horizontal: Linea de cebra con microesfera marca 3M al 60% con pintura reflectiva tipo T. P., según norma INVIAS</v>
          </cell>
          <cell r="C432" t="str">
            <v>ML</v>
          </cell>
          <cell r="D432">
            <v>5000</v>
          </cell>
          <cell r="E432">
            <v>300</v>
          </cell>
        </row>
        <row r="433">
          <cell r="A433">
            <v>402</v>
          </cell>
          <cell r="B433" t="str">
            <v>Señalización Vertical: Señal preventiva o reglamentaria; en angulo 2" x 2" x 1/4", según norma INVIAS</v>
          </cell>
          <cell r="C433" t="str">
            <v>UN</v>
          </cell>
          <cell r="D433">
            <v>250000</v>
          </cell>
          <cell r="E433">
            <v>15000</v>
          </cell>
        </row>
        <row r="434">
          <cell r="A434">
            <v>403</v>
          </cell>
          <cell r="B434" t="str">
            <v>Impermeabilizante SIKA</v>
          </cell>
          <cell r="C434" t="str">
            <v>Kg</v>
          </cell>
          <cell r="D434">
            <v>68900</v>
          </cell>
          <cell r="E434">
            <v>4134</v>
          </cell>
        </row>
        <row r="435">
          <cell r="A435">
            <v>404</v>
          </cell>
          <cell r="B435" t="str">
            <v>Lavamanos Institucional Briggs</v>
          </cell>
          <cell r="C435" t="str">
            <v>UN</v>
          </cell>
          <cell r="D435">
            <v>130000</v>
          </cell>
          <cell r="E435">
            <v>7800</v>
          </cell>
        </row>
        <row r="436">
          <cell r="A436">
            <v>405</v>
          </cell>
          <cell r="B436" t="str">
            <v>Sanitario</v>
          </cell>
          <cell r="C436" t="str">
            <v>GL</v>
          </cell>
          <cell r="D436">
            <v>112000</v>
          </cell>
          <cell r="E436">
            <v>6720</v>
          </cell>
        </row>
        <row r="437">
          <cell r="A437">
            <v>406</v>
          </cell>
          <cell r="B437" t="str">
            <v>Juego de cancha multiple en tuberia de 2"</v>
          </cell>
          <cell r="C437" t="str">
            <v>GL</v>
          </cell>
          <cell r="D437">
            <v>3600000</v>
          </cell>
          <cell r="E437">
            <v>216000</v>
          </cell>
        </row>
        <row r="438">
          <cell r="A438">
            <v>407</v>
          </cell>
          <cell r="B438" t="str">
            <v>Vidrio liso 4 mm</v>
          </cell>
          <cell r="C438" t="str">
            <v>M2</v>
          </cell>
          <cell r="D438">
            <v>19500</v>
          </cell>
          <cell r="E438">
            <v>1170</v>
          </cell>
        </row>
        <row r="439">
          <cell r="A439">
            <v>408</v>
          </cell>
          <cell r="B439" t="str">
            <v>Vidrio templado de 5 mm</v>
          </cell>
          <cell r="C439" t="str">
            <v>M2</v>
          </cell>
          <cell r="D439">
            <v>23400</v>
          </cell>
          <cell r="E439">
            <v>1404</v>
          </cell>
        </row>
        <row r="440">
          <cell r="A440">
            <v>409</v>
          </cell>
          <cell r="E440">
            <v>0</v>
          </cell>
        </row>
        <row r="441">
          <cell r="A441">
            <v>410</v>
          </cell>
          <cell r="E441">
            <v>0</v>
          </cell>
        </row>
        <row r="442">
          <cell r="A442">
            <v>411</v>
          </cell>
          <cell r="E442">
            <v>0</v>
          </cell>
        </row>
        <row r="443">
          <cell r="A443">
            <v>412</v>
          </cell>
          <cell r="E443">
            <v>0</v>
          </cell>
        </row>
        <row r="444">
          <cell r="A444">
            <v>413</v>
          </cell>
          <cell r="E444">
            <v>0</v>
          </cell>
        </row>
        <row r="445">
          <cell r="A445">
            <v>414</v>
          </cell>
          <cell r="E445">
            <v>0</v>
          </cell>
        </row>
        <row r="446">
          <cell r="A446">
            <v>415</v>
          </cell>
          <cell r="E446">
            <v>0</v>
          </cell>
        </row>
        <row r="447">
          <cell r="A447">
            <v>416</v>
          </cell>
          <cell r="E447">
            <v>0</v>
          </cell>
        </row>
        <row r="448">
          <cell r="A448">
            <v>417</v>
          </cell>
          <cell r="E448">
            <v>0</v>
          </cell>
        </row>
        <row r="449">
          <cell r="A449">
            <v>418</v>
          </cell>
          <cell r="E449">
            <v>0</v>
          </cell>
        </row>
        <row r="450">
          <cell r="A450">
            <v>419</v>
          </cell>
          <cell r="E450">
            <v>0</v>
          </cell>
        </row>
        <row r="451">
          <cell r="A451">
            <v>420</v>
          </cell>
          <cell r="E451">
            <v>0</v>
          </cell>
        </row>
        <row r="452">
          <cell r="A452">
            <v>421</v>
          </cell>
          <cell r="E452">
            <v>0</v>
          </cell>
        </row>
        <row r="453">
          <cell r="A453">
            <v>422</v>
          </cell>
          <cell r="E453">
            <v>0</v>
          </cell>
        </row>
        <row r="454">
          <cell r="A454">
            <v>423</v>
          </cell>
          <cell r="E454">
            <v>0</v>
          </cell>
        </row>
        <row r="455">
          <cell r="A455">
            <v>424</v>
          </cell>
          <cell r="E455">
            <v>0</v>
          </cell>
        </row>
        <row r="456">
          <cell r="A456">
            <v>425</v>
          </cell>
          <cell r="E456">
            <v>0</v>
          </cell>
        </row>
        <row r="457">
          <cell r="A457">
            <v>426</v>
          </cell>
          <cell r="E457">
            <v>0</v>
          </cell>
        </row>
        <row r="458">
          <cell r="A458">
            <v>427</v>
          </cell>
          <cell r="E458">
            <v>0</v>
          </cell>
        </row>
        <row r="459">
          <cell r="A459">
            <v>428</v>
          </cell>
          <cell r="E459">
            <v>0</v>
          </cell>
        </row>
        <row r="460">
          <cell r="A460">
            <v>429</v>
          </cell>
          <cell r="E460">
            <v>0</v>
          </cell>
        </row>
        <row r="461">
          <cell r="A461">
            <v>430</v>
          </cell>
          <cell r="E461">
            <v>0</v>
          </cell>
        </row>
        <row r="462">
          <cell r="A462">
            <v>431</v>
          </cell>
          <cell r="E462">
            <v>0</v>
          </cell>
        </row>
        <row r="463">
          <cell r="A463">
            <v>432</v>
          </cell>
          <cell r="E463">
            <v>0</v>
          </cell>
        </row>
        <row r="464">
          <cell r="A464">
            <v>433</v>
          </cell>
          <cell r="E464">
            <v>0</v>
          </cell>
        </row>
        <row r="465">
          <cell r="A465">
            <v>434</v>
          </cell>
          <cell r="E465">
            <v>0</v>
          </cell>
        </row>
        <row r="466">
          <cell r="A466">
            <v>435</v>
          </cell>
          <cell r="E466">
            <v>0</v>
          </cell>
        </row>
        <row r="467">
          <cell r="A467">
            <v>436</v>
          </cell>
          <cell r="E467">
            <v>0</v>
          </cell>
        </row>
        <row r="468">
          <cell r="A468">
            <v>437</v>
          </cell>
          <cell r="E468">
            <v>0</v>
          </cell>
        </row>
        <row r="469">
          <cell r="A469">
            <v>438</v>
          </cell>
          <cell r="E469">
            <v>0</v>
          </cell>
        </row>
        <row r="470">
          <cell r="A470">
            <v>439</v>
          </cell>
          <cell r="E470">
            <v>0</v>
          </cell>
        </row>
        <row r="471">
          <cell r="A471">
            <v>440</v>
          </cell>
          <cell r="E471">
            <v>0</v>
          </cell>
        </row>
        <row r="472">
          <cell r="A472">
            <v>441</v>
          </cell>
          <cell r="E472">
            <v>0</v>
          </cell>
        </row>
        <row r="473">
          <cell r="A473">
            <v>442</v>
          </cell>
          <cell r="E473">
            <v>0</v>
          </cell>
        </row>
        <row r="474">
          <cell r="A474">
            <v>443</v>
          </cell>
          <cell r="E474">
            <v>0</v>
          </cell>
        </row>
        <row r="475">
          <cell r="A475">
            <v>444</v>
          </cell>
          <cell r="E475">
            <v>0</v>
          </cell>
        </row>
        <row r="476">
          <cell r="A476">
            <v>445</v>
          </cell>
          <cell r="E476">
            <v>0</v>
          </cell>
        </row>
        <row r="477">
          <cell r="A477">
            <v>446</v>
          </cell>
          <cell r="E477">
            <v>0</v>
          </cell>
        </row>
        <row r="478">
          <cell r="A478">
            <v>447</v>
          </cell>
          <cell r="E478">
            <v>0</v>
          </cell>
        </row>
        <row r="479">
          <cell r="A479">
            <v>448</v>
          </cell>
          <cell r="E479">
            <v>0</v>
          </cell>
        </row>
        <row r="480">
          <cell r="A480">
            <v>449</v>
          </cell>
          <cell r="E480">
            <v>0</v>
          </cell>
        </row>
        <row r="481">
          <cell r="A481">
            <v>450</v>
          </cell>
          <cell r="E481">
            <v>0</v>
          </cell>
        </row>
        <row r="483">
          <cell r="A483" t="str">
            <v>REF.</v>
          </cell>
          <cell r="B483" t="str">
            <v>MATERIAL CARPINTERIA METALICA</v>
          </cell>
          <cell r="C483" t="str">
            <v>UNIDAD</v>
          </cell>
          <cell r="D483" t="str">
            <v>PRECIO</v>
          </cell>
          <cell r="E483" t="str">
            <v>TRANSPORTE</v>
          </cell>
        </row>
        <row r="485">
          <cell r="A485">
            <v>451</v>
          </cell>
          <cell r="B485" t="str">
            <v>Alambre Negro</v>
          </cell>
          <cell r="C485" t="str">
            <v>KG</v>
          </cell>
          <cell r="D485">
            <v>1500</v>
          </cell>
          <cell r="E485">
            <v>90</v>
          </cell>
        </row>
        <row r="486">
          <cell r="A486">
            <v>452</v>
          </cell>
          <cell r="B486" t="str">
            <v>Angulo 1/8"x2"</v>
          </cell>
          <cell r="C486" t="str">
            <v>ML</v>
          </cell>
          <cell r="D486">
            <v>7500</v>
          </cell>
          <cell r="E486">
            <v>450</v>
          </cell>
        </row>
        <row r="487">
          <cell r="A487">
            <v>453</v>
          </cell>
          <cell r="B487" t="str">
            <v>Angulo 3/16"x2"</v>
          </cell>
          <cell r="C487" t="str">
            <v>ML</v>
          </cell>
          <cell r="D487">
            <v>10100</v>
          </cell>
          <cell r="E487">
            <v>606</v>
          </cell>
        </row>
        <row r="488">
          <cell r="A488">
            <v>454</v>
          </cell>
          <cell r="B488" t="str">
            <v>Angulo de 1"x1/8"</v>
          </cell>
          <cell r="C488" t="str">
            <v>ML</v>
          </cell>
          <cell r="D488">
            <v>1950</v>
          </cell>
          <cell r="E488">
            <v>117</v>
          </cell>
        </row>
        <row r="489">
          <cell r="A489">
            <v>455</v>
          </cell>
          <cell r="B489" t="str">
            <v>Angulo de 1"x1/8"</v>
          </cell>
          <cell r="C489" t="str">
            <v>ML</v>
          </cell>
          <cell r="D489">
            <v>2000</v>
          </cell>
          <cell r="E489">
            <v>120</v>
          </cell>
        </row>
        <row r="490">
          <cell r="A490">
            <v>456</v>
          </cell>
          <cell r="B490" t="str">
            <v>Angulo de 11/2" x 3/16</v>
          </cell>
          <cell r="C490" t="str">
            <v>ML</v>
          </cell>
          <cell r="D490">
            <v>6400</v>
          </cell>
          <cell r="E490">
            <v>384</v>
          </cell>
        </row>
        <row r="491">
          <cell r="A491">
            <v>457</v>
          </cell>
          <cell r="B491" t="str">
            <v>Angulo de 11/2"x1/8"</v>
          </cell>
          <cell r="C491" t="str">
            <v>ML</v>
          </cell>
          <cell r="D491">
            <v>6500</v>
          </cell>
          <cell r="E491">
            <v>390</v>
          </cell>
        </row>
        <row r="492">
          <cell r="A492">
            <v>458</v>
          </cell>
          <cell r="B492" t="str">
            <v>Angulo de 2 1/2" x 1/4</v>
          </cell>
          <cell r="C492" t="str">
            <v>ML</v>
          </cell>
          <cell r="D492">
            <v>13300</v>
          </cell>
          <cell r="E492">
            <v>798</v>
          </cell>
        </row>
        <row r="493">
          <cell r="A493">
            <v>459</v>
          </cell>
          <cell r="B493" t="str">
            <v>Angulo de 3/4"x1/8"</v>
          </cell>
          <cell r="C493" t="str">
            <v>ML</v>
          </cell>
          <cell r="D493">
            <v>1450</v>
          </cell>
          <cell r="E493">
            <v>87</v>
          </cell>
        </row>
        <row r="494">
          <cell r="A494">
            <v>460</v>
          </cell>
          <cell r="B494" t="str">
            <v>Anticorrosivo</v>
          </cell>
          <cell r="C494" t="str">
            <v>GL</v>
          </cell>
          <cell r="D494">
            <v>22000</v>
          </cell>
          <cell r="E494">
            <v>1320</v>
          </cell>
        </row>
        <row r="495">
          <cell r="A495">
            <v>461</v>
          </cell>
          <cell r="B495" t="str">
            <v xml:space="preserve">Arena </v>
          </cell>
          <cell r="C495" t="str">
            <v>M3</v>
          </cell>
          <cell r="D495">
            <v>35000</v>
          </cell>
          <cell r="E495">
            <v>2100</v>
          </cell>
        </row>
        <row r="496">
          <cell r="A496">
            <v>462</v>
          </cell>
          <cell r="B496" t="str">
            <v>Basculante tipo mariposa</v>
          </cell>
          <cell r="C496" t="str">
            <v>UN</v>
          </cell>
          <cell r="D496">
            <v>600</v>
          </cell>
          <cell r="E496">
            <v>36</v>
          </cell>
        </row>
        <row r="497">
          <cell r="A497">
            <v>463</v>
          </cell>
          <cell r="B497" t="str">
            <v xml:space="preserve">Bisagra </v>
          </cell>
          <cell r="C497" t="str">
            <v>UN</v>
          </cell>
          <cell r="D497">
            <v>750</v>
          </cell>
          <cell r="E497">
            <v>45</v>
          </cell>
        </row>
        <row r="498">
          <cell r="A498">
            <v>464</v>
          </cell>
          <cell r="B498" t="str">
            <v>Bisagra de 1/2"</v>
          </cell>
          <cell r="C498" t="str">
            <v>UN</v>
          </cell>
          <cell r="D498">
            <v>350</v>
          </cell>
          <cell r="E498">
            <v>21</v>
          </cell>
        </row>
        <row r="499">
          <cell r="A499">
            <v>465</v>
          </cell>
          <cell r="B499" t="str">
            <v>Bisagra de 5/8"</v>
          </cell>
          <cell r="C499" t="str">
            <v>UN</v>
          </cell>
          <cell r="D499">
            <v>500</v>
          </cell>
          <cell r="E499">
            <v>30</v>
          </cell>
        </row>
        <row r="500">
          <cell r="A500">
            <v>466</v>
          </cell>
          <cell r="B500" t="str">
            <v xml:space="preserve">Cemento Gris </v>
          </cell>
          <cell r="C500" t="str">
            <v>Saco</v>
          </cell>
          <cell r="D500">
            <v>12000</v>
          </cell>
          <cell r="E500">
            <v>720</v>
          </cell>
        </row>
        <row r="501">
          <cell r="A501">
            <v>467</v>
          </cell>
          <cell r="B501" t="str">
            <v>Chapa marca Vera sencilla</v>
          </cell>
          <cell r="C501" t="str">
            <v>UN</v>
          </cell>
          <cell r="D501">
            <v>18000</v>
          </cell>
          <cell r="E501">
            <v>1080</v>
          </cell>
        </row>
        <row r="502">
          <cell r="A502">
            <v>468</v>
          </cell>
          <cell r="B502" t="str">
            <v>Chapa marca Vera sencilla</v>
          </cell>
          <cell r="C502" t="str">
            <v>UN</v>
          </cell>
          <cell r="D502">
            <v>25000</v>
          </cell>
          <cell r="E502">
            <v>1500</v>
          </cell>
        </row>
        <row r="503">
          <cell r="A503">
            <v>469</v>
          </cell>
          <cell r="B503" t="str">
            <v>Correa tipo canal</v>
          </cell>
          <cell r="C503" t="str">
            <v>ML</v>
          </cell>
          <cell r="D503">
            <v>6600</v>
          </cell>
          <cell r="E503">
            <v>396</v>
          </cell>
        </row>
        <row r="504">
          <cell r="A504">
            <v>470</v>
          </cell>
          <cell r="B504" t="str">
            <v>Corredera</v>
          </cell>
          <cell r="C504" t="str">
            <v>UN</v>
          </cell>
          <cell r="D504">
            <v>1200</v>
          </cell>
          <cell r="E504">
            <v>72</v>
          </cell>
        </row>
        <row r="505">
          <cell r="A505">
            <v>471</v>
          </cell>
          <cell r="B505" t="str">
            <v>Corredera</v>
          </cell>
          <cell r="C505" t="str">
            <v>UN</v>
          </cell>
          <cell r="D505">
            <v>2500</v>
          </cell>
          <cell r="E505">
            <v>150</v>
          </cell>
        </row>
        <row r="506">
          <cell r="A506">
            <v>472</v>
          </cell>
          <cell r="B506" t="str">
            <v>Equipo electrico soldadura</v>
          </cell>
          <cell r="C506" t="str">
            <v>DIA</v>
          </cell>
          <cell r="D506">
            <v>30000</v>
          </cell>
          <cell r="E506">
            <v>1800</v>
          </cell>
        </row>
        <row r="507">
          <cell r="A507">
            <v>473</v>
          </cell>
          <cell r="B507" t="str">
            <v>Gasolina</v>
          </cell>
          <cell r="C507" t="str">
            <v>GL</v>
          </cell>
          <cell r="D507">
            <v>6000</v>
          </cell>
          <cell r="E507">
            <v>360</v>
          </cell>
        </row>
        <row r="508">
          <cell r="A508">
            <v>474</v>
          </cell>
          <cell r="B508" t="str">
            <v>Gravilla</v>
          </cell>
          <cell r="C508" t="str">
            <v>M3</v>
          </cell>
          <cell r="D508">
            <v>40000</v>
          </cell>
          <cell r="E508">
            <v>2400</v>
          </cell>
        </row>
        <row r="509">
          <cell r="A509">
            <v>475</v>
          </cell>
          <cell r="B509" t="str">
            <v>Lamina C.R. Cal.18</v>
          </cell>
          <cell r="C509" t="str">
            <v>M2</v>
          </cell>
          <cell r="D509">
            <v>26000</v>
          </cell>
          <cell r="E509">
            <v>1560</v>
          </cell>
        </row>
        <row r="510">
          <cell r="A510">
            <v>476</v>
          </cell>
          <cell r="B510" t="str">
            <v>Lamina C.R. Cal.20</v>
          </cell>
          <cell r="C510" t="str">
            <v>M2</v>
          </cell>
          <cell r="D510">
            <v>19500</v>
          </cell>
          <cell r="E510">
            <v>1170</v>
          </cell>
        </row>
        <row r="511">
          <cell r="A511">
            <v>477</v>
          </cell>
          <cell r="B511" t="str">
            <v>Lamina cal 16</v>
          </cell>
          <cell r="C511" t="str">
            <v>M2</v>
          </cell>
          <cell r="D511">
            <v>30500</v>
          </cell>
          <cell r="E511">
            <v>1830</v>
          </cell>
        </row>
        <row r="512">
          <cell r="A512">
            <v>478</v>
          </cell>
          <cell r="B512" t="str">
            <v>Malla eslabonada de 2x2 cal 10</v>
          </cell>
          <cell r="C512" t="str">
            <v>M2</v>
          </cell>
          <cell r="D512">
            <v>10000</v>
          </cell>
          <cell r="E512">
            <v>600</v>
          </cell>
        </row>
        <row r="513">
          <cell r="A513">
            <v>479</v>
          </cell>
          <cell r="B513" t="str">
            <v>Manija sencilla</v>
          </cell>
          <cell r="C513" t="str">
            <v>UN</v>
          </cell>
          <cell r="D513">
            <v>2000</v>
          </cell>
          <cell r="E513">
            <v>120</v>
          </cell>
        </row>
        <row r="514">
          <cell r="A514">
            <v>480</v>
          </cell>
          <cell r="B514" t="str">
            <v>Masilla</v>
          </cell>
          <cell r="C514" t="str">
            <v>GL</v>
          </cell>
          <cell r="D514">
            <v>18000</v>
          </cell>
          <cell r="E514">
            <v>1080</v>
          </cell>
        </row>
        <row r="515">
          <cell r="A515">
            <v>481</v>
          </cell>
          <cell r="B515" t="str">
            <v xml:space="preserve">Medallon de lujo </v>
          </cell>
          <cell r="C515" t="str">
            <v>UN</v>
          </cell>
          <cell r="D515">
            <v>5000</v>
          </cell>
          <cell r="E515">
            <v>300</v>
          </cell>
        </row>
        <row r="516">
          <cell r="A516">
            <v>482</v>
          </cell>
          <cell r="B516" t="str">
            <v>Pasador para puerta</v>
          </cell>
          <cell r="C516" t="str">
            <v>UN</v>
          </cell>
          <cell r="D516">
            <v>4000</v>
          </cell>
          <cell r="E516">
            <v>240</v>
          </cell>
        </row>
        <row r="517">
          <cell r="A517">
            <v>483</v>
          </cell>
          <cell r="B517" t="str">
            <v>Perno de 3/4"</v>
          </cell>
          <cell r="C517" t="str">
            <v>UN</v>
          </cell>
          <cell r="D517">
            <v>1500</v>
          </cell>
          <cell r="E517">
            <v>90</v>
          </cell>
        </row>
        <row r="518">
          <cell r="A518">
            <v>484</v>
          </cell>
          <cell r="B518" t="str">
            <v>Platina 1 1/2" x 1/8"</v>
          </cell>
          <cell r="C518" t="str">
            <v>ML</v>
          </cell>
          <cell r="D518">
            <v>1800</v>
          </cell>
          <cell r="E518">
            <v>108</v>
          </cell>
        </row>
        <row r="519">
          <cell r="A519">
            <v>485</v>
          </cell>
          <cell r="B519" t="str">
            <v>Platina 11/2" x 3/16</v>
          </cell>
          <cell r="C519" t="str">
            <v>ML</v>
          </cell>
          <cell r="D519">
            <v>3600</v>
          </cell>
          <cell r="E519">
            <v>216</v>
          </cell>
        </row>
        <row r="520">
          <cell r="A520">
            <v>486</v>
          </cell>
          <cell r="B520" t="str">
            <v>Platina de 1/2"x1/8"</v>
          </cell>
          <cell r="C520" t="str">
            <v>ML</v>
          </cell>
          <cell r="D520">
            <v>1300</v>
          </cell>
          <cell r="E520">
            <v>78</v>
          </cell>
        </row>
        <row r="521">
          <cell r="A521">
            <v>487</v>
          </cell>
          <cell r="B521" t="str">
            <v>Soldadura W.A. 6013</v>
          </cell>
          <cell r="C521" t="str">
            <v>KG</v>
          </cell>
          <cell r="D521">
            <v>4500</v>
          </cell>
          <cell r="E521">
            <v>270</v>
          </cell>
        </row>
        <row r="522">
          <cell r="A522">
            <v>488</v>
          </cell>
          <cell r="B522" t="str">
            <v>Tubo Aguas Negras 21/2"</v>
          </cell>
          <cell r="C522" t="str">
            <v>ML</v>
          </cell>
          <cell r="D522">
            <v>8550</v>
          </cell>
          <cell r="E522">
            <v>513</v>
          </cell>
        </row>
        <row r="523">
          <cell r="A523">
            <v>489</v>
          </cell>
          <cell r="B523" t="str">
            <v>Tubo cuadrado 11/2"</v>
          </cell>
          <cell r="C523" t="str">
            <v>ML</v>
          </cell>
          <cell r="D523">
            <v>2700</v>
          </cell>
          <cell r="E523">
            <v>162</v>
          </cell>
        </row>
        <row r="524">
          <cell r="A524">
            <v>490</v>
          </cell>
          <cell r="B524" t="str">
            <v>Tubo cuadrado de 1" cal 20</v>
          </cell>
          <cell r="C524" t="str">
            <v>Ml</v>
          </cell>
          <cell r="D524">
            <v>1500</v>
          </cell>
          <cell r="E524">
            <v>90</v>
          </cell>
        </row>
        <row r="525">
          <cell r="A525">
            <v>491</v>
          </cell>
          <cell r="B525" t="str">
            <v>Tubo cuadrado de 3/4"</v>
          </cell>
          <cell r="C525" t="str">
            <v>ML</v>
          </cell>
          <cell r="D525">
            <v>1350</v>
          </cell>
          <cell r="E525">
            <v>81</v>
          </cell>
        </row>
        <row r="526">
          <cell r="A526">
            <v>492</v>
          </cell>
          <cell r="B526" t="str">
            <v>Tubo de 2 x 1 cal. 20</v>
          </cell>
          <cell r="C526" t="str">
            <v>ML</v>
          </cell>
          <cell r="D526">
            <v>2500</v>
          </cell>
          <cell r="E526">
            <v>150</v>
          </cell>
        </row>
        <row r="527">
          <cell r="A527">
            <v>493</v>
          </cell>
          <cell r="B527" t="str">
            <v>Tubo en acero 3/4"</v>
          </cell>
          <cell r="C527" t="str">
            <v>ML</v>
          </cell>
          <cell r="D527">
            <v>2200</v>
          </cell>
          <cell r="E527">
            <v>132</v>
          </cell>
        </row>
        <row r="528">
          <cell r="A528">
            <v>494</v>
          </cell>
          <cell r="B528" t="str">
            <v>Tubo en acero cromado de 2"</v>
          </cell>
          <cell r="C528" t="str">
            <v>ML</v>
          </cell>
          <cell r="D528">
            <v>9100</v>
          </cell>
          <cell r="E528">
            <v>546</v>
          </cell>
        </row>
        <row r="529">
          <cell r="A529">
            <v>495</v>
          </cell>
          <cell r="B529" t="str">
            <v>Tubo galvanizado de 2"</v>
          </cell>
          <cell r="C529" t="str">
            <v>ML</v>
          </cell>
          <cell r="D529">
            <v>8000</v>
          </cell>
          <cell r="E529">
            <v>480</v>
          </cell>
        </row>
        <row r="530">
          <cell r="A530">
            <v>496</v>
          </cell>
          <cell r="B530" t="str">
            <v>tubo rectangular 10x4 Cal. 16</v>
          </cell>
          <cell r="C530" t="str">
            <v>ML</v>
          </cell>
          <cell r="D530">
            <v>9500</v>
          </cell>
          <cell r="E530">
            <v>570</v>
          </cell>
        </row>
        <row r="531">
          <cell r="A531">
            <v>497</v>
          </cell>
          <cell r="B531" t="str">
            <v>tubo rectangular 8 x 4</v>
          </cell>
          <cell r="C531" t="str">
            <v>ML</v>
          </cell>
          <cell r="D531">
            <v>4000</v>
          </cell>
          <cell r="E531">
            <v>240</v>
          </cell>
        </row>
        <row r="532">
          <cell r="A532">
            <v>498</v>
          </cell>
          <cell r="B532" t="str">
            <v>Varilla 1/4 " lisa</v>
          </cell>
          <cell r="C532" t="str">
            <v>kg</v>
          </cell>
          <cell r="D532">
            <v>2000</v>
          </cell>
          <cell r="E532">
            <v>120</v>
          </cell>
        </row>
        <row r="533">
          <cell r="A533">
            <v>499</v>
          </cell>
          <cell r="B533" t="str">
            <v>Varilla 5/8"</v>
          </cell>
          <cell r="C533" t="str">
            <v>ML</v>
          </cell>
          <cell r="D533">
            <v>2800</v>
          </cell>
          <cell r="E533">
            <v>168</v>
          </cell>
        </row>
        <row r="534">
          <cell r="A534">
            <v>500</v>
          </cell>
          <cell r="B534" t="str">
            <v>Varilla cuadrada de 10mm</v>
          </cell>
          <cell r="C534" t="str">
            <v>ML</v>
          </cell>
          <cell r="D534">
            <v>1450</v>
          </cell>
          <cell r="E534">
            <v>87</v>
          </cell>
        </row>
        <row r="535">
          <cell r="A535">
            <v>501</v>
          </cell>
          <cell r="B535" t="str">
            <v>Varilla de 1"</v>
          </cell>
          <cell r="C535" t="str">
            <v>ML</v>
          </cell>
          <cell r="D535">
            <v>10000</v>
          </cell>
          <cell r="E535">
            <v>600</v>
          </cell>
        </row>
        <row r="536">
          <cell r="A536">
            <v>502</v>
          </cell>
          <cell r="B536" t="str">
            <v>Varilla de 1/2 corrugada</v>
          </cell>
          <cell r="C536" t="str">
            <v>ML</v>
          </cell>
          <cell r="D536">
            <v>1900</v>
          </cell>
          <cell r="E536">
            <v>114</v>
          </cell>
        </row>
        <row r="537">
          <cell r="A537">
            <v>503</v>
          </cell>
          <cell r="B537" t="str">
            <v>Varilla de 1/2"</v>
          </cell>
          <cell r="C537" t="str">
            <v>ML</v>
          </cell>
          <cell r="D537">
            <v>1900</v>
          </cell>
          <cell r="E537">
            <v>114</v>
          </cell>
        </row>
        <row r="538">
          <cell r="A538">
            <v>504</v>
          </cell>
          <cell r="B538" t="str">
            <v>Varilla de 1/4 corrugada</v>
          </cell>
          <cell r="C538" t="str">
            <v>KG</v>
          </cell>
          <cell r="D538">
            <v>1900</v>
          </cell>
          <cell r="E538">
            <v>114</v>
          </cell>
        </row>
        <row r="539">
          <cell r="A539">
            <v>505</v>
          </cell>
          <cell r="B539" t="str">
            <v>Varilla de 3/8 corrugada</v>
          </cell>
          <cell r="C539" t="str">
            <v>ML</v>
          </cell>
          <cell r="D539">
            <v>1000</v>
          </cell>
          <cell r="E539">
            <v>60</v>
          </cell>
        </row>
        <row r="540">
          <cell r="A540">
            <v>506</v>
          </cell>
          <cell r="B540" t="str">
            <v>Varilla de 5/8" Corrugada</v>
          </cell>
          <cell r="C540" t="str">
            <v>ML</v>
          </cell>
          <cell r="D540">
            <v>3300</v>
          </cell>
          <cell r="E540">
            <v>198</v>
          </cell>
        </row>
        <row r="541">
          <cell r="A541">
            <v>507</v>
          </cell>
          <cell r="B541" t="str">
            <v>Cordon superior de 2" x 2" e=0.154"</v>
          </cell>
          <cell r="C541" t="str">
            <v>ML</v>
          </cell>
          <cell r="D541">
            <v>11200</v>
          </cell>
          <cell r="E541">
            <v>672</v>
          </cell>
        </row>
        <row r="542">
          <cell r="A542">
            <v>508</v>
          </cell>
          <cell r="B542" t="str">
            <v>Cordon superior de 2" x 1/8"</v>
          </cell>
          <cell r="C542" t="str">
            <v>ML</v>
          </cell>
          <cell r="D542">
            <v>10100</v>
          </cell>
          <cell r="E542">
            <v>606</v>
          </cell>
        </row>
        <row r="543">
          <cell r="A543">
            <v>509</v>
          </cell>
          <cell r="B543" t="str">
            <v>Cordon inferior de 1" x 1" e=0.095"</v>
          </cell>
          <cell r="C543" t="str">
            <v>ML</v>
          </cell>
          <cell r="D543">
            <v>8100</v>
          </cell>
          <cell r="E543">
            <v>486</v>
          </cell>
        </row>
        <row r="544">
          <cell r="A544">
            <v>510</v>
          </cell>
          <cell r="B544" t="str">
            <v xml:space="preserve">Cordon inferior de 1" x 3/16" </v>
          </cell>
          <cell r="C544" t="str">
            <v>ML</v>
          </cell>
          <cell r="D544">
            <v>7500</v>
          </cell>
          <cell r="E544">
            <v>450</v>
          </cell>
        </row>
        <row r="545">
          <cell r="A545">
            <v>511</v>
          </cell>
          <cell r="B545" t="str">
            <v>Cerpentin 1" x 1" e =0.095"</v>
          </cell>
          <cell r="C545" t="str">
            <v>ML</v>
          </cell>
          <cell r="D545">
            <v>2000</v>
          </cell>
          <cell r="E545">
            <v>120</v>
          </cell>
        </row>
        <row r="546">
          <cell r="A546">
            <v>512</v>
          </cell>
          <cell r="B546" t="str">
            <v xml:space="preserve">Cerpentin 1" x 3/16" </v>
          </cell>
          <cell r="C546" t="str">
            <v>ML</v>
          </cell>
          <cell r="D546">
            <v>2000</v>
          </cell>
          <cell r="E546">
            <v>120</v>
          </cell>
        </row>
        <row r="547">
          <cell r="A547">
            <v>513</v>
          </cell>
          <cell r="B547" t="str">
            <v>Correas metalicas Perfil Doble C 0,10 x 0,04 mt cal. 20</v>
          </cell>
          <cell r="C547" t="str">
            <v>ML</v>
          </cell>
          <cell r="D547">
            <v>6585</v>
          </cell>
          <cell r="E547">
            <v>395.09999999999997</v>
          </cell>
        </row>
        <row r="548">
          <cell r="A548">
            <v>514</v>
          </cell>
          <cell r="B548" t="str">
            <v>Esmalte color Blanco</v>
          </cell>
          <cell r="C548" t="str">
            <v>GL</v>
          </cell>
          <cell r="D548">
            <v>20600</v>
          </cell>
          <cell r="E548">
            <v>1236</v>
          </cell>
        </row>
        <row r="549">
          <cell r="A549">
            <v>515</v>
          </cell>
          <cell r="B549" t="str">
            <v>Medallon decorativo redondo</v>
          </cell>
          <cell r="C549" t="str">
            <v>UND</v>
          </cell>
          <cell r="D549">
            <v>5000</v>
          </cell>
          <cell r="E549">
            <v>300</v>
          </cell>
        </row>
        <row r="550">
          <cell r="A550">
            <v>516</v>
          </cell>
          <cell r="E550">
            <v>0</v>
          </cell>
        </row>
        <row r="551">
          <cell r="A551">
            <v>517</v>
          </cell>
          <cell r="E551">
            <v>0</v>
          </cell>
        </row>
        <row r="552">
          <cell r="A552">
            <v>518</v>
          </cell>
          <cell r="E552">
            <v>0</v>
          </cell>
        </row>
        <row r="553">
          <cell r="A553">
            <v>519</v>
          </cell>
          <cell r="E553">
            <v>0</v>
          </cell>
        </row>
        <row r="554">
          <cell r="A554">
            <v>520</v>
          </cell>
          <cell r="E554">
            <v>0</v>
          </cell>
        </row>
        <row r="555">
          <cell r="A555">
            <v>521</v>
          </cell>
          <cell r="E555">
            <v>0</v>
          </cell>
        </row>
        <row r="556">
          <cell r="A556">
            <v>522</v>
          </cell>
          <cell r="E556">
            <v>0</v>
          </cell>
        </row>
        <row r="557">
          <cell r="A557">
            <v>523</v>
          </cell>
          <cell r="E557">
            <v>0</v>
          </cell>
        </row>
        <row r="558">
          <cell r="A558">
            <v>524</v>
          </cell>
          <cell r="E558">
            <v>0</v>
          </cell>
        </row>
        <row r="559">
          <cell r="A559">
            <v>525</v>
          </cell>
          <cell r="E559">
            <v>0</v>
          </cell>
        </row>
        <row r="560">
          <cell r="A560">
            <v>526</v>
          </cell>
          <cell r="E560">
            <v>0</v>
          </cell>
        </row>
        <row r="561">
          <cell r="A561">
            <v>527</v>
          </cell>
          <cell r="E561">
            <v>0</v>
          </cell>
        </row>
        <row r="562">
          <cell r="A562">
            <v>528</v>
          </cell>
          <cell r="E562">
            <v>0</v>
          </cell>
        </row>
        <row r="563">
          <cell r="A563">
            <v>529</v>
          </cell>
          <cell r="E563">
            <v>0</v>
          </cell>
        </row>
        <row r="564">
          <cell r="A564">
            <v>530</v>
          </cell>
          <cell r="E564">
            <v>0</v>
          </cell>
        </row>
        <row r="565">
          <cell r="A565">
            <v>531</v>
          </cell>
          <cell r="E565">
            <v>0</v>
          </cell>
        </row>
        <row r="566">
          <cell r="A566">
            <v>532</v>
          </cell>
          <cell r="E566">
            <v>0</v>
          </cell>
        </row>
        <row r="567">
          <cell r="A567">
            <v>533</v>
          </cell>
          <cell r="E567">
            <v>0</v>
          </cell>
        </row>
        <row r="568">
          <cell r="A568">
            <v>534</v>
          </cell>
          <cell r="E568">
            <v>0</v>
          </cell>
        </row>
        <row r="569">
          <cell r="A569">
            <v>535</v>
          </cell>
          <cell r="E569">
            <v>0</v>
          </cell>
        </row>
        <row r="570">
          <cell r="A570">
            <v>536</v>
          </cell>
          <cell r="E570">
            <v>0</v>
          </cell>
        </row>
        <row r="571">
          <cell r="A571">
            <v>537</v>
          </cell>
          <cell r="E571">
            <v>0</v>
          </cell>
        </row>
        <row r="572">
          <cell r="A572">
            <v>538</v>
          </cell>
          <cell r="E572">
            <v>0</v>
          </cell>
        </row>
        <row r="573">
          <cell r="A573">
            <v>539</v>
          </cell>
          <cell r="E573">
            <v>0</v>
          </cell>
        </row>
        <row r="574">
          <cell r="A574">
            <v>540</v>
          </cell>
          <cell r="E574">
            <v>0</v>
          </cell>
        </row>
        <row r="575">
          <cell r="A575">
            <v>541</v>
          </cell>
          <cell r="E575">
            <v>0</v>
          </cell>
        </row>
        <row r="576">
          <cell r="A576">
            <v>542</v>
          </cell>
          <cell r="E576">
            <v>0</v>
          </cell>
        </row>
        <row r="577">
          <cell r="A577">
            <v>543</v>
          </cell>
          <cell r="E577">
            <v>0</v>
          </cell>
        </row>
        <row r="578">
          <cell r="A578">
            <v>544</v>
          </cell>
          <cell r="E578">
            <v>0</v>
          </cell>
        </row>
        <row r="579">
          <cell r="A579">
            <v>545</v>
          </cell>
          <cell r="E579">
            <v>0</v>
          </cell>
        </row>
        <row r="580">
          <cell r="A580">
            <v>546</v>
          </cell>
          <cell r="E580">
            <v>0</v>
          </cell>
        </row>
        <row r="581">
          <cell r="A581">
            <v>547</v>
          </cell>
          <cell r="E581">
            <v>0</v>
          </cell>
        </row>
        <row r="582">
          <cell r="A582">
            <v>548</v>
          </cell>
          <cell r="E582">
            <v>0</v>
          </cell>
        </row>
        <row r="583">
          <cell r="A583">
            <v>549</v>
          </cell>
          <cell r="E583">
            <v>0</v>
          </cell>
        </row>
        <row r="584">
          <cell r="A584">
            <v>550</v>
          </cell>
          <cell r="E584">
            <v>0</v>
          </cell>
        </row>
        <row r="586">
          <cell r="A586" t="str">
            <v>REF.</v>
          </cell>
          <cell r="B586" t="str">
            <v>MATERIAL CARPINTERIA DE MADERAS</v>
          </cell>
          <cell r="C586" t="str">
            <v>UNIDAD</v>
          </cell>
          <cell r="D586" t="str">
            <v>PRECIO</v>
          </cell>
          <cell r="E586" t="str">
            <v>TRANSPORTE</v>
          </cell>
        </row>
        <row r="588">
          <cell r="A588">
            <v>551</v>
          </cell>
          <cell r="B588" t="str">
            <v>Polin</v>
          </cell>
          <cell r="C588" t="str">
            <v>ML</v>
          </cell>
          <cell r="D588">
            <v>1500</v>
          </cell>
          <cell r="E588">
            <v>90</v>
          </cell>
        </row>
        <row r="589">
          <cell r="A589">
            <v>552</v>
          </cell>
          <cell r="B589" t="str">
            <v>Tabla burra de 0.30 x 3.00 mts</v>
          </cell>
          <cell r="C589" t="str">
            <v xml:space="preserve">UN </v>
          </cell>
          <cell r="D589">
            <v>7000</v>
          </cell>
          <cell r="E589">
            <v>420</v>
          </cell>
        </row>
        <row r="590">
          <cell r="A590">
            <v>553</v>
          </cell>
          <cell r="B590" t="str">
            <v>Estacas, pintura, puntillas</v>
          </cell>
          <cell r="C590" t="str">
            <v>GLB</v>
          </cell>
          <cell r="D590">
            <v>634</v>
          </cell>
          <cell r="E590">
            <v>38.04</v>
          </cell>
        </row>
        <row r="591">
          <cell r="A591">
            <v>554</v>
          </cell>
          <cell r="B591" t="str">
            <v>Guadua</v>
          </cell>
          <cell r="C591" t="str">
            <v>ML</v>
          </cell>
          <cell r="D591">
            <v>1500</v>
          </cell>
          <cell r="E591">
            <v>90</v>
          </cell>
        </row>
        <row r="592">
          <cell r="A592">
            <v>555</v>
          </cell>
          <cell r="B592" t="str">
            <v>Liston de Madera</v>
          </cell>
          <cell r="C592" t="str">
            <v>UN</v>
          </cell>
          <cell r="D592">
            <v>650</v>
          </cell>
          <cell r="E592">
            <v>39</v>
          </cell>
        </row>
        <row r="593">
          <cell r="A593">
            <v>556</v>
          </cell>
          <cell r="B593" t="str">
            <v>Cerco de madera de 0,50*0,10*3,00</v>
          </cell>
          <cell r="C593" t="str">
            <v>UN</v>
          </cell>
          <cell r="D593">
            <v>650</v>
          </cell>
          <cell r="E593">
            <v>39</v>
          </cell>
        </row>
        <row r="594">
          <cell r="A594">
            <v>557</v>
          </cell>
          <cell r="B594" t="str">
            <v>Puntilla de 2"</v>
          </cell>
          <cell r="C594" t="str">
            <v>LBR</v>
          </cell>
          <cell r="D594">
            <v>1500</v>
          </cell>
          <cell r="E594">
            <v>90</v>
          </cell>
        </row>
        <row r="595">
          <cell r="A595">
            <v>558</v>
          </cell>
          <cell r="E595">
            <v>0</v>
          </cell>
        </row>
        <row r="596">
          <cell r="A596">
            <v>559</v>
          </cell>
          <cell r="E596">
            <v>0</v>
          </cell>
        </row>
        <row r="597">
          <cell r="A597">
            <v>560</v>
          </cell>
          <cell r="E597">
            <v>0</v>
          </cell>
        </row>
        <row r="598">
          <cell r="A598">
            <v>561</v>
          </cell>
          <cell r="E598">
            <v>0</v>
          </cell>
        </row>
        <row r="599">
          <cell r="A599">
            <v>562</v>
          </cell>
          <cell r="E599">
            <v>0</v>
          </cell>
        </row>
        <row r="600">
          <cell r="A600">
            <v>563</v>
          </cell>
          <cell r="E600">
            <v>0</v>
          </cell>
        </row>
        <row r="601">
          <cell r="A601">
            <v>564</v>
          </cell>
          <cell r="E601">
            <v>0</v>
          </cell>
        </row>
        <row r="602">
          <cell r="A602">
            <v>565</v>
          </cell>
          <cell r="E602">
            <v>0</v>
          </cell>
        </row>
        <row r="603">
          <cell r="A603">
            <v>566</v>
          </cell>
          <cell r="E603">
            <v>0</v>
          </cell>
        </row>
        <row r="604">
          <cell r="A604">
            <v>567</v>
          </cell>
          <cell r="E604">
            <v>0</v>
          </cell>
        </row>
        <row r="605">
          <cell r="A605">
            <v>568</v>
          </cell>
          <cell r="E605">
            <v>0</v>
          </cell>
        </row>
        <row r="606">
          <cell r="A606">
            <v>569</v>
          </cell>
          <cell r="E606">
            <v>0</v>
          </cell>
        </row>
        <row r="607">
          <cell r="A607">
            <v>570</v>
          </cell>
          <cell r="E607">
            <v>0</v>
          </cell>
        </row>
        <row r="608">
          <cell r="A608">
            <v>571</v>
          </cell>
          <cell r="E608">
            <v>0</v>
          </cell>
        </row>
        <row r="609">
          <cell r="A609">
            <v>572</v>
          </cell>
          <cell r="E609">
            <v>0</v>
          </cell>
        </row>
        <row r="610">
          <cell r="A610">
            <v>573</v>
          </cell>
          <cell r="E610">
            <v>0</v>
          </cell>
        </row>
        <row r="611">
          <cell r="A611">
            <v>574</v>
          </cell>
          <cell r="E611">
            <v>0</v>
          </cell>
        </row>
        <row r="612">
          <cell r="A612">
            <v>575</v>
          </cell>
          <cell r="E612">
            <v>0</v>
          </cell>
        </row>
        <row r="613">
          <cell r="A613">
            <v>576</v>
          </cell>
          <cell r="E613">
            <v>0</v>
          </cell>
        </row>
        <row r="614">
          <cell r="A614">
            <v>577</v>
          </cell>
          <cell r="E614">
            <v>0</v>
          </cell>
        </row>
        <row r="615">
          <cell r="A615">
            <v>578</v>
          </cell>
          <cell r="E615">
            <v>0</v>
          </cell>
        </row>
        <row r="616">
          <cell r="A616">
            <v>579</v>
          </cell>
          <cell r="E616">
            <v>0</v>
          </cell>
        </row>
        <row r="617">
          <cell r="A617">
            <v>580</v>
          </cell>
          <cell r="E617">
            <v>0</v>
          </cell>
        </row>
        <row r="618">
          <cell r="A618">
            <v>581</v>
          </cell>
          <cell r="E618">
            <v>0</v>
          </cell>
        </row>
        <row r="619">
          <cell r="A619">
            <v>582</v>
          </cell>
          <cell r="E619">
            <v>0</v>
          </cell>
        </row>
        <row r="620">
          <cell r="A620">
            <v>583</v>
          </cell>
          <cell r="E620">
            <v>0</v>
          </cell>
        </row>
        <row r="621">
          <cell r="A621">
            <v>584</v>
          </cell>
          <cell r="E621">
            <v>0</v>
          </cell>
        </row>
        <row r="622">
          <cell r="A622">
            <v>585</v>
          </cell>
          <cell r="E622">
            <v>0</v>
          </cell>
        </row>
        <row r="623">
          <cell r="A623">
            <v>586</v>
          </cell>
          <cell r="E623">
            <v>0</v>
          </cell>
        </row>
        <row r="624">
          <cell r="A624">
            <v>587</v>
          </cell>
          <cell r="E624">
            <v>0</v>
          </cell>
        </row>
        <row r="625">
          <cell r="A625">
            <v>588</v>
          </cell>
          <cell r="E625">
            <v>0</v>
          </cell>
        </row>
        <row r="626">
          <cell r="A626">
            <v>589</v>
          </cell>
          <cell r="E626">
            <v>0</v>
          </cell>
        </row>
        <row r="627">
          <cell r="A627">
            <v>590</v>
          </cell>
          <cell r="E627">
            <v>0</v>
          </cell>
        </row>
        <row r="628">
          <cell r="A628">
            <v>591</v>
          </cell>
          <cell r="E628">
            <v>0</v>
          </cell>
        </row>
        <row r="629">
          <cell r="A629">
            <v>592</v>
          </cell>
          <cell r="E629">
            <v>0</v>
          </cell>
        </row>
        <row r="630">
          <cell r="A630">
            <v>593</v>
          </cell>
          <cell r="E630">
            <v>0</v>
          </cell>
        </row>
        <row r="631">
          <cell r="A631">
            <v>594</v>
          </cell>
          <cell r="E631">
            <v>0</v>
          </cell>
        </row>
        <row r="632">
          <cell r="A632">
            <v>595</v>
          </cell>
          <cell r="E632">
            <v>0</v>
          </cell>
        </row>
        <row r="633">
          <cell r="A633">
            <v>596</v>
          </cell>
          <cell r="E633">
            <v>0</v>
          </cell>
        </row>
        <row r="634">
          <cell r="A634">
            <v>597</v>
          </cell>
          <cell r="E634">
            <v>0</v>
          </cell>
        </row>
        <row r="635">
          <cell r="A635">
            <v>598</v>
          </cell>
          <cell r="E635">
            <v>0</v>
          </cell>
        </row>
        <row r="636">
          <cell r="A636">
            <v>599</v>
          </cell>
          <cell r="E636">
            <v>0</v>
          </cell>
        </row>
        <row r="637">
          <cell r="A637">
            <v>600</v>
          </cell>
          <cell r="E637">
            <v>0</v>
          </cell>
        </row>
        <row r="638">
          <cell r="A638">
            <v>601</v>
          </cell>
          <cell r="E638">
            <v>0</v>
          </cell>
        </row>
        <row r="639">
          <cell r="A639">
            <v>602</v>
          </cell>
          <cell r="E639">
            <v>0</v>
          </cell>
        </row>
        <row r="640">
          <cell r="A640">
            <v>603</v>
          </cell>
          <cell r="E640">
            <v>0</v>
          </cell>
        </row>
        <row r="641">
          <cell r="A641">
            <v>604</v>
          </cell>
          <cell r="E641">
            <v>0</v>
          </cell>
        </row>
        <row r="642">
          <cell r="A642">
            <v>605</v>
          </cell>
          <cell r="E642">
            <v>0</v>
          </cell>
        </row>
        <row r="643">
          <cell r="A643">
            <v>606</v>
          </cell>
          <cell r="E643">
            <v>0</v>
          </cell>
        </row>
        <row r="644">
          <cell r="A644">
            <v>607</v>
          </cell>
          <cell r="E644">
            <v>0</v>
          </cell>
        </row>
        <row r="645">
          <cell r="A645">
            <v>608</v>
          </cell>
          <cell r="E645">
            <v>0</v>
          </cell>
        </row>
        <row r="646">
          <cell r="A646">
            <v>609</v>
          </cell>
          <cell r="E646">
            <v>0</v>
          </cell>
        </row>
        <row r="647">
          <cell r="A647">
            <v>610</v>
          </cell>
          <cell r="E647">
            <v>0</v>
          </cell>
        </row>
        <row r="648">
          <cell r="A648">
            <v>611</v>
          </cell>
          <cell r="E648">
            <v>0</v>
          </cell>
        </row>
        <row r="649">
          <cell r="A649">
            <v>612</v>
          </cell>
          <cell r="E649">
            <v>0</v>
          </cell>
        </row>
        <row r="650">
          <cell r="A650">
            <v>613</v>
          </cell>
          <cell r="E650">
            <v>0</v>
          </cell>
        </row>
        <row r="651">
          <cell r="A651">
            <v>614</v>
          </cell>
          <cell r="E651">
            <v>0</v>
          </cell>
        </row>
        <row r="652">
          <cell r="A652">
            <v>615</v>
          </cell>
          <cell r="E652">
            <v>0</v>
          </cell>
        </row>
        <row r="653">
          <cell r="A653">
            <v>616</v>
          </cell>
          <cell r="E653">
            <v>0</v>
          </cell>
        </row>
        <row r="654">
          <cell r="A654">
            <v>617</v>
          </cell>
          <cell r="E654">
            <v>0</v>
          </cell>
        </row>
        <row r="655">
          <cell r="A655">
            <v>618</v>
          </cell>
          <cell r="E655">
            <v>0</v>
          </cell>
        </row>
        <row r="656">
          <cell r="A656">
            <v>619</v>
          </cell>
          <cell r="E656">
            <v>0</v>
          </cell>
        </row>
        <row r="657">
          <cell r="A657">
            <v>620</v>
          </cell>
          <cell r="E657">
            <v>0</v>
          </cell>
        </row>
        <row r="658">
          <cell r="A658">
            <v>621</v>
          </cell>
          <cell r="E658">
            <v>0</v>
          </cell>
        </row>
        <row r="659">
          <cell r="A659">
            <v>622</v>
          </cell>
          <cell r="E659">
            <v>0</v>
          </cell>
        </row>
        <row r="660">
          <cell r="A660">
            <v>623</v>
          </cell>
          <cell r="E660">
            <v>0</v>
          </cell>
        </row>
        <row r="661">
          <cell r="A661">
            <v>624</v>
          </cell>
          <cell r="E661">
            <v>0</v>
          </cell>
        </row>
        <row r="662">
          <cell r="A662">
            <v>625</v>
          </cell>
          <cell r="E662">
            <v>0</v>
          </cell>
        </row>
        <row r="663">
          <cell r="A663">
            <v>626</v>
          </cell>
          <cell r="E663">
            <v>0</v>
          </cell>
        </row>
        <row r="664">
          <cell r="A664">
            <v>627</v>
          </cell>
          <cell r="E664">
            <v>0</v>
          </cell>
        </row>
        <row r="665">
          <cell r="A665">
            <v>628</v>
          </cell>
          <cell r="E665">
            <v>0</v>
          </cell>
        </row>
        <row r="666">
          <cell r="A666">
            <v>629</v>
          </cell>
          <cell r="E666">
            <v>0</v>
          </cell>
        </row>
        <row r="667">
          <cell r="A667">
            <v>630</v>
          </cell>
          <cell r="E667">
            <v>0</v>
          </cell>
        </row>
        <row r="668">
          <cell r="A668">
            <v>631</v>
          </cell>
          <cell r="E668">
            <v>0</v>
          </cell>
        </row>
        <row r="669">
          <cell r="A669">
            <v>632</v>
          </cell>
          <cell r="E669">
            <v>0</v>
          </cell>
        </row>
        <row r="670">
          <cell r="A670">
            <v>633</v>
          </cell>
          <cell r="E670">
            <v>0</v>
          </cell>
        </row>
        <row r="671">
          <cell r="A671">
            <v>634</v>
          </cell>
          <cell r="E671">
            <v>0</v>
          </cell>
        </row>
        <row r="672">
          <cell r="A672">
            <v>635</v>
          </cell>
          <cell r="E672">
            <v>0</v>
          </cell>
        </row>
        <row r="673">
          <cell r="A673">
            <v>636</v>
          </cell>
          <cell r="E673">
            <v>0</v>
          </cell>
        </row>
        <row r="674">
          <cell r="A674">
            <v>637</v>
          </cell>
          <cell r="E674">
            <v>0</v>
          </cell>
        </row>
        <row r="675">
          <cell r="A675">
            <v>638</v>
          </cell>
          <cell r="E675">
            <v>0</v>
          </cell>
        </row>
        <row r="676">
          <cell r="A676">
            <v>639</v>
          </cell>
          <cell r="E676">
            <v>0</v>
          </cell>
        </row>
        <row r="677">
          <cell r="A677">
            <v>640</v>
          </cell>
          <cell r="E677">
            <v>0</v>
          </cell>
        </row>
        <row r="678">
          <cell r="A678">
            <v>641</v>
          </cell>
          <cell r="E678">
            <v>0</v>
          </cell>
        </row>
        <row r="679">
          <cell r="A679">
            <v>642</v>
          </cell>
          <cell r="E679">
            <v>0</v>
          </cell>
        </row>
        <row r="680">
          <cell r="A680">
            <v>643</v>
          </cell>
          <cell r="E680">
            <v>0</v>
          </cell>
        </row>
        <row r="681">
          <cell r="A681">
            <v>644</v>
          </cell>
          <cell r="E681">
            <v>0</v>
          </cell>
        </row>
        <row r="682">
          <cell r="A682">
            <v>645</v>
          </cell>
          <cell r="E682">
            <v>0</v>
          </cell>
        </row>
        <row r="683">
          <cell r="A683">
            <v>646</v>
          </cell>
          <cell r="E683">
            <v>0</v>
          </cell>
        </row>
        <row r="684">
          <cell r="A684">
            <v>647</v>
          </cell>
          <cell r="E684">
            <v>0</v>
          </cell>
        </row>
        <row r="685">
          <cell r="A685">
            <v>648</v>
          </cell>
          <cell r="E685">
            <v>0</v>
          </cell>
        </row>
        <row r="686">
          <cell r="A686">
            <v>649</v>
          </cell>
          <cell r="E686">
            <v>0</v>
          </cell>
        </row>
        <row r="687">
          <cell r="E687">
            <v>0</v>
          </cell>
        </row>
        <row r="688">
          <cell r="E688">
            <v>0</v>
          </cell>
        </row>
        <row r="689">
          <cell r="E689">
            <v>0</v>
          </cell>
        </row>
        <row r="690">
          <cell r="E690">
            <v>0</v>
          </cell>
        </row>
        <row r="691">
          <cell r="E691">
            <v>0</v>
          </cell>
        </row>
        <row r="692">
          <cell r="E692">
            <v>0</v>
          </cell>
        </row>
        <row r="693">
          <cell r="E693">
            <v>0</v>
          </cell>
        </row>
        <row r="694">
          <cell r="B694" t="str">
            <v>PUNTILLA 1 A 3"</v>
          </cell>
          <cell r="C694" t="str">
            <v>KG</v>
          </cell>
          <cell r="D694">
            <v>1500</v>
          </cell>
          <cell r="E694">
            <v>90</v>
          </cell>
        </row>
        <row r="695">
          <cell r="B695" t="str">
            <v>ALAMBRE NEGRO No 18</v>
          </cell>
          <cell r="C695" t="str">
            <v>KG</v>
          </cell>
          <cell r="D695">
            <v>2250</v>
          </cell>
          <cell r="E695">
            <v>135</v>
          </cell>
        </row>
        <row r="696">
          <cell r="B696" t="str">
            <v>POLIN</v>
          </cell>
          <cell r="C696" t="str">
            <v>ML</v>
          </cell>
          <cell r="D696">
            <v>1500</v>
          </cell>
          <cell r="E696">
            <v>90</v>
          </cell>
        </row>
        <row r="697">
          <cell r="B697" t="str">
            <v>CEMENTO</v>
          </cell>
          <cell r="C697" t="str">
            <v>KG</v>
          </cell>
          <cell r="D697">
            <v>300</v>
          </cell>
          <cell r="E697">
            <v>18</v>
          </cell>
        </row>
        <row r="698">
          <cell r="B698" t="str">
            <v xml:space="preserve">ARENA </v>
          </cell>
          <cell r="C698" t="str">
            <v>M³</v>
          </cell>
          <cell r="D698">
            <v>20000</v>
          </cell>
          <cell r="E698">
            <v>1200</v>
          </cell>
        </row>
        <row r="699">
          <cell r="B699" t="str">
            <v>GRAVILLA TRITURADA</v>
          </cell>
          <cell r="C699" t="str">
            <v>M³</v>
          </cell>
          <cell r="D699">
            <v>54000</v>
          </cell>
          <cell r="E699">
            <v>3240</v>
          </cell>
        </row>
        <row r="700">
          <cell r="B700" t="str">
            <v>AGUA</v>
          </cell>
          <cell r="C700" t="str">
            <v>LT</v>
          </cell>
          <cell r="D700">
            <v>5</v>
          </cell>
          <cell r="E700">
            <v>0.3</v>
          </cell>
        </row>
        <row r="701">
          <cell r="B701" t="str">
            <v xml:space="preserve">RECEBO </v>
          </cell>
          <cell r="C701" t="str">
            <v>M³</v>
          </cell>
          <cell r="D701">
            <v>16000</v>
          </cell>
          <cell r="E701">
            <v>960</v>
          </cell>
        </row>
        <row r="702">
          <cell r="B702" t="str">
            <v>HIERRO No 5</v>
          </cell>
          <cell r="C702" t="str">
            <v>KG</v>
          </cell>
          <cell r="D702">
            <v>2200</v>
          </cell>
          <cell r="E702">
            <v>132</v>
          </cell>
        </row>
        <row r="703">
          <cell r="B703" t="str">
            <v>HIERRO DE 3/8</v>
          </cell>
          <cell r="C703" t="str">
            <v>KG</v>
          </cell>
          <cell r="D703">
            <v>2200</v>
          </cell>
          <cell r="E703">
            <v>132</v>
          </cell>
        </row>
        <row r="704">
          <cell r="B704" t="str">
            <v>MALLA ELECTROSOLDADA Q2</v>
          </cell>
          <cell r="C704" t="str">
            <v>Und</v>
          </cell>
          <cell r="D704">
            <v>43000</v>
          </cell>
          <cell r="E704">
            <v>2580</v>
          </cell>
        </row>
        <row r="705">
          <cell r="B705" t="str">
            <v>LADRILLO TOLETE</v>
          </cell>
          <cell r="C705" t="str">
            <v>Und</v>
          </cell>
          <cell r="D705">
            <v>240</v>
          </cell>
          <cell r="E705">
            <v>14.399999999999999</v>
          </cell>
        </row>
        <row r="706">
          <cell r="B706" t="str">
            <v>BLOQUE No 5 HUECO 12X20X30</v>
          </cell>
          <cell r="C706" t="str">
            <v>Und</v>
          </cell>
          <cell r="D706">
            <v>670</v>
          </cell>
          <cell r="E706">
            <v>40.199999999999996</v>
          </cell>
        </row>
        <row r="707">
          <cell r="B707" t="str">
            <v>ARENA FINA</v>
          </cell>
          <cell r="C707" t="str">
            <v>M³</v>
          </cell>
          <cell r="D707">
            <v>20000</v>
          </cell>
          <cell r="E707">
            <v>1200</v>
          </cell>
        </row>
        <row r="708">
          <cell r="B708" t="str">
            <v>MALLA GALLINERO</v>
          </cell>
          <cell r="C708" t="str">
            <v>M²</v>
          </cell>
          <cell r="D708">
            <v>1250</v>
          </cell>
          <cell r="E708">
            <v>75</v>
          </cell>
        </row>
        <row r="709">
          <cell r="B709" t="str">
            <v>PINTURA EN ESMALTE</v>
          </cell>
          <cell r="C709" t="str">
            <v>GAL</v>
          </cell>
          <cell r="D709">
            <v>39600</v>
          </cell>
          <cell r="E709">
            <v>2376</v>
          </cell>
        </row>
        <row r="710">
          <cell r="B710" t="str">
            <v>VENTANA CUADRADA (0.50X0.50) INCLUYE VIDRIO</v>
          </cell>
          <cell r="C710" t="str">
            <v>Und</v>
          </cell>
          <cell r="D710">
            <v>80000</v>
          </cell>
          <cell r="E710">
            <v>4800</v>
          </cell>
        </row>
        <row r="711">
          <cell r="B711" t="str">
            <v>TEJA TERMOACUSTIC + CABELLETE</v>
          </cell>
          <cell r="C711" t="str">
            <v>M2</v>
          </cell>
          <cell r="D711">
            <v>24000</v>
          </cell>
          <cell r="E711">
            <v>1440</v>
          </cell>
        </row>
        <row r="712">
          <cell r="B712" t="str">
            <v>TORNILLO FIJA ALA</v>
          </cell>
          <cell r="C712" t="str">
            <v>Und.</v>
          </cell>
          <cell r="D712">
            <v>350</v>
          </cell>
          <cell r="E712">
            <v>21</v>
          </cell>
        </row>
        <row r="713">
          <cell r="B713" t="str">
            <v>TORNILLO AUTOPERFORANTE</v>
          </cell>
          <cell r="C713" t="str">
            <v>Und.</v>
          </cell>
          <cell r="D713">
            <v>300</v>
          </cell>
          <cell r="E713">
            <v>18</v>
          </cell>
        </row>
        <row r="714">
          <cell r="B714" t="str">
            <v>GRANIPLAST</v>
          </cell>
          <cell r="C714" t="str">
            <v>KG</v>
          </cell>
          <cell r="D714">
            <v>1200</v>
          </cell>
          <cell r="E714">
            <v>72</v>
          </cell>
        </row>
        <row r="715">
          <cell r="B715" t="str">
            <v>GRANITO #2</v>
          </cell>
          <cell r="C715" t="str">
            <v>BT</v>
          </cell>
          <cell r="D715">
            <v>6000</v>
          </cell>
          <cell r="E715">
            <v>360</v>
          </cell>
        </row>
        <row r="716">
          <cell r="B716" t="str">
            <v>TUBERIA PVC 4" SANITARIA</v>
          </cell>
          <cell r="C716" t="str">
            <v>ML</v>
          </cell>
          <cell r="D716">
            <v>6000</v>
          </cell>
          <cell r="E716">
            <v>360</v>
          </cell>
        </row>
        <row r="717">
          <cell r="B717" t="str">
            <v>ACCESORIOS</v>
          </cell>
          <cell r="C717" t="str">
            <v>Und</v>
          </cell>
          <cell r="D717">
            <v>2500</v>
          </cell>
          <cell r="E717">
            <v>150</v>
          </cell>
        </row>
        <row r="718">
          <cell r="B718" t="str">
            <v>CANALETA ACESCO 90X12</v>
          </cell>
          <cell r="C718" t="str">
            <v>ML</v>
          </cell>
          <cell r="D718">
            <v>20625</v>
          </cell>
          <cell r="E718">
            <v>1237.5</v>
          </cell>
        </row>
        <row r="719">
          <cell r="B719" t="str">
            <v>TUBOS FLUORESENTES 1.80 m</v>
          </cell>
          <cell r="C719" t="str">
            <v>Und.</v>
          </cell>
          <cell r="D719">
            <v>5000</v>
          </cell>
          <cell r="E719">
            <v>300</v>
          </cell>
        </row>
        <row r="720">
          <cell r="B720" t="str">
            <v>BALASTRA</v>
          </cell>
          <cell r="C720" t="str">
            <v>Und.</v>
          </cell>
          <cell r="D720">
            <v>27000</v>
          </cell>
          <cell r="E720">
            <v>1620</v>
          </cell>
        </row>
        <row r="721">
          <cell r="B721" t="str">
            <v>FOCKER</v>
          </cell>
          <cell r="C721" t="str">
            <v>Und.</v>
          </cell>
          <cell r="D721">
            <v>1100</v>
          </cell>
          <cell r="E721">
            <v>66</v>
          </cell>
        </row>
        <row r="722">
          <cell r="B722" t="str">
            <v>ALAMBRE TW #12</v>
          </cell>
          <cell r="C722" t="str">
            <v>ML</v>
          </cell>
          <cell r="D722">
            <v>600</v>
          </cell>
          <cell r="E722">
            <v>36</v>
          </cell>
        </row>
        <row r="723">
          <cell r="B723" t="str">
            <v>TUBO CONDUIT PVC 1/2"</v>
          </cell>
          <cell r="C723" t="str">
            <v>ML</v>
          </cell>
          <cell r="D723">
            <v>1100</v>
          </cell>
          <cell r="E723">
            <v>66</v>
          </cell>
        </row>
        <row r="724">
          <cell r="B724" t="str">
            <v>CAJILLA TACOS</v>
          </cell>
          <cell r="C724" t="str">
            <v>Und.</v>
          </cell>
          <cell r="D724">
            <v>7000</v>
          </cell>
          <cell r="E724">
            <v>420</v>
          </cell>
        </row>
        <row r="725">
          <cell r="B725" t="str">
            <v>INTERRUPTORES</v>
          </cell>
          <cell r="C725" t="str">
            <v>Und.</v>
          </cell>
          <cell r="D725">
            <v>2900</v>
          </cell>
          <cell r="E725">
            <v>174</v>
          </cell>
        </row>
        <row r="726">
          <cell r="B726" t="str">
            <v>VARILLA DE COBRE DE 1.80M D= 1/2"</v>
          </cell>
          <cell r="C726" t="str">
            <v>Und</v>
          </cell>
          <cell r="D726">
            <v>40000</v>
          </cell>
          <cell r="E726">
            <v>2400</v>
          </cell>
        </row>
        <row r="727">
          <cell r="B727" t="str">
            <v>ALAMBRE COBRE No 10</v>
          </cell>
          <cell r="C727" t="str">
            <v>ML</v>
          </cell>
          <cell r="D727">
            <v>1100</v>
          </cell>
          <cell r="E727">
            <v>66</v>
          </cell>
        </row>
        <row r="728">
          <cell r="B728" t="str">
            <v xml:space="preserve">ACOMETIDA EXTERNA </v>
          </cell>
          <cell r="C728" t="str">
            <v>GL</v>
          </cell>
          <cell r="D728">
            <v>500000</v>
          </cell>
          <cell r="E728">
            <v>30000</v>
          </cell>
        </row>
        <row r="729">
          <cell r="B729" t="str">
            <v xml:space="preserve">CANALETA EN LAMINA GALVANIZADA  0.25X0.35M, INCLUYE ANGULO Y SUPLEMENTO </v>
          </cell>
          <cell r="C729" t="str">
            <v>ML</v>
          </cell>
          <cell r="D729">
            <v>90000</v>
          </cell>
          <cell r="E729">
            <v>5400</v>
          </cell>
        </row>
        <row r="730">
          <cell r="B730" t="str">
            <v>ANGULO DE 2 1/2" X 3/16"</v>
          </cell>
          <cell r="C730" t="str">
            <v>ML</v>
          </cell>
          <cell r="D730">
            <v>71000</v>
          </cell>
          <cell r="E730">
            <v>4260</v>
          </cell>
        </row>
        <row r="731">
          <cell r="B731" t="str">
            <v>NIPLE GALVANIZADO 1/2"</v>
          </cell>
          <cell r="C731" t="str">
            <v>Und</v>
          </cell>
          <cell r="D731">
            <v>600</v>
          </cell>
          <cell r="E731">
            <v>36</v>
          </cell>
        </row>
        <row r="732">
          <cell r="B732" t="str">
            <v>DILATACION EN VIDRIO</v>
          </cell>
          <cell r="C732" t="str">
            <v>ML</v>
          </cell>
          <cell r="D732">
            <v>200</v>
          </cell>
          <cell r="E732">
            <v>12</v>
          </cell>
        </row>
        <row r="733">
          <cell r="B733" t="str">
            <v>ESTUCO PLASTICO PARA INTERIORES</v>
          </cell>
          <cell r="C733" t="str">
            <v>Gal</v>
          </cell>
          <cell r="D733">
            <v>12500</v>
          </cell>
          <cell r="E733">
            <v>750</v>
          </cell>
        </row>
        <row r="734">
          <cell r="B734" t="str">
            <v>VINILO VINILTEX TIPO I</v>
          </cell>
          <cell r="C734" t="str">
            <v>GaL</v>
          </cell>
          <cell r="D734">
            <v>41500</v>
          </cell>
          <cell r="E734">
            <v>2490</v>
          </cell>
        </row>
        <row r="735">
          <cell r="B735" t="str">
            <v>MORTERO 1:4</v>
          </cell>
          <cell r="C735" t="str">
            <v>M³</v>
          </cell>
          <cell r="D735">
            <v>201333</v>
          </cell>
          <cell r="E735">
            <v>12079.98</v>
          </cell>
        </row>
        <row r="736">
          <cell r="B736" t="str">
            <v>BALDOSA DUROPISO MANCESA  30X30</v>
          </cell>
          <cell r="C736" t="str">
            <v>M²</v>
          </cell>
          <cell r="D736">
            <v>20500</v>
          </cell>
          <cell r="E736">
            <v>1230</v>
          </cell>
        </row>
        <row r="737">
          <cell r="B737" t="str">
            <v>CEMENTO BLANCO</v>
          </cell>
          <cell r="C737" t="str">
            <v>KG</v>
          </cell>
          <cell r="D737">
            <v>970</v>
          </cell>
          <cell r="E737">
            <v>58.199999999999996</v>
          </cell>
        </row>
        <row r="738">
          <cell r="B738" t="str">
            <v>CONCRETO DE 3000 PSI</v>
          </cell>
          <cell r="C738" t="str">
            <v>M³</v>
          </cell>
          <cell r="D738" t="e">
            <v>#REF!</v>
          </cell>
          <cell r="E738" t="e">
            <v>#REF!</v>
          </cell>
        </row>
        <row r="739">
          <cell r="B739" t="str">
            <v>PROCTOR MODIFICADO</v>
          </cell>
          <cell r="C739" t="str">
            <v>Und</v>
          </cell>
          <cell r="D739">
            <v>70000</v>
          </cell>
          <cell r="E739">
            <v>4200</v>
          </cell>
        </row>
        <row r="740">
          <cell r="B740" t="str">
            <v>ENSAYO DE LABORATORIO</v>
          </cell>
          <cell r="C740" t="str">
            <v>M³</v>
          </cell>
          <cell r="D740">
            <v>3500</v>
          </cell>
          <cell r="E740">
            <v>210</v>
          </cell>
        </row>
        <row r="741">
          <cell r="B741" t="str">
            <v>TUBERIA PRESION PVC 1/2"</v>
          </cell>
          <cell r="C741" t="str">
            <v>ML</v>
          </cell>
          <cell r="D741">
            <v>1150</v>
          </cell>
          <cell r="E741">
            <v>69</v>
          </cell>
        </row>
        <row r="742">
          <cell r="B742" t="str">
            <v>ADAPTADOR MACHO 1/2</v>
          </cell>
          <cell r="C742" t="str">
            <v>Und</v>
          </cell>
          <cell r="D742">
            <v>300</v>
          </cell>
          <cell r="E742">
            <v>18</v>
          </cell>
        </row>
        <row r="743">
          <cell r="B743" t="str">
            <v>CODO PVC 1/2"</v>
          </cell>
          <cell r="C743" t="str">
            <v>Und</v>
          </cell>
          <cell r="D743">
            <v>300</v>
          </cell>
          <cell r="E743">
            <v>18</v>
          </cell>
        </row>
        <row r="744">
          <cell r="B744" t="str">
            <v>TEE GALVANIZADA DE 1/2"</v>
          </cell>
          <cell r="C744" t="str">
            <v>Und</v>
          </cell>
          <cell r="D744">
            <v>600</v>
          </cell>
          <cell r="E744">
            <v>36</v>
          </cell>
        </row>
        <row r="745">
          <cell r="B745" t="str">
            <v xml:space="preserve">IMPREMANTE </v>
          </cell>
          <cell r="C745" t="str">
            <v>GL</v>
          </cell>
          <cell r="D745">
            <v>22000</v>
          </cell>
          <cell r="E745">
            <v>1320</v>
          </cell>
        </row>
        <row r="746">
          <cell r="B746" t="str">
            <v>MANTO FIBERGLASS 600 XT</v>
          </cell>
          <cell r="C746" t="str">
            <v>M²</v>
          </cell>
          <cell r="D746">
            <v>11500</v>
          </cell>
          <cell r="E746">
            <v>690</v>
          </cell>
        </row>
        <row r="747">
          <cell r="B747" t="str">
            <v>CONCRETO DE 2500 PSI</v>
          </cell>
          <cell r="C747" t="str">
            <v>M³</v>
          </cell>
          <cell r="E747">
            <v>0</v>
          </cell>
        </row>
        <row r="748">
          <cell r="B748" t="str">
            <v>ENSAYO DE LABORATORIO</v>
          </cell>
          <cell r="C748" t="str">
            <v>M³</v>
          </cell>
          <cell r="D748">
            <v>5000</v>
          </cell>
          <cell r="E748">
            <v>300</v>
          </cell>
        </row>
        <row r="749">
          <cell r="B749" t="str">
            <v>TUBERIA PVC 3" SANITARIA</v>
          </cell>
          <cell r="C749" t="str">
            <v>ML</v>
          </cell>
          <cell r="D749">
            <v>4850</v>
          </cell>
          <cell r="E749">
            <v>291</v>
          </cell>
        </row>
        <row r="750">
          <cell r="B750" t="str">
            <v>CODO 3"X90 CXC SANITARIO</v>
          </cell>
          <cell r="C750" t="str">
            <v>Und</v>
          </cell>
          <cell r="D750">
            <v>3400</v>
          </cell>
          <cell r="E750">
            <v>204</v>
          </cell>
        </row>
        <row r="751">
          <cell r="B751" t="str">
            <v>CODO 4"X90 CXC SANITARIO</v>
          </cell>
          <cell r="C751" t="str">
            <v>Und</v>
          </cell>
          <cell r="D751">
            <v>5500</v>
          </cell>
          <cell r="E751">
            <v>330</v>
          </cell>
        </row>
        <row r="752">
          <cell r="B752" t="str">
            <v xml:space="preserve">LIMPIADOR PVC </v>
          </cell>
          <cell r="C752" t="str">
            <v>Und</v>
          </cell>
          <cell r="D752">
            <v>12500</v>
          </cell>
          <cell r="E752">
            <v>750</v>
          </cell>
        </row>
        <row r="753">
          <cell r="B753" t="str">
            <v>SOLDADURA PVC</v>
          </cell>
          <cell r="C753" t="str">
            <v>Und</v>
          </cell>
          <cell r="D753">
            <v>3500</v>
          </cell>
          <cell r="E753">
            <v>210</v>
          </cell>
        </row>
        <row r="754">
          <cell r="B754" t="str">
            <v>TUBERIA PVC 4" SANITARIA</v>
          </cell>
          <cell r="C754" t="str">
            <v>ML</v>
          </cell>
          <cell r="D754">
            <v>7000</v>
          </cell>
          <cell r="E754">
            <v>420</v>
          </cell>
        </row>
        <row r="755">
          <cell r="B755" t="str">
            <v xml:space="preserve">Arena </v>
          </cell>
          <cell r="C755" t="str">
            <v>M3</v>
          </cell>
          <cell r="D755">
            <v>35000</v>
          </cell>
          <cell r="E755">
            <v>2100</v>
          </cell>
        </row>
        <row r="756">
          <cell r="B756" t="str">
            <v>Gravilla</v>
          </cell>
          <cell r="C756" t="str">
            <v>M3</v>
          </cell>
          <cell r="D756">
            <v>40000</v>
          </cell>
          <cell r="E756">
            <v>2400</v>
          </cell>
        </row>
        <row r="757">
          <cell r="B757" t="str">
            <v>Varilla de 1/2"</v>
          </cell>
          <cell r="C757" t="str">
            <v>ML</v>
          </cell>
          <cell r="D757">
            <v>1900</v>
          </cell>
          <cell r="E757">
            <v>114</v>
          </cell>
        </row>
        <row r="758">
          <cell r="B758" t="str">
            <v>Platina 11/2" x 3/16</v>
          </cell>
          <cell r="C758" t="str">
            <v>ML</v>
          </cell>
          <cell r="D758">
            <v>3600</v>
          </cell>
          <cell r="E758">
            <v>216</v>
          </cell>
        </row>
        <row r="759">
          <cell r="B759" t="str">
            <v>Angulo de 2 1/2" x 1/4</v>
          </cell>
          <cell r="C759" t="str">
            <v>ML</v>
          </cell>
          <cell r="D759">
            <v>13300</v>
          </cell>
          <cell r="E759">
            <v>798</v>
          </cell>
        </row>
        <row r="760">
          <cell r="B760" t="str">
            <v>Angulo de 11/2" x 3/16</v>
          </cell>
          <cell r="C760" t="str">
            <v>ML</v>
          </cell>
          <cell r="D760">
            <v>6400</v>
          </cell>
          <cell r="E760">
            <v>384</v>
          </cell>
        </row>
        <row r="761">
          <cell r="B761" t="str">
            <v>Varilla de 5/8" Corrugada</v>
          </cell>
          <cell r="C761" t="str">
            <v>ML</v>
          </cell>
          <cell r="D761">
            <v>3300</v>
          </cell>
          <cell r="E761">
            <v>198</v>
          </cell>
        </row>
        <row r="762">
          <cell r="B762" t="str">
            <v>Corredera</v>
          </cell>
          <cell r="C762" t="str">
            <v>UN</v>
          </cell>
          <cell r="D762">
            <v>1200</v>
          </cell>
          <cell r="E762">
            <v>72</v>
          </cell>
        </row>
        <row r="763">
          <cell r="B763" t="str">
            <v>Chapa marca Vera sencilla</v>
          </cell>
          <cell r="C763" t="str">
            <v>UN</v>
          </cell>
          <cell r="D763">
            <v>25000</v>
          </cell>
          <cell r="E763">
            <v>1500</v>
          </cell>
        </row>
        <row r="764">
          <cell r="B764" t="str">
            <v>Corredera</v>
          </cell>
          <cell r="C764" t="str">
            <v>UN</v>
          </cell>
          <cell r="D764">
            <v>2500</v>
          </cell>
          <cell r="E764">
            <v>150</v>
          </cell>
        </row>
        <row r="765">
          <cell r="B765" t="str">
            <v>Angulo de 11/2"x1/8"</v>
          </cell>
          <cell r="C765" t="str">
            <v>ML</v>
          </cell>
          <cell r="D765">
            <v>6500</v>
          </cell>
          <cell r="E765">
            <v>390</v>
          </cell>
        </row>
        <row r="766">
          <cell r="B766" t="str">
            <v>Correa tipo canal</v>
          </cell>
          <cell r="C766" t="str">
            <v>ML</v>
          </cell>
          <cell r="D766">
            <v>6600</v>
          </cell>
          <cell r="E766">
            <v>396</v>
          </cell>
        </row>
        <row r="767">
          <cell r="B767" t="str">
            <v>Perno de 3/4"</v>
          </cell>
          <cell r="C767" t="str">
            <v>UN</v>
          </cell>
          <cell r="D767">
            <v>1500</v>
          </cell>
          <cell r="E767">
            <v>90</v>
          </cell>
        </row>
        <row r="768">
          <cell r="B768" t="str">
            <v>Malla eslabonada de 2x2 cal 10</v>
          </cell>
          <cell r="C768" t="str">
            <v>M2</v>
          </cell>
          <cell r="D768">
            <v>10000</v>
          </cell>
          <cell r="E768">
            <v>600</v>
          </cell>
        </row>
        <row r="769">
          <cell r="B769" t="str">
            <v>Tubo galvanizado de 2"</v>
          </cell>
          <cell r="C769" t="str">
            <v>ML</v>
          </cell>
          <cell r="D769">
            <v>8000</v>
          </cell>
          <cell r="E769">
            <v>480</v>
          </cell>
        </row>
        <row r="770">
          <cell r="B770" t="str">
            <v>Angulo de 1"x1/8"</v>
          </cell>
          <cell r="C770" t="str">
            <v>ML</v>
          </cell>
          <cell r="D770">
            <v>2000</v>
          </cell>
          <cell r="E770">
            <v>120</v>
          </cell>
        </row>
        <row r="771">
          <cell r="B771" t="str">
            <v>Platina de 1/2"x1/8"</v>
          </cell>
          <cell r="C771" t="str">
            <v>ML</v>
          </cell>
          <cell r="D771">
            <v>1300</v>
          </cell>
          <cell r="E771">
            <v>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RESUPUESTOS-REV1"/>
      <sheetName val="G&amp;G"/>
      <sheetName val="PU (2)"/>
      <sheetName val="PESOS"/>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Hoja3"/>
      <sheetName val="Hoja2"/>
      <sheetName val="Transportes"/>
      <sheetName val="Indicadores Y Listas"/>
      <sheetName val="Grafico Avance"/>
      <sheetName val="ó&gt;?_x0001_???j0$?#???j.$?#???L_x0012_Óu????"/>
      <sheetName val="Lista ICCU"/>
      <sheetName val="Paral. 1"/>
      <sheetName val="Paral. 2"/>
      <sheetName val="Paral. 3"/>
      <sheetName val="Paral.4"/>
      <sheetName val="AMOBLAMINETO"/>
      <sheetName val="LISTA"/>
      <sheetName val="BASE DE DATOS DE PRECIOS"/>
      <sheetName val="_x0000_㈀㰰⌀_x0000_㈀㰮⌀_x0000_䰀଒v_x0000__x0000__x0000_頀"/>
      <sheetName val="sap"/>
      <sheetName val="P2"/>
      <sheetName val="P1"/>
      <sheetName val="31-05-18"/>
      <sheetName val="F-7857-308"/>
      <sheetName val="Equipo Menor"/>
      <sheetName val="ALQUILADO F-7857-308 "/>
      <sheetName val="Real Para tarifas"/>
      <sheetName val="MATERIALES Y RECURSOS"/>
      <sheetName val="ó&gt;????j0$?#???j_$?#???LÓu????"/>
      <sheetName val="CORTE DE OBRA N° 1"/>
      <sheetName val="memoria"/>
      <sheetName val="memoria 1"/>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Patrimonio neto personal"/>
      <sheetName val="Cálculos"/>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ó&gt;"/>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MYE_OBRA1"/>
      <sheetName val="MDC-1_COLOCACION_1"/>
      <sheetName val="D-20_COLOCACION_1"/>
      <sheetName val="TRANSPORTE_MEZCLA_ASFALTICA1"/>
      <sheetName val="EXT_microagomerado1"/>
      <sheetName val="Indicadores_Y_Listas1"/>
      <sheetName val="Grafico_Avance1"/>
      <sheetName val="Tramo_21"/>
      <sheetName val="PRESUPUESTOS-REV1.xls"/>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BASE_DE_DATOS_DE_PRECIOS"/>
      <sheetName val="BASE_DE_DATOS_DE_PRECIOS1"/>
      <sheetName val="&quot;PAGA&quot;"/>
      <sheetName val="EMPRESAS"/>
      <sheetName val="REAJUSTESACTA1PROVI"/>
      <sheetName val="PU"/>
      <sheetName val="Skid Lifting Lug"/>
      <sheetName val="CABLE CONTROL"/>
      <sheetName val="PSM Monthly"/>
      <sheetName val="BQMPALOC"/>
      <sheetName val="Datos_CO"/>
      <sheetName val="CCONC"/>
      <sheetName val="ACTA PROVEEDORES"/>
      <sheetName val="ACTA INICIO"/>
      <sheetName val="ACTA PARCIAL"/>
      <sheetName val="ACTA TERMINACION"/>
      <sheetName val="ACTA No.5"/>
      <sheetName val="IV. MANO DE OBRA AIU"/>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Indicadores_Y_Lista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Indicadores_Y_Lista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Indicadores_Y_Lista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Indicadores_Y_Listas5"/>
      <sheetName val="Tramo_25"/>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dicadores_Y_Listas9"/>
      <sheetName val="Indicadores_Y_Listas6"/>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RELACION DE PRECIOS"/>
      <sheetName val="ACTA 5"/>
      <sheetName val="MODIF. 2"/>
      <sheetName val="MODIF. 3"/>
      <sheetName val="cant"/>
      <sheetName val="par mar19"/>
      <sheetName val="par"/>
      <sheetName val="resum96"/>
      <sheetName val="Equipo_Menor"/>
      <sheetName val="ALQUILADO_F-7857-308_"/>
      <sheetName val="Real_Para_tarifas"/>
      <sheetName val="Causa_Posible"/>
      <sheetName val="Base_de_Datos"/>
      <sheetName val="Elementos_Involucrados"/>
      <sheetName val="CRA_MODI"/>
      <sheetName val="INSUMOS"/>
      <sheetName val="TRANS"/>
      <sheetName val="CUADRI"/>
      <sheetName val="EQUI"/>
      <sheetName val="CANT OBRA"/>
      <sheetName val="Resistividad "/>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Programacion"/>
      <sheetName val="ó&gt;_x0000__x0001__x0000__x0000__"/>
      <sheetName val="RESUMEN S.T.I.M.S.T "/>
      <sheetName val="AIU"/>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ow r="2">
          <cell r="A2">
            <v>0</v>
          </cell>
        </row>
      </sheetData>
      <sheetData sheetId="506" refreshError="1"/>
      <sheetData sheetId="507">
        <row r="2">
          <cell r="A2">
            <v>0</v>
          </cell>
        </row>
      </sheetData>
      <sheetData sheetId="508">
        <row r="2">
          <cell r="A2">
            <v>0</v>
          </cell>
        </row>
      </sheetData>
      <sheetData sheetId="509"/>
      <sheetData sheetId="510">
        <row r="2">
          <cell r="A2">
            <v>0</v>
          </cell>
        </row>
      </sheetData>
      <sheetData sheetId="51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2">
          <cell r="A2">
            <v>0</v>
          </cell>
        </row>
      </sheetData>
      <sheetData sheetId="757">
        <row r="2">
          <cell r="A2">
            <v>0</v>
          </cell>
        </row>
      </sheetData>
      <sheetData sheetId="758">
        <row r="2">
          <cell r="A2">
            <v>0</v>
          </cell>
        </row>
      </sheetData>
      <sheetData sheetId="759">
        <row r="2">
          <cell r="A2">
            <v>0</v>
          </cell>
        </row>
      </sheetData>
      <sheetData sheetId="760" refreshError="1"/>
      <sheetData sheetId="761">
        <row r="2">
          <cell r="A2">
            <v>0</v>
          </cell>
        </row>
      </sheetData>
      <sheetData sheetId="762">
        <row r="2">
          <cell r="A2">
            <v>0</v>
          </cell>
        </row>
      </sheetData>
      <sheetData sheetId="763" refreshError="1"/>
      <sheetData sheetId="764" refreshError="1"/>
      <sheetData sheetId="765" refreshError="1"/>
      <sheetData sheetId="766" refreshError="1"/>
      <sheetData sheetId="767">
        <row r="2">
          <cell r="A2">
            <v>0</v>
          </cell>
        </row>
      </sheetData>
      <sheetData sheetId="768" refreshError="1"/>
      <sheetData sheetId="769" refreshError="1"/>
      <sheetData sheetId="770" refreshError="1"/>
      <sheetData sheetId="771" refreshError="1"/>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efreshError="1"/>
      <sheetData sheetId="888" refreshError="1"/>
      <sheetData sheetId="889" refreshError="1"/>
      <sheetData sheetId="890" refreshError="1"/>
      <sheetData sheetId="891" refreshError="1"/>
      <sheetData sheetId="892" refreshError="1"/>
      <sheetData sheetId="893" refreshError="1"/>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sheetData sheetId="1069"/>
      <sheetData sheetId="1070" refreshError="1"/>
      <sheetData sheetId="1071">
        <row r="2">
          <cell r="A2">
            <v>0</v>
          </cell>
        </row>
      </sheetData>
      <sheetData sheetId="1072">
        <row r="2">
          <cell r="A2">
            <v>0</v>
          </cell>
        </row>
      </sheetData>
      <sheetData sheetId="1073">
        <row r="2">
          <cell r="A2">
            <v>0</v>
          </cell>
        </row>
      </sheetData>
      <sheetData sheetId="1074">
        <row r="2">
          <cell r="A2">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efreshError="1"/>
      <sheetData sheetId="1699" refreshError="1"/>
      <sheetData sheetId="1700" refreshError="1"/>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efreshError="1"/>
      <sheetData sheetId="1713" refreshError="1"/>
      <sheetData sheetId="1714">
        <row r="2">
          <cell r="A2">
            <v>0</v>
          </cell>
        </row>
      </sheetData>
      <sheetData sheetId="1715"/>
      <sheetData sheetId="1716" refreshError="1"/>
      <sheetData sheetId="1717" refreshError="1"/>
      <sheetData sheetId="1718"/>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sheetData sheetId="1732"/>
      <sheetData sheetId="1733"/>
      <sheetData sheetId="1734"/>
      <sheetData sheetId="1735"/>
      <sheetData sheetId="1736"/>
      <sheetData sheetId="1737"/>
      <sheetData sheetId="1738"/>
      <sheetData sheetId="1739" refreshError="1"/>
      <sheetData sheetId="1740" refreshError="1"/>
      <sheetData sheetId="1741"/>
      <sheetData sheetId="1742"/>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refreshError="1"/>
      <sheetData sheetId="1764" refreshError="1"/>
      <sheetData sheetId="1765" refreshError="1"/>
      <sheetData sheetId="1766" refreshError="1"/>
      <sheetData sheetId="1767" refreshError="1"/>
      <sheetData sheetId="1768">
        <row r="2">
          <cell r="A2">
            <v>0</v>
          </cell>
        </row>
      </sheetData>
      <sheetData sheetId="1769">
        <row r="2">
          <cell r="A2">
            <v>0</v>
          </cell>
        </row>
      </sheetData>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sheetData sheetId="2352"/>
      <sheetData sheetId="2353"/>
      <sheetData sheetId="2354"/>
      <sheetData sheetId="2355"/>
      <sheetData sheetId="2356"/>
      <sheetData sheetId="2357">
        <row r="2">
          <cell r="A2">
            <v>0</v>
          </cell>
        </row>
      </sheetData>
      <sheetData sheetId="2358"/>
      <sheetData sheetId="2359"/>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ow r="2">
          <cell r="A2" t="str">
            <v>Locación</v>
          </cell>
        </row>
      </sheetData>
      <sheetData sheetId="2578">
        <row r="2">
          <cell r="A2">
            <v>0</v>
          </cell>
        </row>
      </sheetData>
      <sheetData sheetId="2579"/>
      <sheetData sheetId="2580"/>
      <sheetData sheetId="2581"/>
      <sheetData sheetId="2582">
        <row r="2">
          <cell r="A2">
            <v>0</v>
          </cell>
        </row>
      </sheetData>
      <sheetData sheetId="2583" refreshError="1"/>
      <sheetData sheetId="2584" refreshError="1"/>
      <sheetData sheetId="2585">
        <row r="2">
          <cell r="A2">
            <v>0</v>
          </cell>
        </row>
      </sheetData>
      <sheetData sheetId="2586">
        <row r="2">
          <cell r="A2">
            <v>0</v>
          </cell>
        </row>
      </sheetData>
      <sheetData sheetId="2587"/>
      <sheetData sheetId="2588">
        <row r="2">
          <cell r="A2">
            <v>0</v>
          </cell>
        </row>
      </sheetData>
      <sheetData sheetId="2589">
        <row r="2">
          <cell r="A2">
            <v>0</v>
          </cell>
        </row>
      </sheetData>
      <sheetData sheetId="2590"/>
      <sheetData sheetId="2591"/>
      <sheetData sheetId="2592"/>
      <sheetData sheetId="2593"/>
      <sheetData sheetId="2594"/>
      <sheetData sheetId="2595"/>
      <sheetData sheetId="2596"/>
      <sheetData sheetId="2597">
        <row r="2">
          <cell r="A2">
            <v>0</v>
          </cell>
        </row>
      </sheetData>
      <sheetData sheetId="2598">
        <row r="2">
          <cell r="A2">
            <v>0</v>
          </cell>
        </row>
      </sheetData>
      <sheetData sheetId="2599"/>
      <sheetData sheetId="2600"/>
      <sheetData sheetId="2601">
        <row r="2">
          <cell r="A2">
            <v>0</v>
          </cell>
        </row>
      </sheetData>
      <sheetData sheetId="2602"/>
      <sheetData sheetId="2603"/>
      <sheetData sheetId="2604"/>
      <sheetData sheetId="2605"/>
      <sheetData sheetId="2606"/>
      <sheetData sheetId="2607"/>
      <sheetData sheetId="2608"/>
      <sheetData sheetId="2609">
        <row r="2">
          <cell r="A2">
            <v>0</v>
          </cell>
        </row>
      </sheetData>
      <sheetData sheetId="2610">
        <row r="2">
          <cell r="A2">
            <v>0</v>
          </cell>
        </row>
      </sheetData>
      <sheetData sheetId="2611"/>
      <sheetData sheetId="2612"/>
      <sheetData sheetId="2613">
        <row r="2">
          <cell r="A2">
            <v>0</v>
          </cell>
        </row>
      </sheetData>
      <sheetData sheetId="2614"/>
      <sheetData sheetId="2615"/>
      <sheetData sheetId="2616"/>
      <sheetData sheetId="2617"/>
      <sheetData sheetId="2618"/>
      <sheetData sheetId="2619"/>
      <sheetData sheetId="2620"/>
      <sheetData sheetId="2621"/>
      <sheetData sheetId="2622"/>
      <sheetData sheetId="2623"/>
      <sheetData sheetId="2624"/>
      <sheetData sheetId="2625">
        <row r="2">
          <cell r="A2">
            <v>0</v>
          </cell>
        </row>
      </sheetData>
      <sheetData sheetId="2626"/>
      <sheetData sheetId="2627"/>
      <sheetData sheetId="2628"/>
      <sheetData sheetId="2629"/>
      <sheetData sheetId="2630"/>
      <sheetData sheetId="2631"/>
      <sheetData sheetId="2632"/>
      <sheetData sheetId="2633"/>
      <sheetData sheetId="2634"/>
      <sheetData sheetId="2635"/>
      <sheetData sheetId="2636"/>
      <sheetData sheetId="2637">
        <row r="2">
          <cell r="A2">
            <v>0</v>
          </cell>
        </row>
      </sheetData>
      <sheetData sheetId="2638"/>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sheetData sheetId="2822"/>
      <sheetData sheetId="2823"/>
      <sheetData sheetId="2824">
        <row r="2">
          <cell r="A2">
            <v>0</v>
          </cell>
        </row>
      </sheetData>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sheetData sheetId="2848"/>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sheetData sheetId="3096"/>
      <sheetData sheetId="3097"/>
      <sheetData sheetId="3098">
        <row r="2">
          <cell r="A2">
            <v>0</v>
          </cell>
        </row>
      </sheetData>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sheetData sheetId="3122"/>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sheetData sheetId="3466"/>
      <sheetData sheetId="3467"/>
      <sheetData sheetId="3468">
        <row r="2">
          <cell r="A2">
            <v>0</v>
          </cell>
        </row>
      </sheetData>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sheetData sheetId="3492"/>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sheetData sheetId="3836"/>
      <sheetData sheetId="3837"/>
      <sheetData sheetId="3838">
        <row r="2">
          <cell r="A2">
            <v>0</v>
          </cell>
        </row>
      </sheetData>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sheetData sheetId="3862"/>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row r="2">
          <cell r="A2">
            <v>0</v>
          </cell>
        </row>
      </sheetData>
      <sheetData sheetId="4079">
        <row r="2">
          <cell r="A2">
            <v>0</v>
          </cell>
        </row>
      </sheetData>
      <sheetData sheetId="4080">
        <row r="2">
          <cell r="A2">
            <v>0</v>
          </cell>
        </row>
      </sheetData>
      <sheetData sheetId="4081">
        <row r="2">
          <cell r="A2">
            <v>0</v>
          </cell>
        </row>
      </sheetData>
      <sheetData sheetId="4082">
        <row r="2">
          <cell r="A2">
            <v>0</v>
          </cell>
        </row>
      </sheetData>
      <sheetData sheetId="4083">
        <row r="2">
          <cell r="A2">
            <v>0</v>
          </cell>
        </row>
      </sheetData>
      <sheetData sheetId="4084">
        <row r="2">
          <cell r="A2">
            <v>0</v>
          </cell>
        </row>
      </sheetData>
      <sheetData sheetId="4085">
        <row r="2">
          <cell r="A2">
            <v>0</v>
          </cell>
        </row>
      </sheetData>
      <sheetData sheetId="4086">
        <row r="2">
          <cell r="A2">
            <v>0</v>
          </cell>
        </row>
      </sheetData>
      <sheetData sheetId="4087">
        <row r="2">
          <cell r="A2">
            <v>0</v>
          </cell>
        </row>
      </sheetData>
      <sheetData sheetId="4088">
        <row r="2">
          <cell r="A2">
            <v>0</v>
          </cell>
        </row>
      </sheetData>
      <sheetData sheetId="4089">
        <row r="2">
          <cell r="A2">
            <v>0</v>
          </cell>
        </row>
      </sheetData>
      <sheetData sheetId="4090">
        <row r="2">
          <cell r="A2">
            <v>0</v>
          </cell>
        </row>
      </sheetData>
      <sheetData sheetId="4091">
        <row r="2">
          <cell r="A2">
            <v>0</v>
          </cell>
        </row>
      </sheetData>
      <sheetData sheetId="4092">
        <row r="2">
          <cell r="A2">
            <v>0</v>
          </cell>
        </row>
      </sheetData>
      <sheetData sheetId="4093">
        <row r="2">
          <cell r="A2">
            <v>0</v>
          </cell>
        </row>
      </sheetData>
      <sheetData sheetId="4094">
        <row r="2">
          <cell r="A2">
            <v>0</v>
          </cell>
        </row>
      </sheetData>
      <sheetData sheetId="4095">
        <row r="2">
          <cell r="A2">
            <v>0</v>
          </cell>
        </row>
      </sheetData>
      <sheetData sheetId="4096">
        <row r="2">
          <cell r="A2">
            <v>0</v>
          </cell>
        </row>
      </sheetData>
      <sheetData sheetId="4097">
        <row r="2">
          <cell r="A2">
            <v>0</v>
          </cell>
        </row>
      </sheetData>
      <sheetData sheetId="4098">
        <row r="2">
          <cell r="A2">
            <v>0</v>
          </cell>
        </row>
      </sheetData>
      <sheetData sheetId="4099">
        <row r="2">
          <cell r="A2">
            <v>0</v>
          </cell>
        </row>
      </sheetData>
      <sheetData sheetId="4100">
        <row r="2">
          <cell r="A2">
            <v>0</v>
          </cell>
        </row>
      </sheetData>
      <sheetData sheetId="4101">
        <row r="2">
          <cell r="A2">
            <v>0</v>
          </cell>
        </row>
      </sheetData>
      <sheetData sheetId="4102">
        <row r="2">
          <cell r="A2">
            <v>0</v>
          </cell>
        </row>
      </sheetData>
      <sheetData sheetId="4103">
        <row r="2">
          <cell r="A2">
            <v>0</v>
          </cell>
        </row>
      </sheetData>
      <sheetData sheetId="4104">
        <row r="2">
          <cell r="A2">
            <v>0</v>
          </cell>
        </row>
      </sheetData>
      <sheetData sheetId="4105">
        <row r="2">
          <cell r="A2">
            <v>0</v>
          </cell>
        </row>
      </sheetData>
      <sheetData sheetId="4106">
        <row r="2">
          <cell r="A2">
            <v>0</v>
          </cell>
        </row>
      </sheetData>
      <sheetData sheetId="4107">
        <row r="2">
          <cell r="A2">
            <v>0</v>
          </cell>
        </row>
      </sheetData>
      <sheetData sheetId="4108">
        <row r="2">
          <cell r="A2">
            <v>0</v>
          </cell>
        </row>
      </sheetData>
      <sheetData sheetId="4109">
        <row r="2">
          <cell r="A2">
            <v>0</v>
          </cell>
        </row>
      </sheetData>
      <sheetData sheetId="4110">
        <row r="2">
          <cell r="A2">
            <v>0</v>
          </cell>
        </row>
      </sheetData>
      <sheetData sheetId="4111">
        <row r="2">
          <cell r="A2">
            <v>0</v>
          </cell>
        </row>
      </sheetData>
      <sheetData sheetId="4112">
        <row r="2">
          <cell r="A2">
            <v>0</v>
          </cell>
        </row>
      </sheetData>
      <sheetData sheetId="4113">
        <row r="2">
          <cell r="A2">
            <v>0</v>
          </cell>
        </row>
      </sheetData>
      <sheetData sheetId="4114">
        <row r="2">
          <cell r="A2">
            <v>0</v>
          </cell>
        </row>
      </sheetData>
      <sheetData sheetId="4115">
        <row r="2">
          <cell r="A2">
            <v>0</v>
          </cell>
        </row>
      </sheetData>
      <sheetData sheetId="4116">
        <row r="2">
          <cell r="A2">
            <v>0</v>
          </cell>
        </row>
      </sheetData>
      <sheetData sheetId="4117">
        <row r="2">
          <cell r="A2">
            <v>0</v>
          </cell>
        </row>
      </sheetData>
      <sheetData sheetId="4118">
        <row r="2">
          <cell r="A2">
            <v>0</v>
          </cell>
        </row>
      </sheetData>
      <sheetData sheetId="4119">
        <row r="2">
          <cell r="A2">
            <v>0</v>
          </cell>
        </row>
      </sheetData>
      <sheetData sheetId="4120">
        <row r="2">
          <cell r="A2">
            <v>0</v>
          </cell>
        </row>
      </sheetData>
      <sheetData sheetId="4121">
        <row r="2">
          <cell r="A2">
            <v>0</v>
          </cell>
        </row>
      </sheetData>
      <sheetData sheetId="4122">
        <row r="2">
          <cell r="A2">
            <v>0</v>
          </cell>
        </row>
      </sheetData>
      <sheetData sheetId="4123">
        <row r="2">
          <cell r="A2">
            <v>0</v>
          </cell>
        </row>
      </sheetData>
      <sheetData sheetId="4124">
        <row r="2">
          <cell r="A2">
            <v>0</v>
          </cell>
        </row>
      </sheetData>
      <sheetData sheetId="4125">
        <row r="2">
          <cell r="A2">
            <v>0</v>
          </cell>
        </row>
      </sheetData>
      <sheetData sheetId="4126">
        <row r="2">
          <cell r="A2">
            <v>0</v>
          </cell>
        </row>
      </sheetData>
      <sheetData sheetId="4127">
        <row r="2">
          <cell r="A2">
            <v>0</v>
          </cell>
        </row>
      </sheetData>
      <sheetData sheetId="4128">
        <row r="2">
          <cell r="A2">
            <v>0</v>
          </cell>
        </row>
      </sheetData>
      <sheetData sheetId="4129">
        <row r="2">
          <cell r="A2">
            <v>0</v>
          </cell>
        </row>
      </sheetData>
      <sheetData sheetId="4130">
        <row r="2">
          <cell r="A2">
            <v>0</v>
          </cell>
        </row>
      </sheetData>
      <sheetData sheetId="4131">
        <row r="2">
          <cell r="A2">
            <v>0</v>
          </cell>
        </row>
      </sheetData>
      <sheetData sheetId="4132">
        <row r="2">
          <cell r="A2">
            <v>0</v>
          </cell>
        </row>
      </sheetData>
      <sheetData sheetId="4133">
        <row r="2">
          <cell r="A2">
            <v>0</v>
          </cell>
        </row>
      </sheetData>
      <sheetData sheetId="4134">
        <row r="2">
          <cell r="A2">
            <v>0</v>
          </cell>
        </row>
      </sheetData>
      <sheetData sheetId="4135">
        <row r="2">
          <cell r="A2">
            <v>0</v>
          </cell>
        </row>
      </sheetData>
      <sheetData sheetId="4136">
        <row r="2">
          <cell r="A2">
            <v>0</v>
          </cell>
        </row>
      </sheetData>
      <sheetData sheetId="4137">
        <row r="2">
          <cell r="A2">
            <v>0</v>
          </cell>
        </row>
      </sheetData>
      <sheetData sheetId="4138">
        <row r="2">
          <cell r="A2">
            <v>0</v>
          </cell>
        </row>
      </sheetData>
      <sheetData sheetId="4139">
        <row r="2">
          <cell r="A2">
            <v>0</v>
          </cell>
        </row>
      </sheetData>
      <sheetData sheetId="4140">
        <row r="2">
          <cell r="A2">
            <v>0</v>
          </cell>
        </row>
      </sheetData>
      <sheetData sheetId="4141">
        <row r="2">
          <cell r="A2">
            <v>0</v>
          </cell>
        </row>
      </sheetData>
      <sheetData sheetId="4142">
        <row r="2">
          <cell r="A2">
            <v>0</v>
          </cell>
        </row>
      </sheetData>
      <sheetData sheetId="4143">
        <row r="2">
          <cell r="A2">
            <v>0</v>
          </cell>
        </row>
      </sheetData>
      <sheetData sheetId="4144">
        <row r="2">
          <cell r="A2">
            <v>0</v>
          </cell>
        </row>
      </sheetData>
      <sheetData sheetId="4145">
        <row r="2">
          <cell r="A2">
            <v>0</v>
          </cell>
        </row>
      </sheetData>
      <sheetData sheetId="4146">
        <row r="2">
          <cell r="A2">
            <v>0</v>
          </cell>
        </row>
      </sheetData>
      <sheetData sheetId="4147">
        <row r="2">
          <cell r="A2">
            <v>0</v>
          </cell>
        </row>
      </sheetData>
      <sheetData sheetId="4148">
        <row r="2">
          <cell r="A2">
            <v>0</v>
          </cell>
        </row>
      </sheetData>
      <sheetData sheetId="4149">
        <row r="2">
          <cell r="A2">
            <v>0</v>
          </cell>
        </row>
      </sheetData>
      <sheetData sheetId="4150">
        <row r="2">
          <cell r="A2">
            <v>0</v>
          </cell>
        </row>
      </sheetData>
      <sheetData sheetId="4151">
        <row r="2">
          <cell r="A2">
            <v>0</v>
          </cell>
        </row>
      </sheetData>
      <sheetData sheetId="4152">
        <row r="2">
          <cell r="A2">
            <v>0</v>
          </cell>
        </row>
      </sheetData>
      <sheetData sheetId="4153">
        <row r="2">
          <cell r="A2">
            <v>0</v>
          </cell>
        </row>
      </sheetData>
      <sheetData sheetId="4154">
        <row r="2">
          <cell r="A2">
            <v>0</v>
          </cell>
        </row>
      </sheetData>
      <sheetData sheetId="4155">
        <row r="2">
          <cell r="A2">
            <v>0</v>
          </cell>
        </row>
      </sheetData>
      <sheetData sheetId="4156">
        <row r="2">
          <cell r="A2">
            <v>0</v>
          </cell>
        </row>
      </sheetData>
      <sheetData sheetId="4157">
        <row r="2">
          <cell r="A2">
            <v>0</v>
          </cell>
        </row>
      </sheetData>
      <sheetData sheetId="4158">
        <row r="2">
          <cell r="A2">
            <v>0</v>
          </cell>
        </row>
      </sheetData>
      <sheetData sheetId="4159">
        <row r="2">
          <cell r="A2">
            <v>0</v>
          </cell>
        </row>
      </sheetData>
      <sheetData sheetId="4160">
        <row r="2">
          <cell r="A2">
            <v>0</v>
          </cell>
        </row>
      </sheetData>
      <sheetData sheetId="4161">
        <row r="2">
          <cell r="A2">
            <v>0</v>
          </cell>
        </row>
      </sheetData>
      <sheetData sheetId="4162">
        <row r="2">
          <cell r="A2">
            <v>0</v>
          </cell>
        </row>
      </sheetData>
      <sheetData sheetId="4163">
        <row r="2">
          <cell r="A2">
            <v>0</v>
          </cell>
        </row>
      </sheetData>
      <sheetData sheetId="4164">
        <row r="2">
          <cell r="A2">
            <v>0</v>
          </cell>
        </row>
      </sheetData>
      <sheetData sheetId="4165">
        <row r="2">
          <cell r="A2">
            <v>0</v>
          </cell>
        </row>
      </sheetData>
      <sheetData sheetId="4166">
        <row r="2">
          <cell r="A2">
            <v>0</v>
          </cell>
        </row>
      </sheetData>
      <sheetData sheetId="4167">
        <row r="2">
          <cell r="A2">
            <v>0</v>
          </cell>
        </row>
      </sheetData>
      <sheetData sheetId="4168">
        <row r="2">
          <cell r="A2">
            <v>0</v>
          </cell>
        </row>
      </sheetData>
      <sheetData sheetId="4169">
        <row r="2">
          <cell r="A2">
            <v>0</v>
          </cell>
        </row>
      </sheetData>
      <sheetData sheetId="4170">
        <row r="2">
          <cell r="A2">
            <v>0</v>
          </cell>
        </row>
      </sheetData>
      <sheetData sheetId="4171">
        <row r="2">
          <cell r="A2">
            <v>0</v>
          </cell>
        </row>
      </sheetData>
      <sheetData sheetId="4172">
        <row r="2">
          <cell r="A2">
            <v>0</v>
          </cell>
        </row>
      </sheetData>
      <sheetData sheetId="4173">
        <row r="2">
          <cell r="A2">
            <v>0</v>
          </cell>
        </row>
      </sheetData>
      <sheetData sheetId="4174">
        <row r="2">
          <cell r="A2">
            <v>0</v>
          </cell>
        </row>
      </sheetData>
      <sheetData sheetId="4175">
        <row r="2">
          <cell r="A2">
            <v>0</v>
          </cell>
        </row>
      </sheetData>
      <sheetData sheetId="4176">
        <row r="2">
          <cell r="A2">
            <v>0</v>
          </cell>
        </row>
      </sheetData>
      <sheetData sheetId="4177">
        <row r="2">
          <cell r="A2">
            <v>0</v>
          </cell>
        </row>
      </sheetData>
      <sheetData sheetId="4178">
        <row r="2">
          <cell r="A2">
            <v>0</v>
          </cell>
        </row>
      </sheetData>
      <sheetData sheetId="4179">
        <row r="2">
          <cell r="A2">
            <v>0</v>
          </cell>
        </row>
      </sheetData>
      <sheetData sheetId="4180">
        <row r="2">
          <cell r="A2">
            <v>0</v>
          </cell>
        </row>
      </sheetData>
      <sheetData sheetId="4181">
        <row r="2">
          <cell r="A2">
            <v>0</v>
          </cell>
        </row>
      </sheetData>
      <sheetData sheetId="4182">
        <row r="2">
          <cell r="A2">
            <v>0</v>
          </cell>
        </row>
      </sheetData>
      <sheetData sheetId="4183">
        <row r="2">
          <cell r="A2">
            <v>0</v>
          </cell>
        </row>
      </sheetData>
      <sheetData sheetId="4184">
        <row r="2">
          <cell r="A2">
            <v>0</v>
          </cell>
        </row>
      </sheetData>
      <sheetData sheetId="4185">
        <row r="2">
          <cell r="A2">
            <v>0</v>
          </cell>
        </row>
      </sheetData>
      <sheetData sheetId="4186">
        <row r="2">
          <cell r="A2">
            <v>0</v>
          </cell>
        </row>
      </sheetData>
      <sheetData sheetId="4187">
        <row r="2">
          <cell r="A2">
            <v>0</v>
          </cell>
        </row>
      </sheetData>
      <sheetData sheetId="4188">
        <row r="2">
          <cell r="A2">
            <v>0</v>
          </cell>
        </row>
      </sheetData>
      <sheetData sheetId="4189">
        <row r="2">
          <cell r="A2">
            <v>0</v>
          </cell>
        </row>
      </sheetData>
      <sheetData sheetId="4190">
        <row r="2">
          <cell r="A2">
            <v>0</v>
          </cell>
        </row>
      </sheetData>
      <sheetData sheetId="4191">
        <row r="2">
          <cell r="A2">
            <v>0</v>
          </cell>
        </row>
      </sheetData>
      <sheetData sheetId="4192">
        <row r="2">
          <cell r="A2">
            <v>0</v>
          </cell>
        </row>
      </sheetData>
      <sheetData sheetId="4193">
        <row r="2">
          <cell r="A2">
            <v>0</v>
          </cell>
        </row>
      </sheetData>
      <sheetData sheetId="4194">
        <row r="2">
          <cell r="A2">
            <v>0</v>
          </cell>
        </row>
      </sheetData>
      <sheetData sheetId="4195">
        <row r="2">
          <cell r="A2">
            <v>0</v>
          </cell>
        </row>
      </sheetData>
      <sheetData sheetId="4196">
        <row r="2">
          <cell r="A2">
            <v>0</v>
          </cell>
        </row>
      </sheetData>
      <sheetData sheetId="4197">
        <row r="2">
          <cell r="A2">
            <v>0</v>
          </cell>
        </row>
      </sheetData>
      <sheetData sheetId="4198">
        <row r="2">
          <cell r="A2">
            <v>0</v>
          </cell>
        </row>
      </sheetData>
      <sheetData sheetId="4199">
        <row r="2">
          <cell r="A2">
            <v>0</v>
          </cell>
        </row>
      </sheetData>
      <sheetData sheetId="4200">
        <row r="2">
          <cell r="A2">
            <v>0</v>
          </cell>
        </row>
      </sheetData>
      <sheetData sheetId="4201">
        <row r="2">
          <cell r="A2">
            <v>0</v>
          </cell>
        </row>
      </sheetData>
      <sheetData sheetId="4202">
        <row r="2">
          <cell r="A2">
            <v>0</v>
          </cell>
        </row>
      </sheetData>
      <sheetData sheetId="4203">
        <row r="2">
          <cell r="A2">
            <v>0</v>
          </cell>
        </row>
      </sheetData>
      <sheetData sheetId="4204">
        <row r="2">
          <cell r="A2">
            <v>0</v>
          </cell>
        </row>
      </sheetData>
      <sheetData sheetId="4205"/>
      <sheetData sheetId="4206"/>
      <sheetData sheetId="4207"/>
      <sheetData sheetId="4208">
        <row r="2">
          <cell r="A2">
            <v>0</v>
          </cell>
        </row>
      </sheetData>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row r="2">
          <cell r="A2">
            <v>0</v>
          </cell>
        </row>
      </sheetData>
      <sheetData sheetId="4245"/>
      <sheetData sheetId="4246"/>
      <sheetData sheetId="4247"/>
      <sheetData sheetId="4248"/>
      <sheetData sheetId="4249"/>
      <sheetData sheetId="4250"/>
      <sheetData sheetId="4251"/>
      <sheetData sheetId="4252"/>
      <sheetData sheetId="4253"/>
      <sheetData sheetId="4254">
        <row r="2">
          <cell r="A2">
            <v>0</v>
          </cell>
        </row>
      </sheetData>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row r="2">
          <cell r="A2">
            <v>0</v>
          </cell>
        </row>
      </sheetData>
      <sheetData sheetId="4375"/>
      <sheetData sheetId="4376"/>
      <sheetData sheetId="4377"/>
      <sheetData sheetId="4378"/>
      <sheetData sheetId="4379"/>
      <sheetData sheetId="4380"/>
      <sheetData sheetId="4381"/>
      <sheetData sheetId="4382"/>
      <sheetData sheetId="4383"/>
      <sheetData sheetId="4384">
        <row r="2">
          <cell r="A2">
            <v>0</v>
          </cell>
        </row>
      </sheetData>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row r="2">
          <cell r="A2">
            <v>0</v>
          </cell>
        </row>
      </sheetData>
      <sheetData sheetId="4421"/>
      <sheetData sheetId="4422"/>
      <sheetData sheetId="4423"/>
      <sheetData sheetId="4424"/>
      <sheetData sheetId="4425"/>
      <sheetData sheetId="4426"/>
      <sheetData sheetId="4427"/>
      <sheetData sheetId="4428"/>
      <sheetData sheetId="4429"/>
      <sheetData sheetId="4430">
        <row r="2">
          <cell r="A2">
            <v>0</v>
          </cell>
        </row>
      </sheetData>
      <sheetData sheetId="4431"/>
      <sheetData sheetId="4432"/>
      <sheetData sheetId="4433"/>
      <sheetData sheetId="4434"/>
      <sheetData sheetId="4435"/>
      <sheetData sheetId="4436"/>
      <sheetData sheetId="4437"/>
      <sheetData sheetId="4438"/>
      <sheetData sheetId="4439"/>
      <sheetData sheetId="4440">
        <row r="2">
          <cell r="A2">
            <v>0</v>
          </cell>
        </row>
      </sheetData>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row r="2">
          <cell r="A2">
            <v>0</v>
          </cell>
        </row>
      </sheetData>
      <sheetData sheetId="4467"/>
      <sheetData sheetId="4468"/>
      <sheetData sheetId="4469"/>
      <sheetData sheetId="4470"/>
      <sheetData sheetId="4471"/>
      <sheetData sheetId="4472"/>
      <sheetData sheetId="4473"/>
      <sheetData sheetId="4474"/>
      <sheetData sheetId="4475"/>
      <sheetData sheetId="4476">
        <row r="2">
          <cell r="A2">
            <v>0</v>
          </cell>
        </row>
      </sheetData>
      <sheetData sheetId="4477"/>
      <sheetData sheetId="4478"/>
      <sheetData sheetId="4479"/>
      <sheetData sheetId="4480"/>
      <sheetData sheetId="4481"/>
      <sheetData sheetId="4482"/>
      <sheetData sheetId="4483"/>
      <sheetData sheetId="4484"/>
      <sheetData sheetId="4485"/>
      <sheetData sheetId="4486">
        <row r="2">
          <cell r="A2">
            <v>0</v>
          </cell>
        </row>
      </sheetData>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row r="2">
          <cell r="A2">
            <v>0</v>
          </cell>
        </row>
      </sheetData>
      <sheetData sheetId="4513"/>
      <sheetData sheetId="4514"/>
      <sheetData sheetId="4515"/>
      <sheetData sheetId="4516"/>
      <sheetData sheetId="4517"/>
      <sheetData sheetId="4518"/>
      <sheetData sheetId="4519"/>
      <sheetData sheetId="4520"/>
      <sheetData sheetId="4521"/>
      <sheetData sheetId="4522">
        <row r="2">
          <cell r="A2">
            <v>0</v>
          </cell>
        </row>
      </sheetData>
      <sheetData sheetId="4523"/>
      <sheetData sheetId="4524"/>
      <sheetData sheetId="4525"/>
      <sheetData sheetId="4526"/>
      <sheetData sheetId="4527"/>
      <sheetData sheetId="4528"/>
      <sheetData sheetId="4529"/>
      <sheetData sheetId="4530"/>
      <sheetData sheetId="4531"/>
      <sheetData sheetId="4532">
        <row r="2">
          <cell r="A2">
            <v>0</v>
          </cell>
        </row>
      </sheetData>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row r="2">
          <cell r="A2">
            <v>0</v>
          </cell>
        </row>
      </sheetData>
      <sheetData sheetId="4559">
        <row r="2">
          <cell r="A2">
            <v>0</v>
          </cell>
        </row>
      </sheetData>
      <sheetData sheetId="4560"/>
      <sheetData sheetId="4561"/>
      <sheetData sheetId="4562"/>
      <sheetData sheetId="4563"/>
      <sheetData sheetId="4564"/>
      <sheetData sheetId="4565"/>
      <sheetData sheetId="4566"/>
      <sheetData sheetId="4567"/>
      <sheetData sheetId="4568">
        <row r="2">
          <cell r="A2">
            <v>0</v>
          </cell>
        </row>
      </sheetData>
      <sheetData sheetId="4569">
        <row r="2">
          <cell r="A2">
            <v>0</v>
          </cell>
        </row>
      </sheetData>
      <sheetData sheetId="4570"/>
      <sheetData sheetId="4571"/>
      <sheetData sheetId="4572"/>
      <sheetData sheetId="4573"/>
      <sheetData sheetId="4574"/>
      <sheetData sheetId="4575"/>
      <sheetData sheetId="4576"/>
      <sheetData sheetId="4577"/>
      <sheetData sheetId="4578">
        <row r="2">
          <cell r="A2">
            <v>0</v>
          </cell>
        </row>
      </sheetData>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row r="2">
          <cell r="A2">
            <v>0</v>
          </cell>
        </row>
      </sheetData>
      <sheetData sheetId="4606"/>
      <sheetData sheetId="4607"/>
      <sheetData sheetId="4608"/>
      <sheetData sheetId="4609"/>
      <sheetData sheetId="4610"/>
      <sheetData sheetId="4611"/>
      <sheetData sheetId="4612"/>
      <sheetData sheetId="4613"/>
      <sheetData sheetId="4614">
        <row r="2">
          <cell r="A2">
            <v>0</v>
          </cell>
        </row>
      </sheetData>
      <sheetData sheetId="4615">
        <row r="2">
          <cell r="A2">
            <v>0</v>
          </cell>
        </row>
      </sheetData>
      <sheetData sheetId="4616"/>
      <sheetData sheetId="4617"/>
      <sheetData sheetId="4618"/>
      <sheetData sheetId="4619"/>
      <sheetData sheetId="4620"/>
      <sheetData sheetId="4621"/>
      <sheetData sheetId="4622"/>
      <sheetData sheetId="4623"/>
      <sheetData sheetId="4624">
        <row r="2">
          <cell r="A2">
            <v>0</v>
          </cell>
        </row>
      </sheetData>
      <sheetData sheetId="4625">
        <row r="2">
          <cell r="A2">
            <v>0</v>
          </cell>
        </row>
      </sheetData>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row r="2">
          <cell r="A2">
            <v>0</v>
          </cell>
        </row>
      </sheetData>
      <sheetData sheetId="4652"/>
      <sheetData sheetId="4653"/>
      <sheetData sheetId="4654"/>
      <sheetData sheetId="4655"/>
      <sheetData sheetId="4656"/>
      <sheetData sheetId="4657"/>
      <sheetData sheetId="4658"/>
      <sheetData sheetId="4659"/>
      <sheetData sheetId="4660"/>
      <sheetData sheetId="4661">
        <row r="2">
          <cell r="A2">
            <v>0</v>
          </cell>
        </row>
      </sheetData>
      <sheetData sheetId="4662"/>
      <sheetData sheetId="4663"/>
      <sheetData sheetId="4664"/>
      <sheetData sheetId="4665"/>
      <sheetData sheetId="4666"/>
      <sheetData sheetId="4667"/>
      <sheetData sheetId="4668"/>
      <sheetData sheetId="4669"/>
      <sheetData sheetId="4670"/>
      <sheetData sheetId="4671">
        <row r="2">
          <cell r="A2">
            <v>0</v>
          </cell>
        </row>
      </sheetData>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row r="2">
          <cell r="A2">
            <v>0</v>
          </cell>
        </row>
      </sheetData>
      <sheetData sheetId="4698"/>
      <sheetData sheetId="4699"/>
      <sheetData sheetId="4700"/>
      <sheetData sheetId="4701"/>
      <sheetData sheetId="4702"/>
      <sheetData sheetId="4703"/>
      <sheetData sheetId="4704"/>
      <sheetData sheetId="4705"/>
      <sheetData sheetId="4706"/>
      <sheetData sheetId="4707">
        <row r="2">
          <cell r="A2">
            <v>0</v>
          </cell>
        </row>
      </sheetData>
      <sheetData sheetId="4708"/>
      <sheetData sheetId="4709"/>
      <sheetData sheetId="4710"/>
      <sheetData sheetId="4711"/>
      <sheetData sheetId="4712"/>
      <sheetData sheetId="4713"/>
      <sheetData sheetId="4714"/>
      <sheetData sheetId="4715"/>
      <sheetData sheetId="4716"/>
      <sheetData sheetId="4717">
        <row r="2">
          <cell r="A2">
            <v>0</v>
          </cell>
        </row>
      </sheetData>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row r="2">
          <cell r="A2">
            <v>0</v>
          </cell>
        </row>
      </sheetData>
      <sheetData sheetId="4744">
        <row r="2">
          <cell r="A2">
            <v>0</v>
          </cell>
        </row>
      </sheetData>
      <sheetData sheetId="4745"/>
      <sheetData sheetId="4746"/>
      <sheetData sheetId="4747"/>
      <sheetData sheetId="4748"/>
      <sheetData sheetId="4749"/>
      <sheetData sheetId="4750"/>
      <sheetData sheetId="4751"/>
      <sheetData sheetId="4752"/>
      <sheetData sheetId="4753">
        <row r="2">
          <cell r="A2">
            <v>0</v>
          </cell>
        </row>
      </sheetData>
      <sheetData sheetId="4754">
        <row r="2">
          <cell r="A2">
            <v>0</v>
          </cell>
        </row>
      </sheetData>
      <sheetData sheetId="4755"/>
      <sheetData sheetId="4756"/>
      <sheetData sheetId="4757"/>
      <sheetData sheetId="4758"/>
      <sheetData sheetId="4759"/>
      <sheetData sheetId="4760"/>
      <sheetData sheetId="4761"/>
      <sheetData sheetId="4762"/>
      <sheetData sheetId="4763">
        <row r="2">
          <cell r="A2">
            <v>0</v>
          </cell>
        </row>
      </sheetData>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sheetData sheetId="4787"/>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row r="2">
          <cell r="A2">
            <v>0</v>
          </cell>
        </row>
      </sheetData>
      <sheetData sheetId="5004">
        <row r="2">
          <cell r="A2">
            <v>0</v>
          </cell>
        </row>
      </sheetData>
      <sheetData sheetId="5005">
        <row r="2">
          <cell r="A2">
            <v>0</v>
          </cell>
        </row>
      </sheetData>
      <sheetData sheetId="5006">
        <row r="2">
          <cell r="A2">
            <v>0</v>
          </cell>
        </row>
      </sheetData>
      <sheetData sheetId="5007">
        <row r="2">
          <cell r="A2">
            <v>0</v>
          </cell>
        </row>
      </sheetData>
      <sheetData sheetId="5008">
        <row r="2">
          <cell r="A2">
            <v>0</v>
          </cell>
        </row>
      </sheetData>
      <sheetData sheetId="5009">
        <row r="2">
          <cell r="A2">
            <v>0</v>
          </cell>
        </row>
      </sheetData>
      <sheetData sheetId="5010">
        <row r="2">
          <cell r="A2">
            <v>0</v>
          </cell>
        </row>
      </sheetData>
      <sheetData sheetId="5011">
        <row r="2">
          <cell r="A2">
            <v>0</v>
          </cell>
        </row>
      </sheetData>
      <sheetData sheetId="5012">
        <row r="2">
          <cell r="A2">
            <v>0</v>
          </cell>
        </row>
      </sheetData>
      <sheetData sheetId="5013">
        <row r="2">
          <cell r="A2">
            <v>0</v>
          </cell>
        </row>
      </sheetData>
      <sheetData sheetId="5014">
        <row r="2">
          <cell r="A2">
            <v>0</v>
          </cell>
        </row>
      </sheetData>
      <sheetData sheetId="5015">
        <row r="2">
          <cell r="A2">
            <v>0</v>
          </cell>
        </row>
      </sheetData>
      <sheetData sheetId="5016">
        <row r="2">
          <cell r="A2">
            <v>0</v>
          </cell>
        </row>
      </sheetData>
      <sheetData sheetId="5017">
        <row r="2">
          <cell r="A2">
            <v>0</v>
          </cell>
        </row>
      </sheetData>
      <sheetData sheetId="5018">
        <row r="2">
          <cell r="A2">
            <v>0</v>
          </cell>
        </row>
      </sheetData>
      <sheetData sheetId="5019">
        <row r="2">
          <cell r="A2">
            <v>0</v>
          </cell>
        </row>
      </sheetData>
      <sheetData sheetId="5020">
        <row r="2">
          <cell r="A2">
            <v>0</v>
          </cell>
        </row>
      </sheetData>
      <sheetData sheetId="5021">
        <row r="2">
          <cell r="A2">
            <v>0</v>
          </cell>
        </row>
      </sheetData>
      <sheetData sheetId="5022">
        <row r="2">
          <cell r="A2">
            <v>0</v>
          </cell>
        </row>
      </sheetData>
      <sheetData sheetId="5023">
        <row r="2">
          <cell r="A2">
            <v>0</v>
          </cell>
        </row>
      </sheetData>
      <sheetData sheetId="5024">
        <row r="2">
          <cell r="A2">
            <v>0</v>
          </cell>
        </row>
      </sheetData>
      <sheetData sheetId="5025">
        <row r="2">
          <cell r="A2">
            <v>0</v>
          </cell>
        </row>
      </sheetData>
      <sheetData sheetId="5026">
        <row r="2">
          <cell r="A2">
            <v>0</v>
          </cell>
        </row>
      </sheetData>
      <sheetData sheetId="5027">
        <row r="2">
          <cell r="A2">
            <v>0</v>
          </cell>
        </row>
      </sheetData>
      <sheetData sheetId="5028">
        <row r="2">
          <cell r="A2">
            <v>0</v>
          </cell>
        </row>
      </sheetData>
      <sheetData sheetId="5029">
        <row r="2">
          <cell r="A2">
            <v>0</v>
          </cell>
        </row>
      </sheetData>
      <sheetData sheetId="5030">
        <row r="2">
          <cell r="A2">
            <v>0</v>
          </cell>
        </row>
      </sheetData>
      <sheetData sheetId="5031">
        <row r="2">
          <cell r="A2">
            <v>0</v>
          </cell>
        </row>
      </sheetData>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row r="2">
          <cell r="A2">
            <v>0</v>
          </cell>
        </row>
      </sheetData>
      <sheetData sheetId="5040">
        <row r="2">
          <cell r="A2">
            <v>0</v>
          </cell>
        </row>
      </sheetData>
      <sheetData sheetId="5041">
        <row r="2">
          <cell r="A2">
            <v>0</v>
          </cell>
        </row>
      </sheetData>
      <sheetData sheetId="5042">
        <row r="2">
          <cell r="A2">
            <v>0</v>
          </cell>
        </row>
      </sheetData>
      <sheetData sheetId="5043">
        <row r="2">
          <cell r="A2">
            <v>0</v>
          </cell>
        </row>
      </sheetData>
      <sheetData sheetId="5044">
        <row r="2">
          <cell r="A2">
            <v>0</v>
          </cell>
        </row>
      </sheetData>
      <sheetData sheetId="5045">
        <row r="2">
          <cell r="A2">
            <v>0</v>
          </cell>
        </row>
      </sheetData>
      <sheetData sheetId="5046">
        <row r="2">
          <cell r="A2">
            <v>0</v>
          </cell>
        </row>
      </sheetData>
      <sheetData sheetId="5047">
        <row r="2">
          <cell r="A2">
            <v>0</v>
          </cell>
        </row>
      </sheetData>
      <sheetData sheetId="5048">
        <row r="2">
          <cell r="A2">
            <v>0</v>
          </cell>
        </row>
      </sheetData>
      <sheetData sheetId="5049">
        <row r="2">
          <cell r="A2">
            <v>0</v>
          </cell>
        </row>
      </sheetData>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row r="2">
          <cell r="A2">
            <v>0</v>
          </cell>
        </row>
      </sheetData>
      <sheetData sheetId="5056">
        <row r="2">
          <cell r="A2">
            <v>0</v>
          </cell>
        </row>
      </sheetData>
      <sheetData sheetId="5057">
        <row r="2">
          <cell r="A2">
            <v>0</v>
          </cell>
        </row>
      </sheetData>
      <sheetData sheetId="5058">
        <row r="2">
          <cell r="A2">
            <v>0</v>
          </cell>
        </row>
      </sheetData>
      <sheetData sheetId="5059">
        <row r="2">
          <cell r="A2">
            <v>0</v>
          </cell>
        </row>
      </sheetData>
      <sheetData sheetId="5060">
        <row r="2">
          <cell r="A2">
            <v>0</v>
          </cell>
        </row>
      </sheetData>
      <sheetData sheetId="5061">
        <row r="2">
          <cell r="A2">
            <v>0</v>
          </cell>
        </row>
      </sheetData>
      <sheetData sheetId="5062">
        <row r="2">
          <cell r="A2">
            <v>0</v>
          </cell>
        </row>
      </sheetData>
      <sheetData sheetId="5063">
        <row r="2">
          <cell r="A2">
            <v>0</v>
          </cell>
        </row>
      </sheetData>
      <sheetData sheetId="5064">
        <row r="2">
          <cell r="A2">
            <v>0</v>
          </cell>
        </row>
      </sheetData>
      <sheetData sheetId="5065">
        <row r="2">
          <cell r="A2">
            <v>0</v>
          </cell>
        </row>
      </sheetData>
      <sheetData sheetId="5066">
        <row r="2">
          <cell r="A2">
            <v>0</v>
          </cell>
        </row>
      </sheetData>
      <sheetData sheetId="5067">
        <row r="2">
          <cell r="A2">
            <v>0</v>
          </cell>
        </row>
      </sheetData>
      <sheetData sheetId="5068">
        <row r="2">
          <cell r="A2">
            <v>0</v>
          </cell>
        </row>
      </sheetData>
      <sheetData sheetId="5069">
        <row r="2">
          <cell r="A2">
            <v>0</v>
          </cell>
        </row>
      </sheetData>
      <sheetData sheetId="5070">
        <row r="2">
          <cell r="A2">
            <v>0</v>
          </cell>
        </row>
      </sheetData>
      <sheetData sheetId="5071">
        <row r="2">
          <cell r="A2">
            <v>0</v>
          </cell>
        </row>
      </sheetData>
      <sheetData sheetId="5072">
        <row r="2">
          <cell r="A2">
            <v>0</v>
          </cell>
        </row>
      </sheetData>
      <sheetData sheetId="5073">
        <row r="2">
          <cell r="A2">
            <v>0</v>
          </cell>
        </row>
      </sheetData>
      <sheetData sheetId="5074">
        <row r="2">
          <cell r="A2">
            <v>0</v>
          </cell>
        </row>
      </sheetData>
      <sheetData sheetId="5075">
        <row r="2">
          <cell r="A2">
            <v>0</v>
          </cell>
        </row>
      </sheetData>
      <sheetData sheetId="5076">
        <row r="2">
          <cell r="A2">
            <v>0</v>
          </cell>
        </row>
      </sheetData>
      <sheetData sheetId="5077">
        <row r="2">
          <cell r="A2">
            <v>0</v>
          </cell>
        </row>
      </sheetData>
      <sheetData sheetId="5078">
        <row r="2">
          <cell r="A2">
            <v>0</v>
          </cell>
        </row>
      </sheetData>
      <sheetData sheetId="5079">
        <row r="2">
          <cell r="A2">
            <v>0</v>
          </cell>
        </row>
      </sheetData>
      <sheetData sheetId="5080">
        <row r="2">
          <cell r="A2">
            <v>0</v>
          </cell>
        </row>
      </sheetData>
      <sheetData sheetId="5081">
        <row r="2">
          <cell r="A2">
            <v>0</v>
          </cell>
        </row>
      </sheetData>
      <sheetData sheetId="5082">
        <row r="2">
          <cell r="A2">
            <v>0</v>
          </cell>
        </row>
      </sheetData>
      <sheetData sheetId="5083">
        <row r="2">
          <cell r="A2">
            <v>0</v>
          </cell>
        </row>
      </sheetData>
      <sheetData sheetId="5084">
        <row r="2">
          <cell r="A2">
            <v>0</v>
          </cell>
        </row>
      </sheetData>
      <sheetData sheetId="5085">
        <row r="2">
          <cell r="A2">
            <v>0</v>
          </cell>
        </row>
      </sheetData>
      <sheetData sheetId="5086">
        <row r="2">
          <cell r="A2">
            <v>0</v>
          </cell>
        </row>
      </sheetData>
      <sheetData sheetId="5087">
        <row r="2">
          <cell r="A2">
            <v>0</v>
          </cell>
        </row>
      </sheetData>
      <sheetData sheetId="5088">
        <row r="2">
          <cell r="A2">
            <v>0</v>
          </cell>
        </row>
      </sheetData>
      <sheetData sheetId="5089">
        <row r="2">
          <cell r="A2">
            <v>0</v>
          </cell>
        </row>
      </sheetData>
      <sheetData sheetId="5090">
        <row r="2">
          <cell r="A2">
            <v>0</v>
          </cell>
        </row>
      </sheetData>
      <sheetData sheetId="5091">
        <row r="2">
          <cell r="A2">
            <v>0</v>
          </cell>
        </row>
      </sheetData>
      <sheetData sheetId="5092">
        <row r="2">
          <cell r="A2">
            <v>0</v>
          </cell>
        </row>
      </sheetData>
      <sheetData sheetId="5093">
        <row r="2">
          <cell r="A2">
            <v>0</v>
          </cell>
        </row>
      </sheetData>
      <sheetData sheetId="5094">
        <row r="2">
          <cell r="A2">
            <v>0</v>
          </cell>
        </row>
      </sheetData>
      <sheetData sheetId="5095">
        <row r="2">
          <cell r="A2">
            <v>0</v>
          </cell>
        </row>
      </sheetData>
      <sheetData sheetId="5096">
        <row r="2">
          <cell r="A2">
            <v>0</v>
          </cell>
        </row>
      </sheetData>
      <sheetData sheetId="5097">
        <row r="2">
          <cell r="A2">
            <v>0</v>
          </cell>
        </row>
      </sheetData>
      <sheetData sheetId="5098">
        <row r="2">
          <cell r="A2">
            <v>0</v>
          </cell>
        </row>
      </sheetData>
      <sheetData sheetId="5099">
        <row r="2">
          <cell r="A2">
            <v>0</v>
          </cell>
        </row>
      </sheetData>
      <sheetData sheetId="5100">
        <row r="2">
          <cell r="A2">
            <v>0</v>
          </cell>
        </row>
      </sheetData>
      <sheetData sheetId="5101">
        <row r="2">
          <cell r="A2">
            <v>0</v>
          </cell>
        </row>
      </sheetData>
      <sheetData sheetId="5102">
        <row r="2">
          <cell r="A2">
            <v>0</v>
          </cell>
        </row>
      </sheetData>
      <sheetData sheetId="5103">
        <row r="2">
          <cell r="A2">
            <v>0</v>
          </cell>
        </row>
      </sheetData>
      <sheetData sheetId="5104">
        <row r="2">
          <cell r="A2">
            <v>0</v>
          </cell>
        </row>
      </sheetData>
      <sheetData sheetId="5105">
        <row r="2">
          <cell r="A2">
            <v>0</v>
          </cell>
        </row>
      </sheetData>
      <sheetData sheetId="5106">
        <row r="2">
          <cell r="A2">
            <v>0</v>
          </cell>
        </row>
      </sheetData>
      <sheetData sheetId="5107">
        <row r="2">
          <cell r="A2">
            <v>0</v>
          </cell>
        </row>
      </sheetData>
      <sheetData sheetId="5108">
        <row r="2">
          <cell r="A2">
            <v>0</v>
          </cell>
        </row>
      </sheetData>
      <sheetData sheetId="5109">
        <row r="2">
          <cell r="A2">
            <v>0</v>
          </cell>
        </row>
      </sheetData>
      <sheetData sheetId="5110">
        <row r="2">
          <cell r="A2">
            <v>0</v>
          </cell>
        </row>
      </sheetData>
      <sheetData sheetId="5111">
        <row r="2">
          <cell r="A2">
            <v>0</v>
          </cell>
        </row>
      </sheetData>
      <sheetData sheetId="5112">
        <row r="2">
          <cell r="A2">
            <v>0</v>
          </cell>
        </row>
      </sheetData>
      <sheetData sheetId="5113">
        <row r="2">
          <cell r="A2">
            <v>0</v>
          </cell>
        </row>
      </sheetData>
      <sheetData sheetId="5114">
        <row r="2">
          <cell r="A2">
            <v>0</v>
          </cell>
        </row>
      </sheetData>
      <sheetData sheetId="5115">
        <row r="2">
          <cell r="A2">
            <v>0</v>
          </cell>
        </row>
      </sheetData>
      <sheetData sheetId="5116">
        <row r="2">
          <cell r="A2">
            <v>0</v>
          </cell>
        </row>
      </sheetData>
      <sheetData sheetId="5117">
        <row r="2">
          <cell r="A2">
            <v>0</v>
          </cell>
        </row>
      </sheetData>
      <sheetData sheetId="5118">
        <row r="2">
          <cell r="A2">
            <v>0</v>
          </cell>
        </row>
      </sheetData>
      <sheetData sheetId="5119">
        <row r="2">
          <cell r="A2">
            <v>0</v>
          </cell>
        </row>
      </sheetData>
      <sheetData sheetId="5120">
        <row r="2">
          <cell r="A2">
            <v>0</v>
          </cell>
        </row>
      </sheetData>
      <sheetData sheetId="5121">
        <row r="2">
          <cell r="A2">
            <v>0</v>
          </cell>
        </row>
      </sheetData>
      <sheetData sheetId="5122">
        <row r="2">
          <cell r="A2">
            <v>0</v>
          </cell>
        </row>
      </sheetData>
      <sheetData sheetId="5123">
        <row r="2">
          <cell r="A2">
            <v>0</v>
          </cell>
        </row>
      </sheetData>
      <sheetData sheetId="5124">
        <row r="2">
          <cell r="A2">
            <v>0</v>
          </cell>
        </row>
      </sheetData>
      <sheetData sheetId="5125">
        <row r="2">
          <cell r="A2">
            <v>0</v>
          </cell>
        </row>
      </sheetData>
      <sheetData sheetId="5126">
        <row r="2">
          <cell r="A2">
            <v>0</v>
          </cell>
        </row>
      </sheetData>
      <sheetData sheetId="5127">
        <row r="2">
          <cell r="A2">
            <v>0</v>
          </cell>
        </row>
      </sheetData>
      <sheetData sheetId="5128">
        <row r="2">
          <cell r="A2">
            <v>0</v>
          </cell>
        </row>
      </sheetData>
      <sheetData sheetId="5129">
        <row r="2">
          <cell r="A2">
            <v>0</v>
          </cell>
        </row>
      </sheetData>
      <sheetData sheetId="5130"/>
      <sheetData sheetId="5131"/>
      <sheetData sheetId="5132"/>
      <sheetData sheetId="5133">
        <row r="2">
          <cell r="A2">
            <v>0</v>
          </cell>
        </row>
      </sheetData>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row r="2">
          <cell r="A2">
            <v>0</v>
          </cell>
        </row>
      </sheetData>
      <sheetData sheetId="5161"/>
      <sheetData sheetId="5162"/>
      <sheetData sheetId="5163"/>
      <sheetData sheetId="5164"/>
      <sheetData sheetId="5165"/>
      <sheetData sheetId="5166"/>
      <sheetData sheetId="5167"/>
      <sheetData sheetId="5168"/>
      <sheetData sheetId="5169">
        <row r="2">
          <cell r="A2">
            <v>0</v>
          </cell>
        </row>
      </sheetData>
      <sheetData sheetId="5170">
        <row r="2">
          <cell r="A2">
            <v>0</v>
          </cell>
        </row>
      </sheetData>
      <sheetData sheetId="5171"/>
      <sheetData sheetId="5172"/>
      <sheetData sheetId="5173"/>
      <sheetData sheetId="5174"/>
      <sheetData sheetId="5175"/>
      <sheetData sheetId="5176"/>
      <sheetData sheetId="5177"/>
      <sheetData sheetId="5178"/>
      <sheetData sheetId="5179">
        <row r="2">
          <cell r="A2">
            <v>0</v>
          </cell>
        </row>
      </sheetData>
      <sheetData sheetId="5180">
        <row r="2">
          <cell r="A2">
            <v>0</v>
          </cell>
        </row>
      </sheetData>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row r="2">
          <cell r="A2">
            <v>0</v>
          </cell>
        </row>
      </sheetData>
      <sheetData sheetId="5207"/>
      <sheetData sheetId="5208"/>
      <sheetData sheetId="5209"/>
      <sheetData sheetId="5210"/>
      <sheetData sheetId="5211"/>
      <sheetData sheetId="5212"/>
      <sheetData sheetId="5213"/>
      <sheetData sheetId="5214"/>
      <sheetData sheetId="5215"/>
      <sheetData sheetId="5216">
        <row r="2">
          <cell r="A2">
            <v>0</v>
          </cell>
        </row>
      </sheetData>
      <sheetData sheetId="5217"/>
      <sheetData sheetId="5218"/>
      <sheetData sheetId="5219"/>
      <sheetData sheetId="5220"/>
      <sheetData sheetId="5221"/>
      <sheetData sheetId="5222"/>
      <sheetData sheetId="5223"/>
      <sheetData sheetId="5224"/>
      <sheetData sheetId="5225"/>
      <sheetData sheetId="5226">
        <row r="2">
          <cell r="A2">
            <v>0</v>
          </cell>
        </row>
      </sheetData>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row r="2">
          <cell r="A2">
            <v>0</v>
          </cell>
        </row>
      </sheetData>
      <sheetData sheetId="5253"/>
      <sheetData sheetId="5254"/>
      <sheetData sheetId="5255"/>
      <sheetData sheetId="5256"/>
      <sheetData sheetId="5257"/>
      <sheetData sheetId="5258"/>
      <sheetData sheetId="5259"/>
      <sheetData sheetId="5260"/>
      <sheetData sheetId="5261"/>
      <sheetData sheetId="5262">
        <row r="2">
          <cell r="A2">
            <v>0</v>
          </cell>
        </row>
      </sheetData>
      <sheetData sheetId="5263"/>
      <sheetData sheetId="5264"/>
      <sheetData sheetId="5265"/>
      <sheetData sheetId="5266"/>
      <sheetData sheetId="5267"/>
      <sheetData sheetId="5268"/>
      <sheetData sheetId="5269"/>
      <sheetData sheetId="5270"/>
      <sheetData sheetId="5271"/>
      <sheetData sheetId="5272">
        <row r="2">
          <cell r="A2">
            <v>0</v>
          </cell>
        </row>
      </sheetData>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ow r="2">
          <cell r="A2">
            <v>0</v>
          </cell>
        </row>
      </sheetData>
      <sheetData sheetId="5299">
        <row r="2">
          <cell r="A2">
            <v>0</v>
          </cell>
        </row>
      </sheetData>
      <sheetData sheetId="5300"/>
      <sheetData sheetId="5301"/>
      <sheetData sheetId="5302"/>
      <sheetData sheetId="5303"/>
      <sheetData sheetId="5304"/>
      <sheetData sheetId="5305"/>
      <sheetData sheetId="5306"/>
      <sheetData sheetId="5307"/>
      <sheetData sheetId="5308">
        <row r="2">
          <cell r="A2">
            <v>0</v>
          </cell>
        </row>
      </sheetData>
      <sheetData sheetId="5309">
        <row r="2">
          <cell r="A2">
            <v>0</v>
          </cell>
        </row>
      </sheetData>
      <sheetData sheetId="5310"/>
      <sheetData sheetId="5311"/>
      <sheetData sheetId="5312"/>
      <sheetData sheetId="5313"/>
      <sheetData sheetId="5314"/>
      <sheetData sheetId="5315"/>
      <sheetData sheetId="5316"/>
      <sheetData sheetId="5317"/>
      <sheetData sheetId="5318">
        <row r="2">
          <cell r="A2">
            <v>0</v>
          </cell>
        </row>
      </sheetData>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sheetData sheetId="5342"/>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ow r="2">
          <cell r="A2">
            <v>0</v>
          </cell>
        </row>
      </sheetData>
      <sheetData sheetId="5493">
        <row r="2">
          <cell r="A2">
            <v>0</v>
          </cell>
        </row>
      </sheetData>
      <sheetData sheetId="5494">
        <row r="2">
          <cell r="A2">
            <v>0</v>
          </cell>
        </row>
      </sheetData>
      <sheetData sheetId="5495">
        <row r="2">
          <cell r="A2">
            <v>0</v>
          </cell>
        </row>
      </sheetData>
      <sheetData sheetId="5496">
        <row r="2">
          <cell r="A2">
            <v>0</v>
          </cell>
        </row>
      </sheetData>
      <sheetData sheetId="5497">
        <row r="2">
          <cell r="A2">
            <v>0</v>
          </cell>
        </row>
      </sheetData>
      <sheetData sheetId="5498">
        <row r="2">
          <cell r="A2">
            <v>0</v>
          </cell>
        </row>
      </sheetData>
      <sheetData sheetId="5499">
        <row r="2">
          <cell r="A2">
            <v>0</v>
          </cell>
        </row>
      </sheetData>
      <sheetData sheetId="5500">
        <row r="2">
          <cell r="A2">
            <v>0</v>
          </cell>
        </row>
      </sheetData>
      <sheetData sheetId="5501">
        <row r="2">
          <cell r="A2">
            <v>0</v>
          </cell>
        </row>
      </sheetData>
      <sheetData sheetId="5502">
        <row r="2">
          <cell r="A2">
            <v>0</v>
          </cell>
        </row>
      </sheetData>
      <sheetData sheetId="5503">
        <row r="2">
          <cell r="A2">
            <v>0</v>
          </cell>
        </row>
      </sheetData>
      <sheetData sheetId="5504">
        <row r="2">
          <cell r="A2">
            <v>0</v>
          </cell>
        </row>
      </sheetData>
      <sheetData sheetId="5505">
        <row r="2">
          <cell r="A2">
            <v>0</v>
          </cell>
        </row>
      </sheetData>
      <sheetData sheetId="5506">
        <row r="2">
          <cell r="A2">
            <v>0</v>
          </cell>
        </row>
      </sheetData>
      <sheetData sheetId="5507">
        <row r="2">
          <cell r="A2">
            <v>0</v>
          </cell>
        </row>
      </sheetData>
      <sheetData sheetId="5508">
        <row r="2">
          <cell r="A2">
            <v>0</v>
          </cell>
        </row>
      </sheetData>
      <sheetData sheetId="5509">
        <row r="2">
          <cell r="A2">
            <v>0</v>
          </cell>
        </row>
      </sheetData>
      <sheetData sheetId="5510">
        <row r="2">
          <cell r="A2">
            <v>0</v>
          </cell>
        </row>
      </sheetData>
      <sheetData sheetId="5511">
        <row r="2">
          <cell r="A2">
            <v>0</v>
          </cell>
        </row>
      </sheetData>
      <sheetData sheetId="5512">
        <row r="2">
          <cell r="A2">
            <v>0</v>
          </cell>
        </row>
      </sheetData>
      <sheetData sheetId="5513">
        <row r="2">
          <cell r="A2">
            <v>0</v>
          </cell>
        </row>
      </sheetData>
      <sheetData sheetId="5514">
        <row r="2">
          <cell r="A2">
            <v>0</v>
          </cell>
        </row>
      </sheetData>
      <sheetData sheetId="5515">
        <row r="2">
          <cell r="A2">
            <v>0</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v>0</v>
          </cell>
        </row>
      </sheetData>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row r="2">
          <cell r="A2">
            <v>0</v>
          </cell>
        </row>
      </sheetData>
      <sheetData sheetId="5530">
        <row r="2">
          <cell r="A2">
            <v>0</v>
          </cell>
        </row>
      </sheetData>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row r="2">
          <cell r="A2">
            <v>0</v>
          </cell>
        </row>
      </sheetData>
      <sheetData sheetId="5540">
        <row r="2">
          <cell r="A2">
            <v>0</v>
          </cell>
        </row>
      </sheetData>
      <sheetData sheetId="5541">
        <row r="2">
          <cell r="A2">
            <v>0</v>
          </cell>
        </row>
      </sheetData>
      <sheetData sheetId="5542">
        <row r="2">
          <cell r="A2">
            <v>0</v>
          </cell>
        </row>
      </sheetData>
      <sheetData sheetId="5543">
        <row r="2">
          <cell r="A2">
            <v>0</v>
          </cell>
        </row>
      </sheetData>
      <sheetData sheetId="5544">
        <row r="2">
          <cell r="A2">
            <v>0</v>
          </cell>
        </row>
      </sheetData>
      <sheetData sheetId="5545">
        <row r="2">
          <cell r="A2">
            <v>0</v>
          </cell>
        </row>
      </sheetData>
      <sheetData sheetId="5546">
        <row r="2">
          <cell r="A2">
            <v>0</v>
          </cell>
        </row>
      </sheetData>
      <sheetData sheetId="5547">
        <row r="2">
          <cell r="A2">
            <v>0</v>
          </cell>
        </row>
      </sheetData>
      <sheetData sheetId="5548">
        <row r="2">
          <cell r="A2">
            <v>0</v>
          </cell>
        </row>
      </sheetData>
      <sheetData sheetId="5549">
        <row r="2">
          <cell r="A2">
            <v>0</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ow r="2">
          <cell r="A2">
            <v>0</v>
          </cell>
        </row>
      </sheetData>
      <sheetData sheetId="5555">
        <row r="2">
          <cell r="A2">
            <v>0</v>
          </cell>
        </row>
      </sheetData>
      <sheetData sheetId="5556">
        <row r="2">
          <cell r="A2">
            <v>0</v>
          </cell>
        </row>
      </sheetData>
      <sheetData sheetId="5557">
        <row r="2">
          <cell r="A2">
            <v>0</v>
          </cell>
        </row>
      </sheetData>
      <sheetData sheetId="5558">
        <row r="2">
          <cell r="A2">
            <v>0</v>
          </cell>
        </row>
      </sheetData>
      <sheetData sheetId="5559">
        <row r="2">
          <cell r="A2">
            <v>0</v>
          </cell>
        </row>
      </sheetData>
      <sheetData sheetId="5560">
        <row r="2">
          <cell r="A2">
            <v>0</v>
          </cell>
        </row>
      </sheetData>
      <sheetData sheetId="5561">
        <row r="2">
          <cell r="A2">
            <v>0</v>
          </cell>
        </row>
      </sheetData>
      <sheetData sheetId="5562">
        <row r="2">
          <cell r="A2">
            <v>0</v>
          </cell>
        </row>
      </sheetData>
      <sheetData sheetId="5563">
        <row r="2">
          <cell r="A2">
            <v>0</v>
          </cell>
        </row>
      </sheetData>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ow r="2">
          <cell r="A2">
            <v>0</v>
          </cell>
        </row>
      </sheetData>
      <sheetData sheetId="5570">
        <row r="2">
          <cell r="A2">
            <v>0</v>
          </cell>
        </row>
      </sheetData>
      <sheetData sheetId="5571"/>
      <sheetData sheetId="5572">
        <row r="2">
          <cell r="A2">
            <v>0</v>
          </cell>
        </row>
      </sheetData>
      <sheetData sheetId="5573">
        <row r="2">
          <cell r="A2">
            <v>0</v>
          </cell>
        </row>
      </sheetData>
      <sheetData sheetId="5574">
        <row r="2">
          <cell r="A2">
            <v>0</v>
          </cell>
        </row>
      </sheetData>
      <sheetData sheetId="5575">
        <row r="2">
          <cell r="A2">
            <v>0</v>
          </cell>
        </row>
      </sheetData>
      <sheetData sheetId="5576">
        <row r="2">
          <cell r="A2">
            <v>0</v>
          </cell>
        </row>
      </sheetData>
      <sheetData sheetId="5577">
        <row r="2">
          <cell r="A2">
            <v>0</v>
          </cell>
        </row>
      </sheetData>
      <sheetData sheetId="5578">
        <row r="2">
          <cell r="A2">
            <v>0</v>
          </cell>
        </row>
      </sheetData>
      <sheetData sheetId="5579">
        <row r="2">
          <cell r="A2">
            <v>0</v>
          </cell>
        </row>
      </sheetData>
      <sheetData sheetId="5580">
        <row r="2">
          <cell r="A2">
            <v>0</v>
          </cell>
        </row>
      </sheetData>
      <sheetData sheetId="5581">
        <row r="2">
          <cell r="A2">
            <v>0</v>
          </cell>
        </row>
      </sheetData>
      <sheetData sheetId="5582">
        <row r="2">
          <cell r="A2">
            <v>0</v>
          </cell>
        </row>
      </sheetData>
      <sheetData sheetId="5583">
        <row r="2">
          <cell r="A2">
            <v>0</v>
          </cell>
        </row>
      </sheetData>
      <sheetData sheetId="5584">
        <row r="2">
          <cell r="A2">
            <v>0</v>
          </cell>
        </row>
      </sheetData>
      <sheetData sheetId="5585">
        <row r="2">
          <cell r="A2">
            <v>0</v>
          </cell>
        </row>
      </sheetData>
      <sheetData sheetId="5586">
        <row r="2">
          <cell r="A2" t="str">
            <v>FORMULARIO N° 4</v>
          </cell>
        </row>
      </sheetData>
      <sheetData sheetId="5587">
        <row r="2">
          <cell r="A2">
            <v>0</v>
          </cell>
        </row>
      </sheetData>
      <sheetData sheetId="5588">
        <row r="2">
          <cell r="A2">
            <v>0</v>
          </cell>
        </row>
      </sheetData>
      <sheetData sheetId="5589">
        <row r="2">
          <cell r="A2">
            <v>0</v>
          </cell>
        </row>
      </sheetData>
      <sheetData sheetId="5590">
        <row r="2">
          <cell r="B2">
            <v>0</v>
          </cell>
        </row>
      </sheetData>
      <sheetData sheetId="5591"/>
      <sheetData sheetId="5592"/>
      <sheetData sheetId="5593" refreshError="1"/>
      <sheetData sheetId="5594"/>
      <sheetData sheetId="5595"/>
      <sheetData sheetId="5596"/>
      <sheetData sheetId="5597"/>
      <sheetData sheetId="5598"/>
      <sheetData sheetId="5599"/>
      <sheetData sheetId="5600"/>
      <sheetData sheetId="5601" refreshError="1"/>
      <sheetData sheetId="5602" refreshError="1"/>
      <sheetData sheetId="5603" refreshError="1"/>
      <sheetData sheetId="5604" refreshError="1"/>
      <sheetData sheetId="5605" refreshError="1"/>
      <sheetData sheetId="5606" refreshError="1"/>
      <sheetData sheetId="5607"/>
      <sheetData sheetId="5608"/>
      <sheetData sheetId="5609">
        <row r="2">
          <cell r="A2" t="str">
            <v>“CONSTRUCCIÓN DE OBRAS CIVILES, ELÉCTRICAS, MECÁNICAS E INSTRUMENTACIÓN REQUERIDAS POR ECOPETROL Y SU GRUPO EMPRESARIAL PARA LA VIGENCIA 2017-2020 CON OPCIÓN DE DOS AÑOS”</v>
          </cell>
        </row>
      </sheetData>
      <sheetData sheetId="5610">
        <row r="5">
          <cell r="A5">
            <v>0</v>
          </cell>
        </row>
      </sheetData>
      <sheetData sheetId="5611"/>
      <sheetData sheetId="5612"/>
      <sheetData sheetId="5613"/>
      <sheetData sheetId="5614"/>
      <sheetData sheetId="5615"/>
      <sheetData sheetId="5616"/>
      <sheetData sheetId="5617"/>
      <sheetData sheetId="5618"/>
      <sheetData sheetId="5619" refreshError="1"/>
      <sheetData sheetId="5620" refreshError="1"/>
      <sheetData sheetId="5621" refreshError="1"/>
      <sheetData sheetId="56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C3I2"/>
      <sheetName val="MPC3I3"/>
      <sheetName val="MPC3I4"/>
      <sheetName val="MPC3I5"/>
      <sheetName val="MPC3I1"/>
      <sheetName val="Hoja1"/>
      <sheetName val="Hoja2"/>
      <sheetName val="Hoja3"/>
      <sheetName val="4,2,1,1,1,3 TECNO. SOCIOAMB."/>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gral"/>
      <sheetName val="Diseño Chequeo LETRAS qmh Per"/>
      <sheetName val="Diseño LETRAS"/>
      <sheetName val="PRESUPUESTO OPTIMIZACIÓN"/>
      <sheetName val="CANTIDADES"/>
      <sheetName val="PRESUPUESTO NUEVO"/>
      <sheetName val="APU"/>
      <sheetName val="CANTIDADES 170 mill"/>
      <sheetName val="170 mill."/>
      <sheetName val="CANTIDADES 170 mill (2)"/>
      <sheetName val="170 mill. (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gral"/>
      <sheetName val="Diseño Chequeo LETRAS qmh Per"/>
      <sheetName val="Diseño LETRAS"/>
      <sheetName val="CANTIDADES"/>
      <sheetName val="PRESUPUESTO NUEVO"/>
      <sheetName val="PRESUPUESTO OPTIMIZACIÓN"/>
      <sheetName val="RESUMEN"/>
      <sheetName val="APU"/>
      <sheetName val="CANTIDADES 170 mill"/>
      <sheetName val="170 mill."/>
      <sheetName val="APUS 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PRECIO-MATERIALES"/>
      <sheetName val="PUERTO REMOLINOS"/>
      <sheetName val="POMPEYANAS-VIA-ANDENES-PLAZOLET"/>
      <sheetName val="PLAZOLETA DEL ACHIRA"/>
      <sheetName val="ZONAS DEPORTIVAS"/>
      <sheetName val="PRESUPUESTO AGUAS LLUVIAS"/>
      <sheetName val="RESUMEN GENERAL"/>
      <sheetName val="APU 01.1 A LL"/>
      <sheetName val="APU 02.2A LL"/>
      <sheetName val="APU 3.01A LL"/>
      <sheetName val="APU 3.02A LL"/>
      <sheetName val="APU 3.03 A LL"/>
      <sheetName val="APU 3.04 A LL "/>
      <sheetName val="APU 3.05A LL"/>
      <sheetName val="APU 3.06A LL "/>
      <sheetName val="APU 3.07A LL  "/>
      <sheetName val="APU 1.1"/>
      <sheetName val="APU 1.2"/>
      <sheetName val="APU 1.3"/>
      <sheetName val="APU 2.1"/>
      <sheetName val="APU 2.2"/>
      <sheetName val="APU 2.3"/>
      <sheetName val="APU`s 3."/>
      <sheetName val="APU 4.1"/>
      <sheetName val="APU 4.2"/>
      <sheetName val="APU 4.3"/>
      <sheetName val="APU 4.4"/>
      <sheetName val="APU 4.5"/>
      <sheetName val="APU 4.6"/>
      <sheetName val="APU 4.7"/>
      <sheetName val="APU 4.8"/>
      <sheetName val="APU 4.9"/>
      <sheetName val="APU 5.1"/>
      <sheetName val="APU 5.2"/>
      <sheetName val="APU 6.1"/>
      <sheetName val="APU 6.2"/>
      <sheetName val="APU 7.1"/>
      <sheetName val="APU 7.2"/>
      <sheetName val="APU 7.3"/>
      <sheetName val="APU 7.4"/>
      <sheetName val="APU 7.5"/>
      <sheetName val="APU 8.1"/>
      <sheetName val="APU 8.2"/>
      <sheetName val="APU 8.3"/>
      <sheetName val="APU 8.4"/>
      <sheetName val="APU 8.5"/>
      <sheetName val="APU 9.1"/>
      <sheetName val="APU 9.2"/>
      <sheetName val="APU 10.1"/>
      <sheetName val="APU 10.2"/>
      <sheetName val="APU 10.3"/>
      <sheetName val="APU 10.4"/>
      <sheetName val="APU 10.5"/>
      <sheetName val="APU 10.6"/>
      <sheetName val="APU 10.7"/>
      <sheetName val="APU 10.8"/>
      <sheetName val="APU 10.9"/>
      <sheetName val="APU 10.10"/>
      <sheetName val="APU 10.11"/>
      <sheetName val="APU 10.12"/>
      <sheetName val="APU 10.13"/>
      <sheetName val="APU 11.1"/>
      <sheetName val="APU 12.1"/>
      <sheetName val="APU 12.2"/>
      <sheetName val="APU 12.3"/>
      <sheetName val="APU 12.4"/>
      <sheetName val="APU 13.1"/>
      <sheetName val="APU 13.2"/>
      <sheetName val="APU 13.3"/>
      <sheetName val="APU 14.1"/>
      <sheetName val="APU 14.2"/>
      <sheetName val="APU`s 15"/>
      <sheetName val="APU 16.1"/>
      <sheetName val="APU 16.2"/>
      <sheetName val="APU 16.3"/>
      <sheetName val="APU 16.4"/>
      <sheetName val="APU 16.5"/>
      <sheetName val="APU 16.6"/>
      <sheetName val="APU 16.7"/>
      <sheetName val="APU 16.8"/>
      <sheetName val="APU 16.9"/>
      <sheetName val="APU 17.1"/>
      <sheetName val="APU 17.2"/>
      <sheetName val="APU 17.3"/>
      <sheetName val="APU 18.1"/>
      <sheetName val="APU 18.2"/>
      <sheetName val="APU 18.3"/>
      <sheetName val="APU 18.4"/>
      <sheetName val="APU 18.5"/>
      <sheetName val="APU 19.1"/>
      <sheetName val="APU 19.2"/>
      <sheetName val="APU 20.1"/>
      <sheetName val="APU 20.2"/>
      <sheetName val="APU 20.3"/>
      <sheetName val="APU 20.4"/>
      <sheetName val="APU 20.5"/>
      <sheetName val="APU 20.6"/>
      <sheetName val="APU 20.7"/>
      <sheetName val="APU 20.8"/>
      <sheetName val="APU 20.9"/>
      <sheetName val="APU 20.10"/>
      <sheetName val="APU 20.11"/>
      <sheetName val="APU 20.12"/>
      <sheetName val="APU 20.13"/>
      <sheetName val="APU 21.1"/>
      <sheetName val="APU 21.2"/>
      <sheetName val="APU 21.3"/>
      <sheetName val="APU 21.4"/>
      <sheetName val="APU 22.1"/>
      <sheetName val="APU 22.2"/>
      <sheetName val="APU  22.3"/>
      <sheetName val="APU 22.4"/>
      <sheetName val="APU 23.1"/>
      <sheetName val="APU 23.2"/>
      <sheetName val="APU 23.3"/>
      <sheetName val="APU 23.4"/>
      <sheetName val="APU 24.1"/>
      <sheetName val="APU 24.2"/>
      <sheetName val="APU 25.1"/>
      <sheetName val="APU 25.2"/>
      <sheetName val="APU 26.1"/>
      <sheetName val="APU 26.2"/>
      <sheetName val="APU 26.3"/>
      <sheetName val="APU 26.4"/>
      <sheetName val="APU 26.5"/>
      <sheetName val="APU 26.6"/>
      <sheetName val="APU 27.1"/>
      <sheetName val="APU 27.2"/>
      <sheetName val="APU 28.1"/>
      <sheetName val="APU 28.2"/>
      <sheetName val="APU 29.1"/>
      <sheetName val="APU 29.2"/>
      <sheetName val="APU 29.3"/>
      <sheetName val="APU 29.4"/>
      <sheetName val="APU 30.1"/>
      <sheetName val="APU 30.2"/>
      <sheetName val="APU 30.3"/>
      <sheetName val="APU 30.4"/>
      <sheetName val="APU 30.5"/>
      <sheetName val="APU 30.6"/>
      <sheetName val="APU 30.7"/>
      <sheetName val="APU 31.1"/>
      <sheetName val="APU 32.1"/>
      <sheetName val="APU 32.2"/>
      <sheetName val="APU 32.3"/>
      <sheetName val="APU 33.1"/>
      <sheetName val="APU 33.2"/>
      <sheetName val="APU 34.1"/>
      <sheetName val="APU 34.2"/>
      <sheetName val="APU 35.1"/>
      <sheetName val="APU 35.2"/>
      <sheetName val="APU 36.1"/>
      <sheetName val="APU 36.2"/>
      <sheetName val="APU 36.3"/>
      <sheetName val="APU 36.4"/>
      <sheetName val="APU 36.5"/>
      <sheetName val="APU 36.6"/>
      <sheetName val="APU 37.1"/>
      <sheetName val="APU 37.2"/>
    </sheetNames>
    <sheetDataSet>
      <sheetData sheetId="0" refreshError="1"/>
      <sheetData sheetId="1" refreshError="1">
        <row r="1">
          <cell r="A1" t="str">
            <v>REF.</v>
          </cell>
          <cell r="B1" t="str">
            <v>MATERIAL PLAYA</v>
          </cell>
          <cell r="C1" t="str">
            <v>UNIDAD</v>
          </cell>
          <cell r="D1" t="str">
            <v>PRECIO</v>
          </cell>
          <cell r="E1" t="str">
            <v>TRANSPORTE</v>
          </cell>
        </row>
        <row r="2">
          <cell r="A2">
            <v>1</v>
          </cell>
          <cell r="B2" t="str">
            <v>Abono agrícola</v>
          </cell>
          <cell r="C2" t="str">
            <v>KG</v>
          </cell>
          <cell r="D2">
            <v>2500</v>
          </cell>
          <cell r="E2">
            <v>150</v>
          </cell>
        </row>
        <row r="3">
          <cell r="A3">
            <v>2</v>
          </cell>
          <cell r="B3" t="str">
            <v>Arena fina</v>
          </cell>
          <cell r="C3" t="str">
            <v>M3</v>
          </cell>
          <cell r="D3">
            <v>17000</v>
          </cell>
          <cell r="E3">
            <v>1020</v>
          </cell>
        </row>
        <row r="4">
          <cell r="A4">
            <v>3</v>
          </cell>
          <cell r="B4" t="str">
            <v>Arena para concreto</v>
          </cell>
          <cell r="C4" t="str">
            <v>M3</v>
          </cell>
          <cell r="D4">
            <v>18000</v>
          </cell>
          <cell r="E4">
            <v>1080</v>
          </cell>
        </row>
        <row r="5">
          <cell r="A5">
            <v>4</v>
          </cell>
          <cell r="B5" t="str">
            <v>Base granular (debe cumplir con especificaciòn Art.330/02 INVIAS,e=0.2 mts</v>
          </cell>
          <cell r="C5" t="str">
            <v>M3</v>
          </cell>
          <cell r="D5">
            <v>29000</v>
          </cell>
          <cell r="E5">
            <v>1740</v>
          </cell>
        </row>
        <row r="6">
          <cell r="A6">
            <v>5</v>
          </cell>
          <cell r="B6" t="str">
            <v>Grama</v>
          </cell>
          <cell r="C6" t="str">
            <v>M2</v>
          </cell>
          <cell r="D6">
            <v>2500</v>
          </cell>
          <cell r="E6">
            <v>150</v>
          </cell>
        </row>
        <row r="7">
          <cell r="A7">
            <v>6</v>
          </cell>
          <cell r="B7" t="str">
            <v>GRANITO #2</v>
          </cell>
          <cell r="C7" t="str">
            <v>BT</v>
          </cell>
          <cell r="D7">
            <v>6000</v>
          </cell>
          <cell r="E7">
            <v>360</v>
          </cell>
        </row>
        <row r="8">
          <cell r="A8">
            <v>7</v>
          </cell>
          <cell r="B8" t="str">
            <v>Gravilla de 3/4" a 1"</v>
          </cell>
          <cell r="C8" t="str">
            <v>M3</v>
          </cell>
          <cell r="D8">
            <v>38500</v>
          </cell>
          <cell r="E8">
            <v>2310</v>
          </cell>
        </row>
        <row r="9">
          <cell r="A9">
            <v>8</v>
          </cell>
          <cell r="B9" t="str">
            <v>Guadua</v>
          </cell>
          <cell r="C9" t="str">
            <v>ML</v>
          </cell>
          <cell r="D9">
            <v>1500</v>
          </cell>
          <cell r="E9">
            <v>90</v>
          </cell>
        </row>
        <row r="10">
          <cell r="A10">
            <v>9</v>
          </cell>
          <cell r="B10" t="str">
            <v>Recebo</v>
          </cell>
          <cell r="C10" t="str">
            <v>M3</v>
          </cell>
          <cell r="D10">
            <v>20450</v>
          </cell>
          <cell r="E10">
            <v>1227</v>
          </cell>
        </row>
        <row r="11">
          <cell r="A11">
            <v>10</v>
          </cell>
          <cell r="B11" t="str">
            <v>Sub - base granular para vía</v>
          </cell>
          <cell r="C11" t="str">
            <v>M3</v>
          </cell>
          <cell r="D11">
            <v>12500</v>
          </cell>
          <cell r="E11">
            <v>750</v>
          </cell>
        </row>
        <row r="12">
          <cell r="A12">
            <v>11</v>
          </cell>
          <cell r="B12" t="str">
            <v>Tierra negra</v>
          </cell>
          <cell r="C12" t="str">
            <v>M3</v>
          </cell>
          <cell r="D12">
            <v>19500</v>
          </cell>
          <cell r="E12">
            <v>1170</v>
          </cell>
        </row>
        <row r="13">
          <cell r="A13">
            <v>12</v>
          </cell>
          <cell r="B13" t="str">
            <v>Triturado</v>
          </cell>
          <cell r="C13" t="str">
            <v>M3</v>
          </cell>
          <cell r="D13">
            <v>40000</v>
          </cell>
          <cell r="E13">
            <v>2400</v>
          </cell>
        </row>
        <row r="14">
          <cell r="A14">
            <v>13</v>
          </cell>
          <cell r="B14" t="str">
            <v>Piedra media zonga</v>
          </cell>
          <cell r="C14" t="str">
            <v>M3</v>
          </cell>
          <cell r="D14">
            <v>35000</v>
          </cell>
          <cell r="E14">
            <v>2100</v>
          </cell>
        </row>
        <row r="15">
          <cell r="A15">
            <v>14</v>
          </cell>
          <cell r="B15" t="str">
            <v>Arbol nativo, h &gt; 1,50 mts.</v>
          </cell>
          <cell r="C15" t="str">
            <v>UN</v>
          </cell>
          <cell r="D15">
            <v>38132</v>
          </cell>
          <cell r="E15">
            <v>2287.92</v>
          </cell>
        </row>
        <row r="16">
          <cell r="A16">
            <v>15</v>
          </cell>
          <cell r="B16" t="str">
            <v>Material granular</v>
          </cell>
          <cell r="C16" t="str">
            <v>M3</v>
          </cell>
          <cell r="E16">
            <v>0</v>
          </cell>
        </row>
        <row r="17">
          <cell r="A17">
            <v>16</v>
          </cell>
          <cell r="B17" t="str">
            <v xml:space="preserve">Sub - base granular </v>
          </cell>
          <cell r="C17" t="str">
            <v>M3</v>
          </cell>
          <cell r="D17">
            <v>22000</v>
          </cell>
          <cell r="E17">
            <v>1320</v>
          </cell>
        </row>
        <row r="18">
          <cell r="A18">
            <v>17</v>
          </cell>
          <cell r="B18" t="str">
            <v>Gravilla de 1"  1/2"</v>
          </cell>
          <cell r="C18" t="str">
            <v>M3</v>
          </cell>
          <cell r="D18">
            <v>53750</v>
          </cell>
          <cell r="E18">
            <v>3225</v>
          </cell>
        </row>
        <row r="19">
          <cell r="A19">
            <v>18</v>
          </cell>
          <cell r="B19" t="str">
            <v>Concreto de 2500 PSI 1:2:4</v>
          </cell>
          <cell r="C19" t="str">
            <v>M3</v>
          </cell>
          <cell r="D19">
            <v>227510</v>
          </cell>
          <cell r="E19">
            <v>13650.6</v>
          </cell>
        </row>
        <row r="20">
          <cell r="A20">
            <v>19</v>
          </cell>
          <cell r="B20" t="str">
            <v>Vibro Compactador</v>
          </cell>
          <cell r="C20" t="str">
            <v>HRA</v>
          </cell>
          <cell r="D20">
            <v>73600</v>
          </cell>
          <cell r="E20">
            <v>4416</v>
          </cell>
        </row>
        <row r="21">
          <cell r="A21">
            <v>20</v>
          </cell>
          <cell r="B21" t="str">
            <v>Concreto de 3000 PSI 1:2:3</v>
          </cell>
          <cell r="C21" t="str">
            <v>M3</v>
          </cell>
          <cell r="D21">
            <v>245490</v>
          </cell>
          <cell r="E21">
            <v>14729.4</v>
          </cell>
        </row>
        <row r="23">
          <cell r="A23" t="str">
            <v>REF.</v>
          </cell>
          <cell r="B23" t="str">
            <v>MATERIAL CEMENTO</v>
          </cell>
          <cell r="C23" t="str">
            <v>UNIDAD</v>
          </cell>
          <cell r="D23" t="str">
            <v>PRECIO</v>
          </cell>
          <cell r="E23" t="str">
            <v>TRANSPORTE</v>
          </cell>
        </row>
        <row r="25">
          <cell r="A25">
            <v>21</v>
          </cell>
          <cell r="B25" t="str">
            <v>Adoquín en concreto, tipo  PEATONAL, de 0,20 x 0,10 mts., e= 0,06 mts.,  COLOR OCRE</v>
          </cell>
          <cell r="C25" t="str">
            <v>M2</v>
          </cell>
          <cell r="D25">
            <v>38850</v>
          </cell>
          <cell r="E25">
            <v>2331</v>
          </cell>
        </row>
        <row r="26">
          <cell r="A26">
            <v>22</v>
          </cell>
          <cell r="B26" t="str">
            <v>adoquín en concreto, tipo  PEATONAL, en concreto, de 0,20 x 0,10 mts., e= 0,06 mts.,  COLOR GRIS</v>
          </cell>
          <cell r="C26" t="str">
            <v>M2</v>
          </cell>
          <cell r="D26">
            <v>26050</v>
          </cell>
          <cell r="E26">
            <v>1563</v>
          </cell>
        </row>
        <row r="27">
          <cell r="A27">
            <v>23</v>
          </cell>
          <cell r="B27" t="str">
            <v>adoquín en concreto, tipo VEHICULAR ,  de 0,20 x 0,10 mts., e= 0,08 mts.,  COLOR NEGRO</v>
          </cell>
          <cell r="C27" t="str">
            <v>M2</v>
          </cell>
          <cell r="D27">
            <v>35305</v>
          </cell>
          <cell r="E27">
            <v>1412.2</v>
          </cell>
        </row>
        <row r="28">
          <cell r="A28">
            <v>24</v>
          </cell>
          <cell r="B28" t="str">
            <v>adoquín en concreto, tipo VEHICULAR ,  de 0,20 x 0,10 mts., e= 0,08 mts.,  COLOR OCRE</v>
          </cell>
          <cell r="C28" t="str">
            <v>M2</v>
          </cell>
          <cell r="D28">
            <v>46930</v>
          </cell>
          <cell r="E28">
            <v>1877.2</v>
          </cell>
        </row>
        <row r="29">
          <cell r="A29">
            <v>25</v>
          </cell>
          <cell r="B29" t="str">
            <v>adoquín en concreto, tipo VEHICULAR,  de 0,20 x 0,10 mts., e= 0,08 mts.,  COLOR GRIS</v>
          </cell>
          <cell r="C29" t="str">
            <v>M2</v>
          </cell>
          <cell r="D29">
            <v>29958</v>
          </cell>
          <cell r="E29">
            <v>1797.48</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1800</v>
          </cell>
        </row>
        <row r="32">
          <cell r="A32">
            <v>28</v>
          </cell>
          <cell r="B32" t="str">
            <v>Bordillos en concreto,  prefabricado sec.,10x,25x,80</v>
          </cell>
          <cell r="C32" t="str">
            <v>UN</v>
          </cell>
          <cell r="D32">
            <v>8000</v>
          </cell>
          <cell r="E32">
            <v>480</v>
          </cell>
        </row>
        <row r="33">
          <cell r="A33">
            <v>29</v>
          </cell>
          <cell r="B33" t="str">
            <v>Cemento Blanco</v>
          </cell>
          <cell r="C33" t="str">
            <v>KG</v>
          </cell>
          <cell r="D33">
            <v>760</v>
          </cell>
          <cell r="E33">
            <v>45.6</v>
          </cell>
        </row>
        <row r="34">
          <cell r="A34">
            <v>30</v>
          </cell>
          <cell r="B34" t="str">
            <v>Cemento gris</v>
          </cell>
          <cell r="C34" t="str">
            <v>KG</v>
          </cell>
          <cell r="D34">
            <v>450</v>
          </cell>
          <cell r="E34">
            <v>27</v>
          </cell>
        </row>
        <row r="35">
          <cell r="A35">
            <v>31</v>
          </cell>
          <cell r="B35" t="str">
            <v>Loseta prefabricada en concreto,  e = 0,06 mts de 0,40 x 0,40 mts. Para anden.  COLOR GRIS</v>
          </cell>
          <cell r="C35" t="str">
            <v>M2</v>
          </cell>
          <cell r="D35">
            <v>28000</v>
          </cell>
          <cell r="E35">
            <v>1680</v>
          </cell>
        </row>
        <row r="36">
          <cell r="A36">
            <v>32</v>
          </cell>
          <cell r="B36" t="str">
            <v>Loseta prefabricada en concreto,  e = 0,06 mts de 0,40 x 0,40 mts. Para anden.  Color rojo - amarillo</v>
          </cell>
          <cell r="C36" t="str">
            <v>M2</v>
          </cell>
          <cell r="D36">
            <v>39000</v>
          </cell>
          <cell r="E36">
            <v>2340</v>
          </cell>
        </row>
        <row r="37">
          <cell r="A37">
            <v>33</v>
          </cell>
          <cell r="B37" t="str">
            <v>Loseta prefabricada en concreto,  e = 0,06 mts de 0,40 x 0,40 mts.COLOR GRIS - TOPEROL</v>
          </cell>
          <cell r="C37" t="str">
            <v>M2</v>
          </cell>
          <cell r="D37">
            <v>42663</v>
          </cell>
          <cell r="E37">
            <v>2559.7799999999997</v>
          </cell>
        </row>
        <row r="38">
          <cell r="A38">
            <v>34</v>
          </cell>
          <cell r="B38" t="str">
            <v>Loseta prefabricada en concreto,  e = 0,06 mts de 0,40 x 0,40 mts.COLOR GRIS LISA</v>
          </cell>
          <cell r="C38" t="str">
            <v>M2</v>
          </cell>
          <cell r="D38">
            <v>36678</v>
          </cell>
          <cell r="E38">
            <v>2200.6799999999998</v>
          </cell>
        </row>
        <row r="39">
          <cell r="A39">
            <v>35</v>
          </cell>
          <cell r="B39" t="str">
            <v>Loseta prefabricada en concreto,  e = 0,06 mts de 0,40 x 0,40 mts.COLOR NEGRO LISA</v>
          </cell>
          <cell r="C39" t="str">
            <v>M2</v>
          </cell>
          <cell r="D39">
            <v>29700</v>
          </cell>
          <cell r="E39">
            <v>1782</v>
          </cell>
        </row>
        <row r="40">
          <cell r="A40">
            <v>36</v>
          </cell>
          <cell r="B40" t="str">
            <v>Loseta prefabricada en concreto,  e = 0,06 mts de 0,40 x 0,40 mts.COLOR OCRE RAYADA</v>
          </cell>
          <cell r="C40" t="str">
            <v>M2</v>
          </cell>
          <cell r="D40">
            <v>37850</v>
          </cell>
          <cell r="E40">
            <v>1514</v>
          </cell>
        </row>
        <row r="41">
          <cell r="A41">
            <v>37</v>
          </cell>
          <cell r="B41" t="str">
            <v xml:space="preserve">Loseta prefabricada en concreto,  e = 0,06 mts de 0,40 x 0,40 mts.COLOR ROJO OSCURO,  Nueve cuadros. </v>
          </cell>
          <cell r="C41" t="str">
            <v>M2</v>
          </cell>
          <cell r="D41">
            <v>37850</v>
          </cell>
          <cell r="E41">
            <v>2271</v>
          </cell>
        </row>
        <row r="42">
          <cell r="A42">
            <v>38</v>
          </cell>
          <cell r="B42" t="str">
            <v>Loseta prefabricada en concreto,  e = 0,06 mts de 0,40 x 0,40 mts.COLOR VERDE CLARO,  Nueve cuadros</v>
          </cell>
          <cell r="C42" t="str">
            <v>M2</v>
          </cell>
          <cell r="D42">
            <v>41100</v>
          </cell>
          <cell r="E42">
            <v>1644</v>
          </cell>
        </row>
        <row r="43">
          <cell r="A43">
            <v>39</v>
          </cell>
          <cell r="B43" t="str">
            <v>Sardinel prefabricado en concreto de 0,80x0,20x0,45 mts. Redondo</v>
          </cell>
          <cell r="C43" t="str">
            <v>UN</v>
          </cell>
          <cell r="D43">
            <v>14500</v>
          </cell>
          <cell r="E43">
            <v>870</v>
          </cell>
        </row>
        <row r="44">
          <cell r="A44">
            <v>40</v>
          </cell>
          <cell r="B44" t="str">
            <v>Bloque de concreto Split No 15</v>
          </cell>
          <cell r="C44" t="str">
            <v>UN</v>
          </cell>
          <cell r="D44">
            <v>1800</v>
          </cell>
          <cell r="E44">
            <v>108</v>
          </cell>
        </row>
        <row r="45">
          <cell r="A45">
            <v>41</v>
          </cell>
          <cell r="B45" t="str">
            <v>FLEXA NYCON</v>
          </cell>
          <cell r="C45" t="str">
            <v>BOL</v>
          </cell>
          <cell r="D45">
            <v>25000</v>
          </cell>
          <cell r="E45">
            <v>1500</v>
          </cell>
        </row>
        <row r="46">
          <cell r="A46">
            <v>42</v>
          </cell>
          <cell r="B46" t="str">
            <v>Cañuelas prefabricadas</v>
          </cell>
          <cell r="C46" t="str">
            <v>UN</v>
          </cell>
          <cell r="D46">
            <v>15000</v>
          </cell>
          <cell r="E46">
            <v>900</v>
          </cell>
        </row>
        <row r="47">
          <cell r="A47">
            <v>43</v>
          </cell>
          <cell r="B47" t="str">
            <v>FLEXTHANE-200</v>
          </cell>
          <cell r="C47" t="str">
            <v>UN</v>
          </cell>
          <cell r="D47">
            <v>1000</v>
          </cell>
          <cell r="E47">
            <v>60</v>
          </cell>
        </row>
        <row r="48">
          <cell r="A48">
            <v>44</v>
          </cell>
          <cell r="B48" t="str">
            <v>FLEXABACKET ROOD 1/4"</v>
          </cell>
          <cell r="C48" t="str">
            <v>ML</v>
          </cell>
          <cell r="D48">
            <v>500</v>
          </cell>
          <cell r="E48">
            <v>30</v>
          </cell>
        </row>
        <row r="49">
          <cell r="A49">
            <v>36</v>
          </cell>
          <cell r="B49" t="str">
            <v>Loseta prefabricada en concreto,  e = 0,06 mts de 0,40 x 0,40 mts.COLOR OCRE cuatro cuadros</v>
          </cell>
          <cell r="C49" t="str">
            <v>M2</v>
          </cell>
          <cell r="D49">
            <v>41430</v>
          </cell>
          <cell r="E49">
            <v>1657.2</v>
          </cell>
        </row>
        <row r="50">
          <cell r="A50">
            <v>46</v>
          </cell>
          <cell r="B50" t="str">
            <v>Suministro e instalación de losetas prefabricadas en concreto color AMARILLO OSCURO cuatro cuadros para piso de e= .06 mt. de .40x.40.</v>
          </cell>
          <cell r="C50" t="str">
            <v>M2</v>
          </cell>
          <cell r="D50">
            <v>41430</v>
          </cell>
          <cell r="E50">
            <v>2485.7999999999997</v>
          </cell>
        </row>
        <row r="51">
          <cell r="A51">
            <v>47</v>
          </cell>
          <cell r="B51" t="str">
            <v>Loseta prefabricada en concreto,  e = 0,06 mts de 0,40 x 0,40 mts.COLOR NEGRO RAYADA</v>
          </cell>
          <cell r="C51" t="str">
            <v>M2</v>
          </cell>
          <cell r="D51">
            <v>29700</v>
          </cell>
          <cell r="E51">
            <v>1782</v>
          </cell>
        </row>
        <row r="52">
          <cell r="A52">
            <v>48</v>
          </cell>
          <cell r="B52" t="str">
            <v>Loseta prefabricada en concreto,  e = 0,06 mts de 0,40 x 0,40 mts. Para anden.  COLOR GRIS CUATRO CUADROS.</v>
          </cell>
          <cell r="C52" t="str">
            <v>M2</v>
          </cell>
          <cell r="D52">
            <v>28000</v>
          </cell>
          <cell r="E52">
            <v>1680</v>
          </cell>
        </row>
        <row r="53">
          <cell r="A53">
            <v>49</v>
          </cell>
          <cell r="B53" t="str">
            <v>Loseta prefabricada en concreto,  e = 0,06 mts de 0,40 x 0,40 mts. Para anden.  COLOR GRIS RAYADA.</v>
          </cell>
          <cell r="C53" t="str">
            <v>M2</v>
          </cell>
          <cell r="D53">
            <v>28000</v>
          </cell>
          <cell r="E53">
            <v>1680</v>
          </cell>
        </row>
        <row r="54">
          <cell r="A54">
            <v>50</v>
          </cell>
          <cell r="B54" t="str">
            <v>Loseta prefabricada en concreto,  e = 0,06 mts de 0,40 x 0,40 mts.COLOR AZUL OSCURO LISA</v>
          </cell>
          <cell r="C54" t="str">
            <v>M2</v>
          </cell>
          <cell r="D54">
            <v>47823</v>
          </cell>
          <cell r="E54">
            <v>1912.92</v>
          </cell>
        </row>
        <row r="55">
          <cell r="A55">
            <v>51</v>
          </cell>
          <cell r="B55" t="str">
            <v>Loseta prefabricada en concreto,  e = 0,06 mts de 0,40 x 0,40 mts.COLOR AZUL OSCURO RAYADA.</v>
          </cell>
          <cell r="C55" t="str">
            <v>M2</v>
          </cell>
          <cell r="D55">
            <v>51500</v>
          </cell>
          <cell r="E55">
            <v>2060</v>
          </cell>
        </row>
        <row r="56">
          <cell r="A56">
            <v>52</v>
          </cell>
          <cell r="B56" t="str">
            <v>Loseta prefabricada en concreto,  e = 0,06 mts de 0,40 x 0,40 mts.COLOR AZUL OSCURO CUATRO CUADROS.</v>
          </cell>
          <cell r="C56" t="str">
            <v>M2</v>
          </cell>
          <cell r="D56">
            <v>51500</v>
          </cell>
          <cell r="E56">
            <v>2060</v>
          </cell>
        </row>
        <row r="57">
          <cell r="A57">
            <v>53</v>
          </cell>
          <cell r="B57" t="str">
            <v>Loseta prefabricada en concreto,  e = 0,06 mts de 0,40 x 0,40 mts.COLOR AMARILLA OSCURO LISA.</v>
          </cell>
          <cell r="C57" t="str">
            <v>M2</v>
          </cell>
          <cell r="D57">
            <v>45823</v>
          </cell>
          <cell r="E57">
            <v>2749.38</v>
          </cell>
        </row>
        <row r="58">
          <cell r="A58">
            <v>54</v>
          </cell>
          <cell r="B58" t="str">
            <v>Loseta prefabricada en concreto,  e = 0,06 mts de 0,40 x 0,40 mts.COLOR OCRE lisa</v>
          </cell>
          <cell r="C58" t="str">
            <v>M2</v>
          </cell>
          <cell r="D58">
            <v>44852</v>
          </cell>
          <cell r="E58">
            <v>2691.12</v>
          </cell>
        </row>
        <row r="59">
          <cell r="A59">
            <v>55</v>
          </cell>
          <cell r="B59" t="str">
            <v>Ceramica ceramica de 0,25*0,12 mts., color blanco</v>
          </cell>
          <cell r="C59" t="str">
            <v>M2</v>
          </cell>
          <cell r="D59">
            <v>19000</v>
          </cell>
          <cell r="E59">
            <v>1140</v>
          </cell>
        </row>
        <row r="60">
          <cell r="A60">
            <v>56</v>
          </cell>
          <cell r="B60" t="str">
            <v>Enchape de pisos de los baños 0,33*0,33 mts.</v>
          </cell>
          <cell r="C60" t="str">
            <v>M2</v>
          </cell>
          <cell r="D60">
            <v>18000</v>
          </cell>
          <cell r="E60">
            <v>1080</v>
          </cell>
        </row>
        <row r="61">
          <cell r="A61">
            <v>57</v>
          </cell>
          <cell r="B61" t="str">
            <v>Bocel media caña</v>
          </cell>
          <cell r="C61" t="str">
            <v>MTL</v>
          </cell>
          <cell r="D61">
            <v>1800</v>
          </cell>
          <cell r="E61">
            <v>108</v>
          </cell>
        </row>
        <row r="62">
          <cell r="A62">
            <v>58</v>
          </cell>
          <cell r="B62" t="str">
            <v>lavaplatos en acero inoxidable de 0,7X0,50 mts.</v>
          </cell>
          <cell r="C62" t="str">
            <v>UND</v>
          </cell>
          <cell r="D62">
            <v>95000</v>
          </cell>
          <cell r="E62">
            <v>5700</v>
          </cell>
        </row>
        <row r="63">
          <cell r="A63">
            <v>59</v>
          </cell>
          <cell r="B63" t="str">
            <v>Sum. e instal. Bolardo en concreto 0,40 * h=0,50m sobre acabado de piso</v>
          </cell>
          <cell r="C63" t="str">
            <v>UN</v>
          </cell>
          <cell r="D63">
            <v>42000</v>
          </cell>
          <cell r="E63">
            <v>2520</v>
          </cell>
        </row>
        <row r="64">
          <cell r="A64">
            <v>60</v>
          </cell>
          <cell r="B64" t="str">
            <v>Loseta prefabricada en concreto,  e = 0,06 mts de 0,40 x 0,40 mts.COLOR NEGRA LISA.</v>
          </cell>
          <cell r="C64" t="str">
            <v>M2</v>
          </cell>
          <cell r="D64">
            <v>44852</v>
          </cell>
          <cell r="E64">
            <v>2691.12</v>
          </cell>
        </row>
        <row r="65">
          <cell r="A65">
            <v>61</v>
          </cell>
          <cell r="B65" t="str">
            <v>Loseta prefabricada en concreto,  e = 0,06 mts de 0,40 x 0,40 mts.COLOR ROJA,  Nueve cuadros</v>
          </cell>
          <cell r="C65" t="str">
            <v>M2</v>
          </cell>
          <cell r="D65">
            <v>41430</v>
          </cell>
          <cell r="E65">
            <v>2485.7999999999997</v>
          </cell>
        </row>
        <row r="66">
          <cell r="A66">
            <v>62</v>
          </cell>
          <cell r="B66" t="str">
            <v>Adoquín en concreto, tipo  PEATONAL, de 0,20 x 0,10 mts., e= 0,06 mts.,  COLOR VERDE</v>
          </cell>
          <cell r="C66" t="str">
            <v>M2</v>
          </cell>
          <cell r="D66">
            <v>46930</v>
          </cell>
          <cell r="E66">
            <v>2815.7999999999997</v>
          </cell>
        </row>
        <row r="67">
          <cell r="A67">
            <v>63</v>
          </cell>
          <cell r="B67" t="str">
            <v>Adoquín en concreto, tipo  PEATONAL, de 0,20 x 0,10 mts., e= 0,06 mts.,  COLOR OCRE</v>
          </cell>
          <cell r="C67" t="str">
            <v>M3</v>
          </cell>
          <cell r="D67">
            <v>46930</v>
          </cell>
          <cell r="E67">
            <v>2815.7999999999997</v>
          </cell>
        </row>
        <row r="68">
          <cell r="A68">
            <v>64</v>
          </cell>
          <cell r="B68" t="str">
            <v>Adoquín en concreto, tipo  PEATONAL, de 0,20 x 0,10 mts., e= 0,06 mts.,  COLOR AMARILLO</v>
          </cell>
          <cell r="C68" t="str">
            <v>M2</v>
          </cell>
          <cell r="D68">
            <v>46930</v>
          </cell>
          <cell r="E68">
            <v>2815.7999999999997</v>
          </cell>
        </row>
        <row r="69">
          <cell r="A69">
            <v>65</v>
          </cell>
          <cell r="B69" t="str">
            <v>Suministro e instalación de losetas prefabricadas en concreto color AMARILLO cuatro cuadros para piso de e= .06 mt. de .40x.40.</v>
          </cell>
          <cell r="C69" t="str">
            <v>M2</v>
          </cell>
          <cell r="D69">
            <v>44852</v>
          </cell>
          <cell r="E69">
            <v>2691.12</v>
          </cell>
        </row>
        <row r="70">
          <cell r="A70">
            <v>66</v>
          </cell>
          <cell r="B70" t="str">
            <v>Adoquín en concreto, tipo  PEATONAL, de 0,20 x 0,10 mts., e= 0,06 mts.,  COLOR ROJO</v>
          </cell>
          <cell r="C70" t="str">
            <v>M2</v>
          </cell>
          <cell r="D70">
            <v>41055</v>
          </cell>
          <cell r="E70">
            <v>2463.2999999999997</v>
          </cell>
        </row>
        <row r="71">
          <cell r="A71">
            <v>67</v>
          </cell>
          <cell r="B71" t="str">
            <v>Mortero 1:4</v>
          </cell>
          <cell r="C71" t="str">
            <v>M3</v>
          </cell>
          <cell r="D71">
            <v>188975</v>
          </cell>
          <cell r="E71">
            <v>11338.5</v>
          </cell>
        </row>
        <row r="72">
          <cell r="A72">
            <v>68</v>
          </cell>
          <cell r="B72" t="str">
            <v>Sika-1</v>
          </cell>
          <cell r="C72" t="str">
            <v>KG</v>
          </cell>
          <cell r="D72">
            <v>4780</v>
          </cell>
          <cell r="E72">
            <v>286.8</v>
          </cell>
        </row>
        <row r="73">
          <cell r="A73">
            <v>69</v>
          </cell>
          <cell r="B73" t="str">
            <v>Tolete Comun</v>
          </cell>
          <cell r="C73" t="str">
            <v>UND</v>
          </cell>
          <cell r="D73">
            <v>240</v>
          </cell>
          <cell r="E73">
            <v>14.399999999999999</v>
          </cell>
        </row>
        <row r="74">
          <cell r="A74">
            <v>70</v>
          </cell>
          <cell r="B74" t="str">
            <v>Rejilla HF BIN 30*70 Cm-V</v>
          </cell>
          <cell r="C74" t="str">
            <v>UND</v>
          </cell>
          <cell r="D74">
            <v>216720</v>
          </cell>
          <cell r="E74">
            <v>13003.199999999999</v>
          </cell>
        </row>
        <row r="76">
          <cell r="A76" t="str">
            <v>REF.</v>
          </cell>
          <cell r="B76" t="str">
            <v>MATERIAL GRESS</v>
          </cell>
          <cell r="C76" t="str">
            <v>UNIDAD</v>
          </cell>
          <cell r="D76" t="str">
            <v>PRECIO</v>
          </cell>
          <cell r="E76" t="str">
            <v>TRANSPORTE</v>
          </cell>
        </row>
        <row r="78">
          <cell r="A78">
            <v>71</v>
          </cell>
          <cell r="B78" t="str">
            <v>Baldosa Duropiso Mancesa  30X30</v>
          </cell>
          <cell r="C78" t="str">
            <v>M²</v>
          </cell>
          <cell r="D78">
            <v>20500</v>
          </cell>
          <cell r="E78">
            <v>1230</v>
          </cell>
        </row>
        <row r="79">
          <cell r="A79">
            <v>72</v>
          </cell>
          <cell r="B79" t="str">
            <v xml:space="preserve">Bloque No 4 Hueco </v>
          </cell>
          <cell r="C79" t="str">
            <v>Und</v>
          </cell>
          <cell r="D79">
            <v>480</v>
          </cell>
          <cell r="E79">
            <v>28.799999999999997</v>
          </cell>
        </row>
        <row r="80">
          <cell r="A80">
            <v>73</v>
          </cell>
          <cell r="B80" t="str">
            <v>Bloque No 5 Hueco 12X20X30</v>
          </cell>
          <cell r="C80" t="str">
            <v>Und</v>
          </cell>
          <cell r="D80">
            <v>670</v>
          </cell>
          <cell r="E80">
            <v>40.199999999999996</v>
          </cell>
        </row>
        <row r="81">
          <cell r="A81">
            <v>74</v>
          </cell>
          <cell r="B81" t="str">
            <v>Ladrillo Tolete</v>
          </cell>
          <cell r="C81" t="str">
            <v>Und</v>
          </cell>
          <cell r="D81">
            <v>240</v>
          </cell>
          <cell r="E81">
            <v>14.399999999999999</v>
          </cell>
        </row>
        <row r="82">
          <cell r="A82">
            <v>75</v>
          </cell>
          <cell r="B82" t="str">
            <v>tubería de gres, D= 6"</v>
          </cell>
          <cell r="C82" t="str">
            <v>ML</v>
          </cell>
          <cell r="E82">
            <v>0</v>
          </cell>
        </row>
        <row r="83">
          <cell r="A83">
            <v>76</v>
          </cell>
          <cell r="B83" t="str">
            <v>adoquínes de arcilla   para piso, e =.06 mt ,20 mt x,10 mt, deacuerdo a la NTC 2017.</v>
          </cell>
          <cell r="C83" t="str">
            <v>ML</v>
          </cell>
          <cell r="D83">
            <v>25000</v>
          </cell>
          <cell r="E83">
            <v>1500</v>
          </cell>
        </row>
        <row r="84">
          <cell r="A84">
            <v>77</v>
          </cell>
          <cell r="B84" t="str">
            <v>tubería de gres, D= 8"</v>
          </cell>
          <cell r="C84" t="str">
            <v>ML</v>
          </cell>
          <cell r="D84">
            <v>13100</v>
          </cell>
          <cell r="E84">
            <v>786</v>
          </cell>
        </row>
        <row r="85">
          <cell r="A85">
            <v>78</v>
          </cell>
          <cell r="B85" t="str">
            <v>baldosín blanco ,20-,20 cm</v>
          </cell>
          <cell r="C85" t="str">
            <v>M²</v>
          </cell>
          <cell r="D85">
            <v>30500</v>
          </cell>
          <cell r="E85">
            <v>1830</v>
          </cell>
        </row>
        <row r="86">
          <cell r="A86">
            <v>79</v>
          </cell>
          <cell r="B86" t="str">
            <v>Codo en Gres de 6"</v>
          </cell>
          <cell r="C86" t="str">
            <v>UND</v>
          </cell>
          <cell r="D86">
            <v>5913</v>
          </cell>
          <cell r="E86">
            <v>354.78</v>
          </cell>
        </row>
        <row r="87">
          <cell r="A87">
            <v>80</v>
          </cell>
          <cell r="B87" t="str">
            <v>Vibrador</v>
          </cell>
          <cell r="C87" t="str">
            <v>HRA</v>
          </cell>
          <cell r="D87">
            <v>7360</v>
          </cell>
          <cell r="E87">
            <v>441.59999999999997</v>
          </cell>
        </row>
        <row r="88">
          <cell r="A88">
            <v>81</v>
          </cell>
          <cell r="B88" t="str">
            <v>polín</v>
          </cell>
          <cell r="C88" t="str">
            <v>ML</v>
          </cell>
          <cell r="D88">
            <v>1500</v>
          </cell>
          <cell r="E88">
            <v>90</v>
          </cell>
        </row>
        <row r="89">
          <cell r="A89">
            <v>82</v>
          </cell>
          <cell r="B89" t="str">
            <v>Tabla burra de ord 0.30 x 3.00 mts</v>
          </cell>
          <cell r="C89" t="str">
            <v xml:space="preserve">UN </v>
          </cell>
          <cell r="D89">
            <v>10600</v>
          </cell>
          <cell r="E89">
            <v>636</v>
          </cell>
        </row>
        <row r="90">
          <cell r="A90">
            <v>83</v>
          </cell>
          <cell r="B90" t="str">
            <v>Estacas, pintura, puntillas</v>
          </cell>
          <cell r="C90" t="str">
            <v>GLB</v>
          </cell>
          <cell r="D90">
            <v>634</v>
          </cell>
          <cell r="E90">
            <v>38.04</v>
          </cell>
        </row>
        <row r="91">
          <cell r="A91">
            <v>84</v>
          </cell>
          <cell r="B91" t="str">
            <v>Guadua</v>
          </cell>
          <cell r="C91" t="str">
            <v>ML</v>
          </cell>
          <cell r="D91">
            <v>1500</v>
          </cell>
          <cell r="E91">
            <v>90</v>
          </cell>
        </row>
        <row r="92">
          <cell r="A92">
            <v>85</v>
          </cell>
          <cell r="B92" t="str">
            <v>listón de Madera</v>
          </cell>
          <cell r="C92" t="str">
            <v>UN</v>
          </cell>
          <cell r="D92">
            <v>650</v>
          </cell>
          <cell r="E92">
            <v>39</v>
          </cell>
        </row>
        <row r="93">
          <cell r="A93">
            <v>86</v>
          </cell>
          <cell r="B93" t="str">
            <v>Cerco de 0.50*0.1*3.00MTS</v>
          </cell>
          <cell r="C93" t="str">
            <v xml:space="preserve">UN </v>
          </cell>
          <cell r="D93">
            <v>4300</v>
          </cell>
          <cell r="E93">
            <v>258</v>
          </cell>
        </row>
        <row r="94">
          <cell r="A94">
            <v>87</v>
          </cell>
          <cell r="B94" t="str">
            <v>Vara de Clavo 6.00 MTS</v>
          </cell>
          <cell r="C94" t="str">
            <v xml:space="preserve">UN </v>
          </cell>
          <cell r="D94">
            <v>9000</v>
          </cell>
          <cell r="E94">
            <v>540</v>
          </cell>
        </row>
        <row r="95">
          <cell r="A95">
            <v>88</v>
          </cell>
          <cell r="B95" t="str">
            <v>Puntillas de 2" C/C</v>
          </cell>
          <cell r="C95" t="str">
            <v>LBR</v>
          </cell>
          <cell r="D95">
            <v>1130</v>
          </cell>
          <cell r="E95">
            <v>67.8</v>
          </cell>
        </row>
        <row r="96">
          <cell r="A96">
            <v>89</v>
          </cell>
          <cell r="E96">
            <v>0</v>
          </cell>
        </row>
        <row r="97">
          <cell r="A97">
            <v>90</v>
          </cell>
          <cell r="E97">
            <v>0</v>
          </cell>
        </row>
        <row r="98">
          <cell r="A98">
            <v>91</v>
          </cell>
          <cell r="E98">
            <v>0</v>
          </cell>
        </row>
        <row r="99">
          <cell r="A99">
            <v>92</v>
          </cell>
          <cell r="E99">
            <v>0</v>
          </cell>
        </row>
        <row r="100">
          <cell r="A100">
            <v>93</v>
          </cell>
          <cell r="E100">
            <v>0</v>
          </cell>
        </row>
        <row r="101">
          <cell r="A101">
            <v>94</v>
          </cell>
          <cell r="E101">
            <v>0</v>
          </cell>
        </row>
        <row r="102">
          <cell r="A102">
            <v>95</v>
          </cell>
          <cell r="E102">
            <v>0</v>
          </cell>
        </row>
        <row r="103">
          <cell r="A103">
            <v>96</v>
          </cell>
          <cell r="E103">
            <v>0</v>
          </cell>
        </row>
        <row r="104">
          <cell r="A104">
            <v>97</v>
          </cell>
          <cell r="E104">
            <v>0</v>
          </cell>
        </row>
        <row r="105">
          <cell r="A105">
            <v>98</v>
          </cell>
          <cell r="E105">
            <v>0</v>
          </cell>
        </row>
        <row r="106">
          <cell r="A106">
            <v>99</v>
          </cell>
          <cell r="E106">
            <v>0</v>
          </cell>
        </row>
        <row r="107">
          <cell r="A107">
            <v>100</v>
          </cell>
          <cell r="E107">
            <v>0</v>
          </cell>
        </row>
        <row r="108">
          <cell r="A108">
            <v>101</v>
          </cell>
          <cell r="E108">
            <v>0</v>
          </cell>
        </row>
        <row r="109">
          <cell r="A109">
            <v>102</v>
          </cell>
          <cell r="E109">
            <v>0</v>
          </cell>
        </row>
        <row r="110">
          <cell r="A110">
            <v>103</v>
          </cell>
          <cell r="E110">
            <v>0</v>
          </cell>
        </row>
        <row r="111">
          <cell r="A111">
            <v>104</v>
          </cell>
          <cell r="E111">
            <v>0</v>
          </cell>
        </row>
        <row r="112">
          <cell r="A112">
            <v>105</v>
          </cell>
          <cell r="E112">
            <v>0</v>
          </cell>
        </row>
        <row r="113">
          <cell r="A113">
            <v>106</v>
          </cell>
          <cell r="E113">
            <v>0</v>
          </cell>
        </row>
        <row r="114">
          <cell r="A114">
            <v>107</v>
          </cell>
          <cell r="E114">
            <v>0</v>
          </cell>
        </row>
        <row r="115">
          <cell r="A115">
            <v>108</v>
          </cell>
          <cell r="E115">
            <v>0</v>
          </cell>
        </row>
        <row r="116">
          <cell r="A116">
            <v>109</v>
          </cell>
          <cell r="E116">
            <v>0</v>
          </cell>
        </row>
        <row r="117">
          <cell r="A117">
            <v>110</v>
          </cell>
          <cell r="E117">
            <v>0</v>
          </cell>
        </row>
        <row r="119">
          <cell r="A119" t="str">
            <v>REF.</v>
          </cell>
          <cell r="B119" t="str">
            <v>MATERIAL ELECTRICO</v>
          </cell>
          <cell r="C119" t="str">
            <v>UNIDAD</v>
          </cell>
          <cell r="D119" t="str">
            <v>PRECIO</v>
          </cell>
          <cell r="E119" t="str">
            <v>TRANSPORTE</v>
          </cell>
        </row>
        <row r="121">
          <cell r="A121">
            <v>111</v>
          </cell>
          <cell r="B121" t="str">
            <v>Poste Cemento 750 Kg x 12mrs</v>
          </cell>
          <cell r="C121" t="str">
            <v>UN</v>
          </cell>
          <cell r="E121">
            <v>0</v>
          </cell>
        </row>
        <row r="122">
          <cell r="A122">
            <v>112</v>
          </cell>
          <cell r="B122" t="str">
            <v>Cable ACSR Nº 1/0</v>
          </cell>
          <cell r="C122" t="str">
            <v>ML</v>
          </cell>
          <cell r="E122">
            <v>0</v>
          </cell>
        </row>
        <row r="123">
          <cell r="A123">
            <v>113</v>
          </cell>
          <cell r="B123" t="str">
            <v>Conectores Linea Viva</v>
          </cell>
          <cell r="C123" t="str">
            <v>UN</v>
          </cell>
          <cell r="E123">
            <v>0</v>
          </cell>
        </row>
        <row r="124">
          <cell r="A124">
            <v>114</v>
          </cell>
          <cell r="B124" t="str">
            <v>Pernos de Maquina de 10"</v>
          </cell>
          <cell r="C124" t="str">
            <v>UN</v>
          </cell>
          <cell r="E124">
            <v>0</v>
          </cell>
        </row>
        <row r="125">
          <cell r="A125">
            <v>115</v>
          </cell>
          <cell r="B125" t="str">
            <v>Cruceta Metálica de 2 1/2 x 2 1/2 x 3/16 x 2 x 1</v>
          </cell>
          <cell r="C125" t="str">
            <v>UN</v>
          </cell>
          <cell r="E125">
            <v>0</v>
          </cell>
        </row>
        <row r="126">
          <cell r="A126">
            <v>116</v>
          </cell>
          <cell r="B126" t="str">
            <v>Diagonal de 0.6mts</v>
          </cell>
          <cell r="C126" t="str">
            <v>UN</v>
          </cell>
          <cell r="E126">
            <v>0</v>
          </cell>
        </row>
        <row r="127">
          <cell r="A127">
            <v>117</v>
          </cell>
          <cell r="B127" t="str">
            <v xml:space="preserve">Aislador tipo disco de 6" </v>
          </cell>
          <cell r="C127" t="str">
            <v>UN</v>
          </cell>
          <cell r="E127">
            <v>0</v>
          </cell>
        </row>
        <row r="128">
          <cell r="A128">
            <v>118</v>
          </cell>
          <cell r="B128" t="str">
            <v>Grapa de retención</v>
          </cell>
          <cell r="C128" t="str">
            <v>UN</v>
          </cell>
          <cell r="E128">
            <v>0</v>
          </cell>
        </row>
        <row r="129">
          <cell r="A129">
            <v>119</v>
          </cell>
          <cell r="B129" t="str">
            <v>Tuercas de ojo</v>
          </cell>
          <cell r="C129" t="str">
            <v>UN</v>
          </cell>
          <cell r="E129">
            <v>0</v>
          </cell>
        </row>
        <row r="130">
          <cell r="A130">
            <v>120</v>
          </cell>
          <cell r="B130" t="str">
            <v>Collarines de 5 a 6</v>
          </cell>
          <cell r="C130" t="str">
            <v>UN</v>
          </cell>
          <cell r="E130">
            <v>0</v>
          </cell>
        </row>
        <row r="131">
          <cell r="A131">
            <v>121</v>
          </cell>
          <cell r="B131" t="str">
            <v>Cruceta para Transformador</v>
          </cell>
          <cell r="C131" t="str">
            <v>UN</v>
          </cell>
          <cell r="E131">
            <v>0</v>
          </cell>
        </row>
        <row r="132">
          <cell r="A132">
            <v>122</v>
          </cell>
          <cell r="B132" t="str">
            <v>Corta Circuitos</v>
          </cell>
          <cell r="C132" t="str">
            <v>UN</v>
          </cell>
          <cell r="E132">
            <v>0</v>
          </cell>
        </row>
        <row r="133">
          <cell r="A133">
            <v>123</v>
          </cell>
          <cell r="B133" t="str">
            <v>Para Rayos</v>
          </cell>
          <cell r="C133" t="str">
            <v>UN</v>
          </cell>
          <cell r="E133">
            <v>0</v>
          </cell>
        </row>
        <row r="134">
          <cell r="A134">
            <v>124</v>
          </cell>
          <cell r="B134" t="str">
            <v>Polo a Tierra</v>
          </cell>
          <cell r="C134" t="str">
            <v>UN</v>
          </cell>
          <cell r="E134">
            <v>0</v>
          </cell>
        </row>
        <row r="135">
          <cell r="A135">
            <v>125</v>
          </cell>
          <cell r="B135" t="str">
            <v xml:space="preserve">Transformador  </v>
          </cell>
          <cell r="C135" t="str">
            <v>UN</v>
          </cell>
          <cell r="E135">
            <v>0</v>
          </cell>
        </row>
        <row r="136">
          <cell r="A136">
            <v>126</v>
          </cell>
          <cell r="B136" t="str">
            <v>Tubo de 2"</v>
          </cell>
          <cell r="C136" t="str">
            <v>ML</v>
          </cell>
          <cell r="E136">
            <v>0</v>
          </cell>
        </row>
        <row r="137">
          <cell r="A137">
            <v>127</v>
          </cell>
          <cell r="B137" t="str">
            <v>Cable Nº 6 THHN</v>
          </cell>
          <cell r="C137" t="str">
            <v>ML</v>
          </cell>
          <cell r="E137">
            <v>0</v>
          </cell>
        </row>
        <row r="138">
          <cell r="A138">
            <v>128</v>
          </cell>
          <cell r="B138" t="str">
            <v>Caja Contador</v>
          </cell>
          <cell r="C138" t="str">
            <v>UN</v>
          </cell>
          <cell r="E138">
            <v>0</v>
          </cell>
        </row>
        <row r="139">
          <cell r="A139">
            <v>129</v>
          </cell>
          <cell r="B139" t="str">
            <v>Contador</v>
          </cell>
          <cell r="C139" t="str">
            <v>UN</v>
          </cell>
          <cell r="E139">
            <v>0</v>
          </cell>
        </row>
        <row r="140">
          <cell r="A140">
            <v>130</v>
          </cell>
          <cell r="B140" t="str">
            <v>Automatico de protección</v>
          </cell>
          <cell r="C140" t="str">
            <v>UN</v>
          </cell>
          <cell r="E140">
            <v>0</v>
          </cell>
        </row>
        <row r="141">
          <cell r="A141">
            <v>131</v>
          </cell>
          <cell r="B141" t="str">
            <v>Caja Circuitos</v>
          </cell>
          <cell r="C141" t="str">
            <v>UN</v>
          </cell>
          <cell r="E141">
            <v>0</v>
          </cell>
        </row>
        <row r="142">
          <cell r="A142">
            <v>132</v>
          </cell>
          <cell r="B142" t="str">
            <v>Automáticos</v>
          </cell>
          <cell r="C142" t="str">
            <v>ML</v>
          </cell>
          <cell r="E142">
            <v>0</v>
          </cell>
        </row>
        <row r="143">
          <cell r="A143">
            <v>133</v>
          </cell>
          <cell r="B143" t="str">
            <v>Linea Tierra</v>
          </cell>
          <cell r="C143" t="str">
            <v>ML</v>
          </cell>
          <cell r="E143">
            <v>0</v>
          </cell>
        </row>
        <row r="144">
          <cell r="A144">
            <v>134</v>
          </cell>
          <cell r="B144" t="str">
            <v>Cinta Bandy de 3/4</v>
          </cell>
          <cell r="C144" t="str">
            <v>ML</v>
          </cell>
          <cell r="E144">
            <v>0</v>
          </cell>
        </row>
        <row r="145">
          <cell r="A145">
            <v>135</v>
          </cell>
          <cell r="B145" t="str">
            <v>Hebillas de 3/4</v>
          </cell>
          <cell r="C145" t="str">
            <v>UN</v>
          </cell>
          <cell r="E145">
            <v>0</v>
          </cell>
        </row>
        <row r="146">
          <cell r="A146">
            <v>136</v>
          </cell>
          <cell r="B146" t="str">
            <v>Vigetas</v>
          </cell>
          <cell r="C146" t="str">
            <v>UN</v>
          </cell>
          <cell r="E146">
            <v>0</v>
          </cell>
        </row>
        <row r="147">
          <cell r="A147">
            <v>137</v>
          </cell>
          <cell r="B147" t="str">
            <v>Varilla de 1.50mts anclaje</v>
          </cell>
          <cell r="C147" t="str">
            <v>UN</v>
          </cell>
          <cell r="E147">
            <v>0</v>
          </cell>
        </row>
        <row r="148">
          <cell r="A148">
            <v>138</v>
          </cell>
          <cell r="B148" t="str">
            <v>Arandela de 4 x 4</v>
          </cell>
          <cell r="C148" t="str">
            <v>UN</v>
          </cell>
          <cell r="E148">
            <v>0</v>
          </cell>
        </row>
        <row r="149">
          <cell r="A149">
            <v>139</v>
          </cell>
          <cell r="B149" t="str">
            <v>Arandela de 2 x 2</v>
          </cell>
          <cell r="C149" t="str">
            <v>CUARTO</v>
          </cell>
          <cell r="E149">
            <v>0</v>
          </cell>
        </row>
        <row r="150">
          <cell r="A150">
            <v>140</v>
          </cell>
          <cell r="B150" t="str">
            <v>Arandela de presión para 1 1/2</v>
          </cell>
          <cell r="C150" t="str">
            <v>UN</v>
          </cell>
          <cell r="E150">
            <v>0</v>
          </cell>
        </row>
        <row r="151">
          <cell r="A151">
            <v>141</v>
          </cell>
          <cell r="B151" t="str">
            <v>Pernos de Máquina de 2"  x 1 1/2</v>
          </cell>
          <cell r="C151" t="str">
            <v>UN</v>
          </cell>
          <cell r="E151">
            <v>0</v>
          </cell>
        </row>
        <row r="152">
          <cell r="A152">
            <v>142</v>
          </cell>
          <cell r="B152" t="str">
            <v>Cable Acero de 3/8</v>
          </cell>
          <cell r="C152" t="str">
            <v>UN</v>
          </cell>
          <cell r="E152">
            <v>0</v>
          </cell>
        </row>
        <row r="153">
          <cell r="A153">
            <v>143</v>
          </cell>
          <cell r="B153" t="str">
            <v>Aisladores Tipo Tensor</v>
          </cell>
          <cell r="C153" t="str">
            <v>UN</v>
          </cell>
          <cell r="E153">
            <v>0</v>
          </cell>
        </row>
        <row r="154">
          <cell r="A154">
            <v>144</v>
          </cell>
          <cell r="B154" t="str">
            <v>Guarda Cabos</v>
          </cell>
          <cell r="C154" t="str">
            <v>ML</v>
          </cell>
          <cell r="E154">
            <v>0</v>
          </cell>
        </row>
        <row r="155">
          <cell r="A155">
            <v>145</v>
          </cell>
          <cell r="B155" t="str">
            <v>Grapa 3 pernos</v>
          </cell>
          <cell r="C155" t="str">
            <v>ML</v>
          </cell>
          <cell r="E155">
            <v>0</v>
          </cell>
        </row>
        <row r="156">
          <cell r="A156">
            <v>146</v>
          </cell>
          <cell r="B156" t="str">
            <v>Ducto de 2"</v>
          </cell>
          <cell r="C156" t="str">
            <v>ML</v>
          </cell>
          <cell r="E156">
            <v>0</v>
          </cell>
        </row>
        <row r="157">
          <cell r="A157">
            <v>147</v>
          </cell>
          <cell r="B157" t="str">
            <v>Ducto de 1 1/2"</v>
          </cell>
          <cell r="C157" t="str">
            <v>UN</v>
          </cell>
          <cell r="E157">
            <v>0</v>
          </cell>
        </row>
        <row r="158">
          <cell r="A158">
            <v>148</v>
          </cell>
          <cell r="B158" t="str">
            <v>Curva de 1 1/2"</v>
          </cell>
          <cell r="C158" t="str">
            <v>UN</v>
          </cell>
          <cell r="E158">
            <v>0</v>
          </cell>
        </row>
        <row r="159">
          <cell r="A159">
            <v>149</v>
          </cell>
          <cell r="B159" t="str">
            <v>Tapa Col Roll 0.5 x 0.5mts</v>
          </cell>
          <cell r="C159" t="str">
            <v>UN</v>
          </cell>
          <cell r="E159">
            <v>0</v>
          </cell>
        </row>
        <row r="160">
          <cell r="A160">
            <v>150</v>
          </cell>
          <cell r="B160" t="str">
            <v>ángulo</v>
          </cell>
          <cell r="C160" t="str">
            <v>UN</v>
          </cell>
          <cell r="E160">
            <v>0</v>
          </cell>
        </row>
        <row r="161">
          <cell r="A161">
            <v>151</v>
          </cell>
          <cell r="B161" t="str">
            <v>Cable Nº 4 Alum. Encauchetado</v>
          </cell>
          <cell r="C161" t="str">
            <v>UN</v>
          </cell>
          <cell r="E161">
            <v>0</v>
          </cell>
        </row>
        <row r="162">
          <cell r="A162">
            <v>152</v>
          </cell>
          <cell r="B162" t="str">
            <v>Cable Nº 10 Cobre THHN</v>
          </cell>
          <cell r="C162" t="str">
            <v>UN</v>
          </cell>
          <cell r="E162">
            <v>0</v>
          </cell>
        </row>
        <row r="163">
          <cell r="A163">
            <v>153</v>
          </cell>
          <cell r="B163" t="str">
            <v>Conectores para Ponchar AP1</v>
          </cell>
          <cell r="C163" t="str">
            <v>CUARTO</v>
          </cell>
          <cell r="E163">
            <v>0</v>
          </cell>
        </row>
        <row r="164">
          <cell r="A164">
            <v>154</v>
          </cell>
          <cell r="B164" t="str">
            <v>Protecciones Sumergibles para empalme</v>
          </cell>
          <cell r="C164" t="str">
            <v>UN</v>
          </cell>
          <cell r="E164">
            <v>0</v>
          </cell>
        </row>
        <row r="165">
          <cell r="A165">
            <v>155</v>
          </cell>
          <cell r="B165" t="str">
            <v>Cinta Nº 33</v>
          </cell>
          <cell r="C165" t="str">
            <v>UN</v>
          </cell>
          <cell r="E165">
            <v>0</v>
          </cell>
        </row>
        <row r="166">
          <cell r="A166">
            <v>156</v>
          </cell>
          <cell r="B166" t="str">
            <v>Cinta Nº 23</v>
          </cell>
          <cell r="C166" t="str">
            <v>UN</v>
          </cell>
          <cell r="E166">
            <v>0</v>
          </cell>
        </row>
        <row r="167">
          <cell r="A167">
            <v>157</v>
          </cell>
          <cell r="B167" t="str">
            <v>Ducto de 3" corrugado 35 x 3T para cajilla</v>
          </cell>
          <cell r="C167" t="str">
            <v>UN</v>
          </cell>
          <cell r="E167">
            <v>0</v>
          </cell>
        </row>
        <row r="168">
          <cell r="A168">
            <v>158</v>
          </cell>
          <cell r="B168" t="str">
            <v>Tubo de desague A - LL</v>
          </cell>
          <cell r="C168" t="str">
            <v>ML</v>
          </cell>
          <cell r="E168">
            <v>0</v>
          </cell>
        </row>
        <row r="169">
          <cell r="A169">
            <v>159</v>
          </cell>
          <cell r="B169" t="str">
            <v>Poste metálico de 4" de diámetro, 3 mts  de altura, pintado con base metálica para instalación o anclaje en pedestal, para dos luminarias. (según diseño )</v>
          </cell>
          <cell r="C169" t="str">
            <v>UN</v>
          </cell>
          <cell r="E169">
            <v>0</v>
          </cell>
        </row>
        <row r="170">
          <cell r="A170">
            <v>160</v>
          </cell>
          <cell r="B170" t="str">
            <v>Poste metálico de 4" de diámetro, 4 mts  de altura, pintado con base metálica para instalación o anclaje en pedestal, para cuatro luminarias. (según diseño)</v>
          </cell>
          <cell r="C170" t="str">
            <v>UN</v>
          </cell>
          <cell r="E170">
            <v>0</v>
          </cell>
        </row>
        <row r="171">
          <cell r="A171">
            <v>161</v>
          </cell>
          <cell r="E171">
            <v>0</v>
          </cell>
        </row>
        <row r="172">
          <cell r="A172">
            <v>162</v>
          </cell>
          <cell r="E172">
            <v>0</v>
          </cell>
        </row>
        <row r="173">
          <cell r="A173">
            <v>163</v>
          </cell>
          <cell r="E173">
            <v>0</v>
          </cell>
        </row>
        <row r="174">
          <cell r="A174">
            <v>164</v>
          </cell>
          <cell r="E174">
            <v>0</v>
          </cell>
        </row>
        <row r="175">
          <cell r="A175">
            <v>165</v>
          </cell>
          <cell r="E175">
            <v>0</v>
          </cell>
        </row>
        <row r="176">
          <cell r="A176">
            <v>166</v>
          </cell>
          <cell r="E176">
            <v>0</v>
          </cell>
        </row>
        <row r="177">
          <cell r="A177">
            <v>167</v>
          </cell>
          <cell r="E177">
            <v>0</v>
          </cell>
        </row>
        <row r="178">
          <cell r="A178">
            <v>168</v>
          </cell>
          <cell r="E178">
            <v>0</v>
          </cell>
        </row>
        <row r="179">
          <cell r="A179">
            <v>169</v>
          </cell>
          <cell r="E179">
            <v>0</v>
          </cell>
        </row>
        <row r="180">
          <cell r="A180">
            <v>170</v>
          </cell>
          <cell r="E180">
            <v>0</v>
          </cell>
        </row>
        <row r="181">
          <cell r="A181">
            <v>171</v>
          </cell>
          <cell r="E181">
            <v>0</v>
          </cell>
        </row>
        <row r="182">
          <cell r="A182">
            <v>172</v>
          </cell>
          <cell r="E182">
            <v>0</v>
          </cell>
        </row>
        <row r="183">
          <cell r="A183">
            <v>173</v>
          </cell>
          <cell r="E183">
            <v>0</v>
          </cell>
        </row>
        <row r="184">
          <cell r="A184">
            <v>174</v>
          </cell>
          <cell r="E184">
            <v>0</v>
          </cell>
        </row>
        <row r="185">
          <cell r="A185">
            <v>175</v>
          </cell>
          <cell r="E185">
            <v>0</v>
          </cell>
        </row>
        <row r="186">
          <cell r="A186">
            <v>176</v>
          </cell>
          <cell r="E186">
            <v>0</v>
          </cell>
        </row>
        <row r="187">
          <cell r="A187">
            <v>177</v>
          </cell>
          <cell r="E187">
            <v>0</v>
          </cell>
        </row>
        <row r="188">
          <cell r="A188">
            <v>178</v>
          </cell>
          <cell r="E188">
            <v>0</v>
          </cell>
        </row>
        <row r="189">
          <cell r="A189">
            <v>179</v>
          </cell>
          <cell r="E189">
            <v>0</v>
          </cell>
        </row>
        <row r="190">
          <cell r="A190">
            <v>180</v>
          </cell>
          <cell r="E190">
            <v>0</v>
          </cell>
        </row>
        <row r="191">
          <cell r="A191">
            <v>181</v>
          </cell>
          <cell r="E191">
            <v>0</v>
          </cell>
        </row>
        <row r="192">
          <cell r="A192">
            <v>182</v>
          </cell>
          <cell r="E192">
            <v>0</v>
          </cell>
        </row>
        <row r="193">
          <cell r="A193">
            <v>183</v>
          </cell>
          <cell r="E193">
            <v>0</v>
          </cell>
        </row>
        <row r="194">
          <cell r="A194">
            <v>184</v>
          </cell>
          <cell r="E194">
            <v>0</v>
          </cell>
        </row>
        <row r="195">
          <cell r="A195">
            <v>185</v>
          </cell>
          <cell r="E195">
            <v>0</v>
          </cell>
        </row>
        <row r="196">
          <cell r="A196">
            <v>186</v>
          </cell>
          <cell r="E196">
            <v>0</v>
          </cell>
        </row>
        <row r="197">
          <cell r="A197">
            <v>187</v>
          </cell>
          <cell r="E197">
            <v>0</v>
          </cell>
        </row>
        <row r="198">
          <cell r="A198">
            <v>188</v>
          </cell>
          <cell r="E198">
            <v>0</v>
          </cell>
        </row>
        <row r="199">
          <cell r="A199">
            <v>189</v>
          </cell>
          <cell r="E199">
            <v>0</v>
          </cell>
        </row>
        <row r="200">
          <cell r="A200">
            <v>190</v>
          </cell>
          <cell r="E200">
            <v>0</v>
          </cell>
        </row>
        <row r="202">
          <cell r="A202" t="str">
            <v>REF.</v>
          </cell>
          <cell r="B202" t="str">
            <v>MATERIAL ACEROS</v>
          </cell>
          <cell r="C202" t="str">
            <v>UNIDAD</v>
          </cell>
          <cell r="D202" t="str">
            <v>PRECIO</v>
          </cell>
          <cell r="E202" t="str">
            <v>TRANSPORTE</v>
          </cell>
        </row>
        <row r="204">
          <cell r="A204">
            <v>191</v>
          </cell>
          <cell r="B204" t="str">
            <v>Acero Fy = 37.000 PSI</v>
          </cell>
          <cell r="C204" t="str">
            <v>KG</v>
          </cell>
          <cell r="D204">
            <v>2700</v>
          </cell>
          <cell r="E204">
            <v>162</v>
          </cell>
        </row>
        <row r="205">
          <cell r="A205">
            <v>192</v>
          </cell>
          <cell r="B205" t="str">
            <v>Acero Fy = 60.000 PSI</v>
          </cell>
          <cell r="C205" t="str">
            <v>KG</v>
          </cell>
          <cell r="D205">
            <v>3770</v>
          </cell>
          <cell r="E205">
            <v>226.2</v>
          </cell>
        </row>
        <row r="206">
          <cell r="A206">
            <v>193</v>
          </cell>
          <cell r="B206" t="str">
            <v>Alambre negro</v>
          </cell>
          <cell r="C206" t="str">
            <v>KG</v>
          </cell>
          <cell r="D206">
            <v>3800</v>
          </cell>
          <cell r="E206">
            <v>228</v>
          </cell>
        </row>
        <row r="207">
          <cell r="A207">
            <v>194</v>
          </cell>
          <cell r="B207" t="str">
            <v>Caneca metálica mediana, en malla tipo cafetera, pivotante, sobre paral tubular metálico, con logotipo de la Alcaldia de Neiva, según diseño</v>
          </cell>
          <cell r="C207" t="str">
            <v>UN</v>
          </cell>
          <cell r="D207">
            <v>94187</v>
          </cell>
          <cell r="E207">
            <v>5651.2199999999993</v>
          </cell>
        </row>
        <row r="208">
          <cell r="A208">
            <v>195</v>
          </cell>
          <cell r="B208" t="str">
            <v>Caseta metálica para venta de dulcería  Según diseño y con logotipo de la Alcaldía.</v>
          </cell>
          <cell r="C208" t="str">
            <v>UN</v>
          </cell>
          <cell r="D208">
            <v>4485453</v>
          </cell>
          <cell r="E208">
            <v>269127.18</v>
          </cell>
        </row>
        <row r="209">
          <cell r="A209">
            <v>196</v>
          </cell>
          <cell r="B209" t="str">
            <v>Caseta metálica, para venta de revistas. Según diseño y con logotipo de la Alcaldía.</v>
          </cell>
          <cell r="C209" t="str">
            <v>UN</v>
          </cell>
          <cell r="D209">
            <v>5866830</v>
          </cell>
          <cell r="E209">
            <v>352009.8</v>
          </cell>
        </row>
        <row r="210">
          <cell r="A210">
            <v>197</v>
          </cell>
          <cell r="B210" t="str">
            <v xml:space="preserve">Estructura metálica para cabinas Telefónicas, según detalle </v>
          </cell>
          <cell r="C210" t="str">
            <v>UN</v>
          </cell>
          <cell r="E210">
            <v>0</v>
          </cell>
        </row>
        <row r="211">
          <cell r="A211">
            <v>198</v>
          </cell>
          <cell r="B211" t="str">
            <v>Estructura para aro base de pozo</v>
          </cell>
          <cell r="C211" t="str">
            <v>UN</v>
          </cell>
          <cell r="D211">
            <v>140000</v>
          </cell>
          <cell r="E211">
            <v>8400</v>
          </cell>
        </row>
        <row r="212">
          <cell r="A212">
            <v>199</v>
          </cell>
          <cell r="B212" t="str">
            <v>Estructura para tapa de pozo</v>
          </cell>
          <cell r="C212" t="str">
            <v>UN</v>
          </cell>
          <cell r="D212">
            <v>180000</v>
          </cell>
          <cell r="E212">
            <v>10800</v>
          </cell>
        </row>
        <row r="213">
          <cell r="A213">
            <v>200</v>
          </cell>
          <cell r="B213" t="str">
            <v>Hidrante tipo húmedo de 3" norma AWWA-C503</v>
          </cell>
          <cell r="C213" t="str">
            <v>UN</v>
          </cell>
          <cell r="D213">
            <v>1210000</v>
          </cell>
          <cell r="E213">
            <v>72600</v>
          </cell>
        </row>
        <row r="214">
          <cell r="A214">
            <v>201</v>
          </cell>
          <cell r="B214" t="str">
            <v>Hidrante tipo húmedo de 4" norma AWWA-C503</v>
          </cell>
          <cell r="C214" t="str">
            <v>UN</v>
          </cell>
          <cell r="D214">
            <v>1980000</v>
          </cell>
          <cell r="E214">
            <v>118800</v>
          </cell>
        </row>
        <row r="215">
          <cell r="A215">
            <v>202</v>
          </cell>
          <cell r="B215" t="str">
            <v xml:space="preserve">Llave de corte de 2" </v>
          </cell>
          <cell r="C215" t="str">
            <v>UN</v>
          </cell>
          <cell r="E215">
            <v>0</v>
          </cell>
        </row>
        <row r="216">
          <cell r="A216">
            <v>203</v>
          </cell>
          <cell r="B216" t="str">
            <v>Malla Electrosoldada Q2</v>
          </cell>
          <cell r="C216" t="str">
            <v>Und</v>
          </cell>
          <cell r="D216">
            <v>43000</v>
          </cell>
          <cell r="E216">
            <v>2580</v>
          </cell>
        </row>
        <row r="217">
          <cell r="A217">
            <v>204</v>
          </cell>
          <cell r="B217" t="str">
            <v>Malla Gallinero</v>
          </cell>
          <cell r="C217" t="str">
            <v>M²</v>
          </cell>
          <cell r="D217">
            <v>1250</v>
          </cell>
          <cell r="E217">
            <v>75</v>
          </cell>
        </row>
        <row r="218">
          <cell r="A218">
            <v>205</v>
          </cell>
          <cell r="B218" t="str">
            <v>Niple Galvanizado 1/2"</v>
          </cell>
          <cell r="C218" t="str">
            <v>Und</v>
          </cell>
          <cell r="D218">
            <v>600</v>
          </cell>
          <cell r="E218">
            <v>36</v>
          </cell>
        </row>
        <row r="219">
          <cell r="A219">
            <v>206</v>
          </cell>
          <cell r="B219" t="str">
            <v>Platina de 3/16" x 1"</v>
          </cell>
          <cell r="C219" t="str">
            <v>ML</v>
          </cell>
          <cell r="D219">
            <v>3800</v>
          </cell>
          <cell r="E219">
            <v>228</v>
          </cell>
        </row>
        <row r="220">
          <cell r="A220">
            <v>207</v>
          </cell>
          <cell r="B220" t="str">
            <v>Puntillas</v>
          </cell>
          <cell r="C220" t="str">
            <v>LB</v>
          </cell>
          <cell r="D220">
            <v>1500</v>
          </cell>
          <cell r="E220">
            <v>90</v>
          </cell>
        </row>
        <row r="221">
          <cell r="A221">
            <v>208</v>
          </cell>
          <cell r="B221" t="str">
            <v>Registro de corte</v>
          </cell>
          <cell r="C221" t="str">
            <v>UN</v>
          </cell>
          <cell r="D221">
            <v>20000</v>
          </cell>
          <cell r="E221">
            <v>1200</v>
          </cell>
        </row>
        <row r="222">
          <cell r="A222">
            <v>209</v>
          </cell>
          <cell r="B222" t="str">
            <v>Registro de incorporación en bronce</v>
          </cell>
          <cell r="C222" t="str">
            <v>UN</v>
          </cell>
          <cell r="D222">
            <v>12000</v>
          </cell>
          <cell r="E222">
            <v>720</v>
          </cell>
        </row>
        <row r="223">
          <cell r="A223">
            <v>210</v>
          </cell>
          <cell r="B223" t="str">
            <v>Rejilla en ángulo de 1½" x 1/4" para sumidero A. LL., según diseño EPP</v>
          </cell>
          <cell r="C223" t="str">
            <v>UN</v>
          </cell>
          <cell r="D223">
            <v>180000</v>
          </cell>
          <cell r="E223">
            <v>10800</v>
          </cell>
        </row>
        <row r="224">
          <cell r="A224">
            <v>211</v>
          </cell>
          <cell r="B224" t="str">
            <v>Rejilla en varilla de 5/8" cada 3 cm y marco en ángulo de 1"x31/6", bisagrada según modelo de EPP</v>
          </cell>
          <cell r="C224" t="str">
            <v>ML</v>
          </cell>
          <cell r="E224">
            <v>0</v>
          </cell>
        </row>
        <row r="225">
          <cell r="A225">
            <v>212</v>
          </cell>
          <cell r="B225" t="str">
            <v>Tapa válvula tipo Chorote - Tráfico liviano</v>
          </cell>
          <cell r="C225" t="str">
            <v>UN</v>
          </cell>
          <cell r="D225">
            <v>85000</v>
          </cell>
          <cell r="E225">
            <v>5100</v>
          </cell>
        </row>
        <row r="226">
          <cell r="A226">
            <v>213</v>
          </cell>
          <cell r="B226" t="str">
            <v>Tee estándar de 12"x3" derivación a brida PN 10 - Hierro dúctil</v>
          </cell>
          <cell r="C226" t="str">
            <v>UN</v>
          </cell>
          <cell r="E226">
            <v>0</v>
          </cell>
        </row>
        <row r="227">
          <cell r="A227">
            <v>214</v>
          </cell>
          <cell r="B227" t="str">
            <v>Tee estándar de 12"x4" derivación a brida PN 10 - Hierro dúctil</v>
          </cell>
          <cell r="C227" t="str">
            <v>UN</v>
          </cell>
          <cell r="E227">
            <v>0</v>
          </cell>
        </row>
        <row r="228">
          <cell r="A228">
            <v>215</v>
          </cell>
          <cell r="B228" t="str">
            <v>Tee estándar de 16"x12" derivación a brida PN 10 - Hierro dúctil</v>
          </cell>
          <cell r="C228" t="str">
            <v>UN</v>
          </cell>
          <cell r="E228">
            <v>0</v>
          </cell>
        </row>
        <row r="229">
          <cell r="A229">
            <v>216</v>
          </cell>
          <cell r="B229" t="str">
            <v>Tee estándar de 8"x12" derivación a brida PN 10 - Hierro dúctil</v>
          </cell>
          <cell r="C229" t="str">
            <v>UN</v>
          </cell>
          <cell r="E229">
            <v>0</v>
          </cell>
        </row>
        <row r="230">
          <cell r="A230">
            <v>217</v>
          </cell>
          <cell r="B230" t="str">
            <v>Tee estándar de 8"x3" derivación a brida PN 10 - Hierro dúctil</v>
          </cell>
          <cell r="C230" t="str">
            <v>UN</v>
          </cell>
          <cell r="E230">
            <v>0</v>
          </cell>
        </row>
        <row r="231">
          <cell r="A231">
            <v>218</v>
          </cell>
          <cell r="B231" t="str">
            <v>Tee estándar de 8"x4" derivación a brida PN 10 - Hierro dúctil</v>
          </cell>
          <cell r="C231" t="str">
            <v>UN</v>
          </cell>
          <cell r="E231">
            <v>0</v>
          </cell>
        </row>
        <row r="232">
          <cell r="A232">
            <v>219</v>
          </cell>
          <cell r="B232" t="str">
            <v>Tee estándar de 8"x6" derivación a brida PN 10 - Hierro dúctil</v>
          </cell>
          <cell r="C232" t="str">
            <v>UN</v>
          </cell>
          <cell r="E232">
            <v>0</v>
          </cell>
        </row>
        <row r="233">
          <cell r="A233">
            <v>220</v>
          </cell>
          <cell r="B233" t="str">
            <v>TEE GALVANIZADA DE 1/2"</v>
          </cell>
          <cell r="C233" t="str">
            <v>Und</v>
          </cell>
          <cell r="D233">
            <v>600</v>
          </cell>
          <cell r="E233">
            <v>36</v>
          </cell>
        </row>
        <row r="234">
          <cell r="A234">
            <v>221</v>
          </cell>
          <cell r="B234" t="str">
            <v>Tornillo Autoperforante</v>
          </cell>
          <cell r="C234" t="str">
            <v>Und.</v>
          </cell>
          <cell r="D234">
            <v>300</v>
          </cell>
          <cell r="E234">
            <v>18</v>
          </cell>
        </row>
        <row r="235">
          <cell r="A235">
            <v>222</v>
          </cell>
          <cell r="B235" t="str">
            <v>Tornillo Fija Ala</v>
          </cell>
          <cell r="C235" t="str">
            <v>Und.</v>
          </cell>
          <cell r="D235">
            <v>350</v>
          </cell>
          <cell r="E235">
            <v>21</v>
          </cell>
        </row>
        <row r="236">
          <cell r="A236">
            <v>223</v>
          </cell>
          <cell r="B236" t="str">
            <v>válvula de compuerta elástica de 3" en Hierro dúctil (ASTM-A-536)</v>
          </cell>
          <cell r="C236" t="str">
            <v>UN</v>
          </cell>
          <cell r="E236">
            <v>0</v>
          </cell>
        </row>
        <row r="237">
          <cell r="A237">
            <v>224</v>
          </cell>
          <cell r="B237" t="str">
            <v>válvula de compuerta elástica de 4" en Hierro dúctil (ASTM-A-536)</v>
          </cell>
          <cell r="C237" t="str">
            <v>UN</v>
          </cell>
          <cell r="E237">
            <v>0</v>
          </cell>
        </row>
        <row r="238">
          <cell r="A238">
            <v>225</v>
          </cell>
          <cell r="B238" t="str">
            <v>válvula de compuerta elástica de 6" en Hierro dúctil (ASTM-A-536)</v>
          </cell>
          <cell r="C238" t="str">
            <v>UN</v>
          </cell>
          <cell r="E238">
            <v>0</v>
          </cell>
        </row>
        <row r="239">
          <cell r="A239">
            <v>226</v>
          </cell>
          <cell r="B239" t="str">
            <v>válvula de compuerta elástica de 8" en Hierro dúctil (ASTM-A-536)</v>
          </cell>
          <cell r="C239" t="str">
            <v>UN</v>
          </cell>
          <cell r="E239">
            <v>0</v>
          </cell>
        </row>
        <row r="240">
          <cell r="A240">
            <v>227</v>
          </cell>
          <cell r="B240" t="str">
            <v>válvula de mariposa de 16" en Hierro dúctil (ASTM-A-536) brida PN 10</v>
          </cell>
          <cell r="C240" t="str">
            <v>UN</v>
          </cell>
          <cell r="E240">
            <v>0</v>
          </cell>
        </row>
        <row r="241">
          <cell r="A241">
            <v>228</v>
          </cell>
          <cell r="B241" t="str">
            <v>válvula de mariposa de 20" en Hierro dúctil (ASTM-A-536) brida PN 10</v>
          </cell>
          <cell r="C241" t="str">
            <v>UN</v>
          </cell>
          <cell r="E241">
            <v>0</v>
          </cell>
        </row>
        <row r="242">
          <cell r="A242">
            <v>229</v>
          </cell>
          <cell r="B242" t="str">
            <v>Hoja de Segueta</v>
          </cell>
          <cell r="C242" t="str">
            <v>UN</v>
          </cell>
          <cell r="D242">
            <v>2500</v>
          </cell>
          <cell r="E242">
            <v>150</v>
          </cell>
        </row>
        <row r="243">
          <cell r="A243">
            <v>230</v>
          </cell>
          <cell r="B243" t="str">
            <v xml:space="preserve">poste galvanizado de 2" </v>
          </cell>
          <cell r="C243" t="str">
            <v>UN</v>
          </cell>
          <cell r="D243">
            <v>78000</v>
          </cell>
          <cell r="E243">
            <v>4680</v>
          </cell>
        </row>
        <row r="244">
          <cell r="A244">
            <v>231</v>
          </cell>
          <cell r="B244" t="str">
            <v>Malla eslabonada de 2x2 cal. 10</v>
          </cell>
          <cell r="C244" t="str">
            <v>M²</v>
          </cell>
          <cell r="D244">
            <v>14500</v>
          </cell>
          <cell r="E244">
            <v>870</v>
          </cell>
        </row>
        <row r="245">
          <cell r="A245">
            <v>232</v>
          </cell>
          <cell r="B245" t="str">
            <v>Platina de 3/16" x 1"</v>
          </cell>
          <cell r="C245" t="str">
            <v>ML</v>
          </cell>
          <cell r="D245">
            <v>3800</v>
          </cell>
          <cell r="E245">
            <v>228</v>
          </cell>
        </row>
        <row r="246">
          <cell r="A246">
            <v>233</v>
          </cell>
          <cell r="B246" t="str">
            <v>Caneca metálica mediana, en malla, que pibotan sobre parales tubulares. Según diseño.</v>
          </cell>
          <cell r="C246" t="str">
            <v>UN</v>
          </cell>
          <cell r="D246">
            <v>130000</v>
          </cell>
          <cell r="E246">
            <v>7800</v>
          </cell>
        </row>
        <row r="247">
          <cell r="A247">
            <v>234</v>
          </cell>
          <cell r="E247">
            <v>0</v>
          </cell>
        </row>
        <row r="248">
          <cell r="A248">
            <v>235</v>
          </cell>
          <cell r="E248">
            <v>0</v>
          </cell>
        </row>
        <row r="249">
          <cell r="A249">
            <v>236</v>
          </cell>
          <cell r="E249">
            <v>0</v>
          </cell>
        </row>
        <row r="250">
          <cell r="A250">
            <v>237</v>
          </cell>
          <cell r="E250">
            <v>0</v>
          </cell>
        </row>
        <row r="251">
          <cell r="A251">
            <v>238</v>
          </cell>
          <cell r="E251">
            <v>0</v>
          </cell>
        </row>
        <row r="252">
          <cell r="A252">
            <v>239</v>
          </cell>
          <cell r="E252">
            <v>0</v>
          </cell>
        </row>
        <row r="253">
          <cell r="A253">
            <v>240</v>
          </cell>
          <cell r="E253">
            <v>0</v>
          </cell>
        </row>
        <row r="254">
          <cell r="A254">
            <v>241</v>
          </cell>
          <cell r="E254">
            <v>0</v>
          </cell>
        </row>
        <row r="255">
          <cell r="A255">
            <v>242</v>
          </cell>
          <cell r="E255">
            <v>0</v>
          </cell>
        </row>
        <row r="256">
          <cell r="A256">
            <v>243</v>
          </cell>
          <cell r="E256">
            <v>0</v>
          </cell>
        </row>
        <row r="257">
          <cell r="A257">
            <v>244</v>
          </cell>
          <cell r="E257">
            <v>0</v>
          </cell>
        </row>
        <row r="258">
          <cell r="A258">
            <v>245</v>
          </cell>
          <cell r="E258">
            <v>0</v>
          </cell>
        </row>
        <row r="259">
          <cell r="A259">
            <v>246</v>
          </cell>
          <cell r="E259">
            <v>0</v>
          </cell>
        </row>
        <row r="260">
          <cell r="A260">
            <v>247</v>
          </cell>
          <cell r="E260">
            <v>0</v>
          </cell>
        </row>
        <row r="261">
          <cell r="A261">
            <v>248</v>
          </cell>
          <cell r="E261">
            <v>0</v>
          </cell>
        </row>
        <row r="262">
          <cell r="A262">
            <v>249</v>
          </cell>
          <cell r="E262">
            <v>0</v>
          </cell>
        </row>
        <row r="263">
          <cell r="A263">
            <v>250</v>
          </cell>
          <cell r="E263">
            <v>0</v>
          </cell>
        </row>
        <row r="265">
          <cell r="A265" t="str">
            <v>REF.</v>
          </cell>
          <cell r="B265" t="str">
            <v>MATERIAL DE CUBIERTA</v>
          </cell>
          <cell r="C265" t="str">
            <v>UNIDAD</v>
          </cell>
          <cell r="D265" t="str">
            <v>PRECIO</v>
          </cell>
          <cell r="E265" t="str">
            <v>TRANSPORTE</v>
          </cell>
        </row>
        <row r="267">
          <cell r="A267">
            <v>251</v>
          </cell>
          <cell r="B267" t="str">
            <v xml:space="preserve">Amarres </v>
          </cell>
          <cell r="C267" t="str">
            <v>UN</v>
          </cell>
          <cell r="D267">
            <v>50</v>
          </cell>
          <cell r="E267">
            <v>3</v>
          </cell>
        </row>
        <row r="268">
          <cell r="A268">
            <v>252</v>
          </cell>
          <cell r="B268" t="str">
            <v>Caballete</v>
          </cell>
          <cell r="C268" t="str">
            <v>ML</v>
          </cell>
          <cell r="E268">
            <v>0</v>
          </cell>
        </row>
        <row r="269">
          <cell r="A269">
            <v>253</v>
          </cell>
          <cell r="B269" t="str">
            <v>Correas en perfil cerrado de 4x10 cal 18 de 6.00mts</v>
          </cell>
          <cell r="C269" t="str">
            <v>UN</v>
          </cell>
          <cell r="D269">
            <v>42500</v>
          </cell>
          <cell r="E269">
            <v>2550</v>
          </cell>
        </row>
        <row r="270">
          <cell r="A270">
            <v>254</v>
          </cell>
          <cell r="B270" t="str">
            <v>Ganchos</v>
          </cell>
          <cell r="C270" t="str">
            <v>UN</v>
          </cell>
          <cell r="D270">
            <v>780</v>
          </cell>
          <cell r="E270">
            <v>46.8</v>
          </cell>
        </row>
        <row r="271">
          <cell r="A271">
            <v>255</v>
          </cell>
          <cell r="B271" t="str">
            <v>Teja Termoacustic + Caballete</v>
          </cell>
          <cell r="C271" t="str">
            <v>M2</v>
          </cell>
          <cell r="D271">
            <v>24000</v>
          </cell>
          <cell r="E271">
            <v>1440</v>
          </cell>
        </row>
        <row r="272">
          <cell r="A272">
            <v>256</v>
          </cell>
          <cell r="E272">
            <v>0</v>
          </cell>
        </row>
        <row r="273">
          <cell r="A273">
            <v>257</v>
          </cell>
          <cell r="E273">
            <v>0</v>
          </cell>
        </row>
        <row r="274">
          <cell r="A274">
            <v>258</v>
          </cell>
          <cell r="E274">
            <v>0</v>
          </cell>
        </row>
        <row r="275">
          <cell r="A275">
            <v>259</v>
          </cell>
          <cell r="E275">
            <v>0</v>
          </cell>
        </row>
        <row r="276">
          <cell r="A276">
            <v>260</v>
          </cell>
          <cell r="E276">
            <v>0</v>
          </cell>
        </row>
        <row r="277">
          <cell r="A277">
            <v>261</v>
          </cell>
          <cell r="E277">
            <v>0</v>
          </cell>
        </row>
        <row r="278">
          <cell r="A278">
            <v>262</v>
          </cell>
          <cell r="E278">
            <v>0</v>
          </cell>
        </row>
        <row r="279">
          <cell r="A279">
            <v>263</v>
          </cell>
          <cell r="E279">
            <v>0</v>
          </cell>
        </row>
        <row r="280">
          <cell r="A280">
            <v>264</v>
          </cell>
          <cell r="E280">
            <v>0</v>
          </cell>
        </row>
        <row r="281">
          <cell r="A281">
            <v>265</v>
          </cell>
          <cell r="E281">
            <v>0</v>
          </cell>
        </row>
        <row r="282">
          <cell r="A282">
            <v>266</v>
          </cell>
          <cell r="E282">
            <v>0</v>
          </cell>
        </row>
        <row r="283">
          <cell r="A283">
            <v>267</v>
          </cell>
          <cell r="E283">
            <v>0</v>
          </cell>
        </row>
        <row r="284">
          <cell r="A284">
            <v>268</v>
          </cell>
          <cell r="E284">
            <v>0</v>
          </cell>
        </row>
        <row r="285">
          <cell r="A285">
            <v>269</v>
          </cell>
          <cell r="E285">
            <v>0</v>
          </cell>
        </row>
        <row r="286">
          <cell r="A286">
            <v>270</v>
          </cell>
          <cell r="E286">
            <v>0</v>
          </cell>
        </row>
        <row r="287">
          <cell r="A287">
            <v>271</v>
          </cell>
          <cell r="E287">
            <v>0</v>
          </cell>
        </row>
        <row r="288">
          <cell r="A288">
            <v>272</v>
          </cell>
          <cell r="E288">
            <v>0</v>
          </cell>
        </row>
        <row r="289">
          <cell r="A289">
            <v>273</v>
          </cell>
          <cell r="E289">
            <v>0</v>
          </cell>
        </row>
        <row r="290">
          <cell r="A290">
            <v>274</v>
          </cell>
          <cell r="E290">
            <v>0</v>
          </cell>
        </row>
        <row r="291">
          <cell r="A291">
            <v>275</v>
          </cell>
          <cell r="E291">
            <v>0</v>
          </cell>
        </row>
        <row r="292">
          <cell r="A292">
            <v>276</v>
          </cell>
          <cell r="E292">
            <v>0</v>
          </cell>
        </row>
        <row r="293">
          <cell r="A293">
            <v>277</v>
          </cell>
          <cell r="E293">
            <v>0</v>
          </cell>
        </row>
        <row r="294">
          <cell r="A294">
            <v>278</v>
          </cell>
          <cell r="E294">
            <v>0</v>
          </cell>
        </row>
        <row r="295">
          <cell r="A295">
            <v>279</v>
          </cell>
          <cell r="E295">
            <v>0</v>
          </cell>
        </row>
        <row r="296">
          <cell r="A296">
            <v>280</v>
          </cell>
          <cell r="E296">
            <v>0</v>
          </cell>
        </row>
        <row r="298">
          <cell r="A298" t="str">
            <v>REF.</v>
          </cell>
          <cell r="B298" t="str">
            <v>MATERIAL DE PVC</v>
          </cell>
          <cell r="C298" t="str">
            <v>UNIDAD</v>
          </cell>
          <cell r="D298" t="str">
            <v>PRECIO</v>
          </cell>
          <cell r="E298" t="str">
            <v>TRANSPORTE</v>
          </cell>
        </row>
        <row r="300">
          <cell r="A300">
            <v>281</v>
          </cell>
          <cell r="B300" t="str">
            <v>Adaptador macho PF + UAD</v>
          </cell>
          <cell r="C300" t="str">
            <v>UN</v>
          </cell>
          <cell r="D300">
            <v>1166</v>
          </cell>
          <cell r="E300">
            <v>69.959999999999994</v>
          </cell>
        </row>
        <row r="301">
          <cell r="A301">
            <v>282</v>
          </cell>
          <cell r="B301" t="str">
            <v>Adaptador Novafor 6"</v>
          </cell>
          <cell r="C301" t="str">
            <v>UN</v>
          </cell>
          <cell r="D301">
            <v>17663</v>
          </cell>
          <cell r="E301">
            <v>1059.78</v>
          </cell>
        </row>
        <row r="302">
          <cell r="A302">
            <v>283</v>
          </cell>
          <cell r="B302" t="str">
            <v>Adaptador PVC-AC de 12" unión Z</v>
          </cell>
          <cell r="C302" t="str">
            <v>UN</v>
          </cell>
          <cell r="D302">
            <v>268652</v>
          </cell>
          <cell r="E302">
            <v>16119.119999999999</v>
          </cell>
        </row>
        <row r="303">
          <cell r="A303">
            <v>284</v>
          </cell>
          <cell r="B303" t="str">
            <v>Adaptador PVC-AC de 3"</v>
          </cell>
          <cell r="C303" t="str">
            <v>UN</v>
          </cell>
          <cell r="D303">
            <v>16600</v>
          </cell>
          <cell r="E303">
            <v>996</v>
          </cell>
        </row>
        <row r="304">
          <cell r="A304">
            <v>285</v>
          </cell>
          <cell r="B304" t="str">
            <v>Adaptador PVC-AC de 4"</v>
          </cell>
          <cell r="C304" t="str">
            <v>UN</v>
          </cell>
          <cell r="D304">
            <v>18490</v>
          </cell>
          <cell r="E304">
            <v>1109.3999999999999</v>
          </cell>
        </row>
        <row r="305">
          <cell r="A305">
            <v>286</v>
          </cell>
          <cell r="B305" t="str">
            <v>Adaptador PVC-AC de 6" unión Z</v>
          </cell>
          <cell r="C305" t="str">
            <v>UN</v>
          </cell>
          <cell r="D305">
            <v>44830</v>
          </cell>
          <cell r="E305">
            <v>2689.7999999999997</v>
          </cell>
        </row>
        <row r="306">
          <cell r="A306">
            <v>287</v>
          </cell>
          <cell r="B306" t="str">
            <v>Adaptador PVC-AC de 8" unión Z</v>
          </cell>
          <cell r="C306" t="str">
            <v>UN</v>
          </cell>
          <cell r="D306">
            <v>61648</v>
          </cell>
          <cell r="E306">
            <v>3698.8799999999997</v>
          </cell>
        </row>
        <row r="307">
          <cell r="A307">
            <v>288</v>
          </cell>
          <cell r="B307" t="str">
            <v>Codo de gran radio PVC 3"x90º UZ-RDE 21</v>
          </cell>
          <cell r="C307" t="str">
            <v>UN</v>
          </cell>
          <cell r="D307">
            <v>47099</v>
          </cell>
          <cell r="E307">
            <v>2825.94</v>
          </cell>
        </row>
        <row r="308">
          <cell r="A308">
            <v>289</v>
          </cell>
          <cell r="B308" t="str">
            <v>Codo de gran radio PVC 4"x90º UZ-RDE 21</v>
          </cell>
          <cell r="C308" t="str">
            <v>UN</v>
          </cell>
          <cell r="D308">
            <v>90433</v>
          </cell>
          <cell r="E308">
            <v>5425.98</v>
          </cell>
        </row>
        <row r="309">
          <cell r="A309">
            <v>290</v>
          </cell>
          <cell r="B309" t="str">
            <v>Collar de derivación de 8" x 2"</v>
          </cell>
          <cell r="C309" t="str">
            <v>UN</v>
          </cell>
          <cell r="D309">
            <v>604406</v>
          </cell>
          <cell r="E309">
            <v>36264.36</v>
          </cell>
        </row>
        <row r="310">
          <cell r="A310">
            <v>291</v>
          </cell>
          <cell r="B310" t="str">
            <v>Collar de derivación PVC  3" x 1/2"</v>
          </cell>
          <cell r="C310" t="str">
            <v>UN</v>
          </cell>
          <cell r="D310">
            <v>11020</v>
          </cell>
          <cell r="E310">
            <v>661.19999999999993</v>
          </cell>
        </row>
        <row r="311">
          <cell r="A311">
            <v>292</v>
          </cell>
          <cell r="B311" t="str">
            <v>Lubricante para tubo PVC unión mecánica</v>
          </cell>
          <cell r="C311" t="str">
            <v>LB</v>
          </cell>
          <cell r="D311">
            <v>12250</v>
          </cell>
          <cell r="E311">
            <v>735</v>
          </cell>
        </row>
        <row r="312">
          <cell r="A312">
            <v>293</v>
          </cell>
          <cell r="B312" t="str">
            <v>Manguera PVC  PF+UAD de 1/2"</v>
          </cell>
          <cell r="C312" t="str">
            <v>ML</v>
          </cell>
          <cell r="E312">
            <v>0</v>
          </cell>
        </row>
        <row r="313">
          <cell r="A313">
            <v>294</v>
          </cell>
          <cell r="B313" t="str">
            <v xml:space="preserve">tapón  soldar de 2" PVC </v>
          </cell>
          <cell r="C313" t="str">
            <v>UN</v>
          </cell>
          <cell r="E313">
            <v>0</v>
          </cell>
        </row>
        <row r="314">
          <cell r="A314">
            <v>295</v>
          </cell>
          <cell r="B314" t="str">
            <v xml:space="preserve">Tee PVC-RDE 21 de 3" x 3" x 2"  </v>
          </cell>
          <cell r="C314" t="str">
            <v>UN</v>
          </cell>
          <cell r="E314">
            <v>0</v>
          </cell>
        </row>
        <row r="315">
          <cell r="A315">
            <v>296</v>
          </cell>
          <cell r="B315" t="str">
            <v xml:space="preserve">Tee PVC-RDE 21 de 3" x 3" x 3"  </v>
          </cell>
          <cell r="C315" t="str">
            <v>UN</v>
          </cell>
          <cell r="E315">
            <v>0</v>
          </cell>
        </row>
        <row r="316">
          <cell r="A316">
            <v>297</v>
          </cell>
          <cell r="B316" t="str">
            <v xml:space="preserve">Tee PVC-RDE 21 de 4" x 4" x 4"  </v>
          </cell>
          <cell r="C316" t="str">
            <v>UN</v>
          </cell>
          <cell r="E316">
            <v>0</v>
          </cell>
        </row>
        <row r="317">
          <cell r="A317">
            <v>298</v>
          </cell>
          <cell r="B317" t="str">
            <v>Tubo PVC  D = 4" sello hermético</v>
          </cell>
          <cell r="C317" t="str">
            <v>ML</v>
          </cell>
          <cell r="D317">
            <v>20450</v>
          </cell>
          <cell r="E317">
            <v>1227</v>
          </cell>
        </row>
        <row r="318">
          <cell r="A318">
            <v>299</v>
          </cell>
          <cell r="B318" t="str">
            <v>Tubo PVC  D = 3" sello hermético</v>
          </cell>
          <cell r="C318" t="str">
            <v>ML</v>
          </cell>
          <cell r="D318">
            <v>18900</v>
          </cell>
          <cell r="E318">
            <v>1134</v>
          </cell>
        </row>
        <row r="319">
          <cell r="A319">
            <v>300</v>
          </cell>
          <cell r="B319" t="str">
            <v>Tubo PVC  D = 16" sello hermético NTC 3722</v>
          </cell>
          <cell r="C319" t="str">
            <v>ML</v>
          </cell>
          <cell r="E319">
            <v>0</v>
          </cell>
        </row>
        <row r="320">
          <cell r="A320">
            <v>301</v>
          </cell>
          <cell r="B320" t="str">
            <v>Tubo PVC  D = 20" sello hermético NTC 3722</v>
          </cell>
          <cell r="C320" t="str">
            <v>ML</v>
          </cell>
          <cell r="E320">
            <v>0</v>
          </cell>
        </row>
        <row r="321">
          <cell r="A321">
            <v>302</v>
          </cell>
          <cell r="B321" t="str">
            <v>Tubo PVC  D = 24" sello hermético NTC 3722</v>
          </cell>
          <cell r="C321" t="str">
            <v>ML</v>
          </cell>
          <cell r="E321">
            <v>0</v>
          </cell>
        </row>
        <row r="322">
          <cell r="A322">
            <v>303</v>
          </cell>
          <cell r="B322" t="str">
            <v>Tubo PVC  D= 6", sello hermético rib loc de 160 mm</v>
          </cell>
          <cell r="C322" t="str">
            <v>ML</v>
          </cell>
          <cell r="D322">
            <v>23500</v>
          </cell>
          <cell r="E322">
            <v>1410</v>
          </cell>
        </row>
        <row r="323">
          <cell r="A323">
            <v>304</v>
          </cell>
          <cell r="B323" t="str">
            <v>Tubo PVC  D= 315mm,  pared estructural y sello hermético</v>
          </cell>
          <cell r="C323" t="str">
            <v>ML</v>
          </cell>
          <cell r="D323">
            <v>65542</v>
          </cell>
          <cell r="E323">
            <v>3932.52</v>
          </cell>
        </row>
        <row r="324">
          <cell r="A324">
            <v>305</v>
          </cell>
          <cell r="B324" t="str">
            <v xml:space="preserve">Tubo PVC  RDE 21 D= 12" unión mecánica </v>
          </cell>
          <cell r="C324" t="str">
            <v>ML</v>
          </cell>
          <cell r="E324">
            <v>0</v>
          </cell>
        </row>
        <row r="325">
          <cell r="A325">
            <v>306</v>
          </cell>
          <cell r="B325" t="str">
            <v xml:space="preserve">Tubo PVC  RDE 21 D= 16" unión mecánica </v>
          </cell>
          <cell r="C325" t="str">
            <v>ML</v>
          </cell>
          <cell r="E325">
            <v>0</v>
          </cell>
        </row>
        <row r="326">
          <cell r="A326">
            <v>307</v>
          </cell>
          <cell r="B326" t="str">
            <v xml:space="preserve">Tubo PVC  RDE 21 D= 2" unión mecánica </v>
          </cell>
          <cell r="C326" t="str">
            <v>ML</v>
          </cell>
          <cell r="E326">
            <v>0</v>
          </cell>
        </row>
        <row r="327">
          <cell r="A327">
            <v>308</v>
          </cell>
          <cell r="B327" t="str">
            <v xml:space="preserve">Tubo PVC  RDE 21 D= 3" unión mecánica </v>
          </cell>
          <cell r="C327" t="str">
            <v>ML</v>
          </cell>
          <cell r="E327">
            <v>0</v>
          </cell>
        </row>
        <row r="328">
          <cell r="A328">
            <v>309</v>
          </cell>
          <cell r="B328" t="str">
            <v xml:space="preserve">Tubo PVC  RDE 21 D= 4" unión mecánica </v>
          </cell>
          <cell r="C328" t="str">
            <v>ML</v>
          </cell>
          <cell r="E328">
            <v>0</v>
          </cell>
        </row>
        <row r="329">
          <cell r="A329">
            <v>310</v>
          </cell>
          <cell r="B329" t="str">
            <v xml:space="preserve">Tubo PVC  RDE 21 D= 8" unión mecánica </v>
          </cell>
          <cell r="C329" t="str">
            <v>ML</v>
          </cell>
          <cell r="E329">
            <v>0</v>
          </cell>
        </row>
        <row r="330">
          <cell r="A330">
            <v>311</v>
          </cell>
          <cell r="B330" t="str">
            <v>Tubo PVC D= 21", pared estructural y sello hermético.</v>
          </cell>
          <cell r="C330" t="str">
            <v>ML</v>
          </cell>
          <cell r="E330">
            <v>0</v>
          </cell>
        </row>
        <row r="331">
          <cell r="A331">
            <v>312</v>
          </cell>
          <cell r="B331" t="str">
            <v>Tubo PVC D= 27", pared estructural y sello hermético.</v>
          </cell>
          <cell r="C331" t="str">
            <v>ML</v>
          </cell>
          <cell r="E331">
            <v>0</v>
          </cell>
        </row>
        <row r="332">
          <cell r="A332">
            <v>313</v>
          </cell>
          <cell r="B332" t="str">
            <v>Unión para Tubería PVC de pared estructural de 27"</v>
          </cell>
          <cell r="C332" t="str">
            <v>UN</v>
          </cell>
          <cell r="E332">
            <v>0</v>
          </cell>
        </row>
        <row r="333">
          <cell r="A333">
            <v>314</v>
          </cell>
          <cell r="B333" t="str">
            <v>Unión rápida PVC 12"  RDE 21</v>
          </cell>
          <cell r="C333" t="str">
            <v>UN</v>
          </cell>
          <cell r="E333">
            <v>0</v>
          </cell>
        </row>
        <row r="334">
          <cell r="A334">
            <v>315</v>
          </cell>
          <cell r="B334" t="str">
            <v>Unión rápida PVC 2"  RDE 21</v>
          </cell>
          <cell r="C334" t="str">
            <v>UN</v>
          </cell>
          <cell r="E334">
            <v>0</v>
          </cell>
        </row>
        <row r="335">
          <cell r="A335">
            <v>316</v>
          </cell>
          <cell r="B335" t="str">
            <v>Unión rápida PVC 3"  RDE 21</v>
          </cell>
          <cell r="C335" t="str">
            <v>UN</v>
          </cell>
          <cell r="E335">
            <v>0</v>
          </cell>
        </row>
        <row r="336">
          <cell r="A336">
            <v>317</v>
          </cell>
          <cell r="B336" t="str">
            <v>Unión rápida PVC 4"  RDE 21</v>
          </cell>
          <cell r="C336" t="str">
            <v>UN</v>
          </cell>
          <cell r="E336">
            <v>0</v>
          </cell>
        </row>
        <row r="337">
          <cell r="A337">
            <v>318</v>
          </cell>
          <cell r="B337" t="str">
            <v>Unión rápida PVC 6"  RDE 21</v>
          </cell>
          <cell r="C337" t="str">
            <v>UN</v>
          </cell>
          <cell r="E337">
            <v>0</v>
          </cell>
        </row>
        <row r="338">
          <cell r="A338">
            <v>319</v>
          </cell>
          <cell r="B338" t="str">
            <v>Unión rápida PVC 8"  RDE 21</v>
          </cell>
          <cell r="C338" t="str">
            <v>UN</v>
          </cell>
          <cell r="E338">
            <v>0</v>
          </cell>
        </row>
        <row r="339">
          <cell r="A339">
            <v>320</v>
          </cell>
          <cell r="B339" t="str">
            <v>Unión reparación PVC 3"  RDE 21</v>
          </cell>
          <cell r="C339" t="str">
            <v>UN</v>
          </cell>
          <cell r="E339">
            <v>0</v>
          </cell>
        </row>
        <row r="340">
          <cell r="A340">
            <v>321</v>
          </cell>
          <cell r="B340" t="str">
            <v>Unión reparación PVC 4"  RDE 21</v>
          </cell>
          <cell r="C340" t="str">
            <v>UN</v>
          </cell>
          <cell r="E340">
            <v>0</v>
          </cell>
        </row>
        <row r="341">
          <cell r="A341">
            <v>322</v>
          </cell>
          <cell r="B341" t="str">
            <v xml:space="preserve">unión Universal de 16" </v>
          </cell>
          <cell r="C341" t="str">
            <v>UN</v>
          </cell>
          <cell r="E341">
            <v>0</v>
          </cell>
        </row>
        <row r="342">
          <cell r="A342">
            <v>323</v>
          </cell>
          <cell r="B342" t="str">
            <v xml:space="preserve">unión Universal de 20" </v>
          </cell>
          <cell r="C342" t="str">
            <v>UN</v>
          </cell>
          <cell r="E342">
            <v>0</v>
          </cell>
        </row>
        <row r="343">
          <cell r="A343">
            <v>324</v>
          </cell>
          <cell r="B343" t="str">
            <v xml:space="preserve">Unión reparación PVC 6"  </v>
          </cell>
          <cell r="C343" t="str">
            <v>UN</v>
          </cell>
          <cell r="D343">
            <v>27450</v>
          </cell>
          <cell r="E343">
            <v>1647</v>
          </cell>
        </row>
        <row r="344">
          <cell r="A344">
            <v>325</v>
          </cell>
          <cell r="B344" t="str">
            <v xml:space="preserve">Unión reparación PVC 4"  </v>
          </cell>
          <cell r="C344" t="str">
            <v>UN</v>
          </cell>
          <cell r="D344">
            <v>23700</v>
          </cell>
          <cell r="E344">
            <v>1422</v>
          </cell>
        </row>
        <row r="345">
          <cell r="A345">
            <v>326</v>
          </cell>
          <cell r="B345" t="str">
            <v xml:space="preserve">Unión reparación PVC 3"  </v>
          </cell>
          <cell r="C345" t="str">
            <v>UN</v>
          </cell>
          <cell r="D345">
            <v>13750</v>
          </cell>
          <cell r="E345">
            <v>825</v>
          </cell>
        </row>
        <row r="346">
          <cell r="A346">
            <v>327</v>
          </cell>
          <cell r="B346" t="str">
            <v>Sifon con rejilla de 3"</v>
          </cell>
          <cell r="C346" t="str">
            <v>UN</v>
          </cell>
          <cell r="D346">
            <v>12500</v>
          </cell>
          <cell r="E346">
            <v>750</v>
          </cell>
        </row>
        <row r="347">
          <cell r="A347">
            <v>328</v>
          </cell>
          <cell r="B347" t="str">
            <v>Tuberia de 8" Novafort Corrugada</v>
          </cell>
          <cell r="C347" t="str">
            <v>ML</v>
          </cell>
          <cell r="D347">
            <v>30750</v>
          </cell>
          <cell r="E347">
            <v>1845</v>
          </cell>
        </row>
        <row r="348">
          <cell r="A348">
            <v>329</v>
          </cell>
          <cell r="B348" t="str">
            <v>Sanitario, tipo nova o similar</v>
          </cell>
          <cell r="C348" t="str">
            <v>UN</v>
          </cell>
          <cell r="D348">
            <v>185000</v>
          </cell>
          <cell r="E348">
            <v>11100</v>
          </cell>
        </row>
        <row r="349">
          <cell r="A349">
            <v>330</v>
          </cell>
          <cell r="B349" t="str">
            <v>Manguera acople sanitario</v>
          </cell>
          <cell r="C349" t="str">
            <v>UN</v>
          </cell>
          <cell r="D349">
            <v>7750</v>
          </cell>
          <cell r="E349">
            <v>465</v>
          </cell>
        </row>
        <row r="350">
          <cell r="A350">
            <v>331</v>
          </cell>
          <cell r="B350" t="str">
            <v>Lavamanos, tipo acuacer o similar</v>
          </cell>
          <cell r="C350" t="str">
            <v>UN</v>
          </cell>
          <cell r="D350">
            <v>130000</v>
          </cell>
          <cell r="E350">
            <v>7800</v>
          </cell>
        </row>
        <row r="351">
          <cell r="A351">
            <v>332</v>
          </cell>
          <cell r="B351" t="str">
            <v>Manguera acople lavamanos</v>
          </cell>
          <cell r="C351" t="str">
            <v>UN</v>
          </cell>
          <cell r="D351">
            <v>7750</v>
          </cell>
          <cell r="E351">
            <v>465</v>
          </cell>
        </row>
        <row r="352">
          <cell r="A352">
            <v>333</v>
          </cell>
          <cell r="B352" t="str">
            <v>Orinales, tipo línea institucional o similar, incluye accesorios</v>
          </cell>
          <cell r="C352" t="str">
            <v>UN</v>
          </cell>
          <cell r="D352">
            <v>96000</v>
          </cell>
          <cell r="E352">
            <v>5760</v>
          </cell>
        </row>
        <row r="353">
          <cell r="A353">
            <v>334</v>
          </cell>
          <cell r="B353" t="str">
            <v>Ducha tipo Gricol</v>
          </cell>
          <cell r="C353" t="str">
            <v>UN</v>
          </cell>
          <cell r="D353">
            <v>13500</v>
          </cell>
          <cell r="E353">
            <v>810</v>
          </cell>
        </row>
        <row r="354">
          <cell r="A354">
            <v>335</v>
          </cell>
          <cell r="B354" t="str">
            <v>Medidor</v>
          </cell>
          <cell r="C354" t="str">
            <v>UN</v>
          </cell>
          <cell r="D354">
            <v>138900</v>
          </cell>
          <cell r="E354">
            <v>8334</v>
          </cell>
        </row>
        <row r="355">
          <cell r="A355">
            <v>336</v>
          </cell>
          <cell r="B355" t="str">
            <v>Valvulas</v>
          </cell>
          <cell r="C355" t="str">
            <v>UN</v>
          </cell>
          <cell r="D355">
            <v>18000</v>
          </cell>
          <cell r="E355">
            <v>1080</v>
          </cell>
        </row>
        <row r="356">
          <cell r="A356">
            <v>337</v>
          </cell>
          <cell r="B356" t="str">
            <v>Collarin</v>
          </cell>
          <cell r="C356" t="str">
            <v>UN</v>
          </cell>
          <cell r="D356">
            <v>23000</v>
          </cell>
          <cell r="E356">
            <v>1380</v>
          </cell>
        </row>
        <row r="357">
          <cell r="A357">
            <v>338</v>
          </cell>
          <cell r="B357" t="str">
            <v>Accesorios PVC</v>
          </cell>
          <cell r="C357" t="str">
            <v>UN</v>
          </cell>
          <cell r="D357">
            <v>9000</v>
          </cell>
          <cell r="E357">
            <v>540</v>
          </cell>
        </row>
        <row r="358">
          <cell r="A358">
            <v>339</v>
          </cell>
          <cell r="B358" t="str">
            <v>Llave</v>
          </cell>
          <cell r="C358" t="str">
            <v>UN</v>
          </cell>
          <cell r="D358">
            <v>5000</v>
          </cell>
          <cell r="E358">
            <v>300</v>
          </cell>
        </row>
        <row r="359">
          <cell r="A359">
            <v>340</v>
          </cell>
          <cell r="B359" t="str">
            <v>Tubo PVC de 2"</v>
          </cell>
          <cell r="C359" t="str">
            <v>ML</v>
          </cell>
          <cell r="D359">
            <v>10250</v>
          </cell>
          <cell r="E359">
            <v>615</v>
          </cell>
        </row>
        <row r="360">
          <cell r="A360">
            <v>341</v>
          </cell>
          <cell r="B360" t="str">
            <v>Tubo PVC  S 16" sello hermético rib loc 400 mm</v>
          </cell>
          <cell r="C360" t="str">
            <v>ML</v>
          </cell>
          <cell r="D360">
            <v>111000</v>
          </cell>
          <cell r="E360">
            <v>6660</v>
          </cell>
        </row>
        <row r="361">
          <cell r="A361">
            <v>342</v>
          </cell>
          <cell r="B361" t="str">
            <v>Tubo PVC  S 14" sello hermético rib loc 350 mm</v>
          </cell>
          <cell r="C361" t="str">
            <v>ML</v>
          </cell>
          <cell r="D361">
            <v>90724</v>
          </cell>
          <cell r="E361">
            <v>5443.44</v>
          </cell>
        </row>
        <row r="362">
          <cell r="A362">
            <v>343</v>
          </cell>
          <cell r="B362" t="str">
            <v>Tubo PVC S 6" rib loc 160 mm</v>
          </cell>
          <cell r="C362" t="str">
            <v>ML</v>
          </cell>
          <cell r="D362">
            <v>22170</v>
          </cell>
          <cell r="E362">
            <v>1330.2</v>
          </cell>
        </row>
        <row r="363">
          <cell r="A363">
            <v>344</v>
          </cell>
          <cell r="E363">
            <v>0</v>
          </cell>
        </row>
        <row r="364">
          <cell r="A364">
            <v>345</v>
          </cell>
          <cell r="E364">
            <v>0</v>
          </cell>
        </row>
        <row r="365">
          <cell r="A365">
            <v>346</v>
          </cell>
          <cell r="E365">
            <v>0</v>
          </cell>
        </row>
        <row r="366">
          <cell r="A366">
            <v>347</v>
          </cell>
          <cell r="E366">
            <v>0</v>
          </cell>
        </row>
        <row r="367">
          <cell r="A367">
            <v>348</v>
          </cell>
          <cell r="E367">
            <v>0</v>
          </cell>
        </row>
        <row r="368">
          <cell r="A368">
            <v>349</v>
          </cell>
          <cell r="E368">
            <v>0</v>
          </cell>
        </row>
        <row r="369">
          <cell r="A369">
            <v>350</v>
          </cell>
          <cell r="E369">
            <v>0</v>
          </cell>
        </row>
        <row r="370">
          <cell r="A370">
            <v>351</v>
          </cell>
          <cell r="E370">
            <v>0</v>
          </cell>
        </row>
        <row r="371">
          <cell r="A371">
            <v>352</v>
          </cell>
          <cell r="E371">
            <v>0</v>
          </cell>
        </row>
        <row r="372">
          <cell r="A372">
            <v>353</v>
          </cell>
          <cell r="E372">
            <v>0</v>
          </cell>
        </row>
        <row r="373">
          <cell r="A373">
            <v>354</v>
          </cell>
          <cell r="E373">
            <v>0</v>
          </cell>
        </row>
        <row r="374">
          <cell r="A374">
            <v>355</v>
          </cell>
          <cell r="E374">
            <v>0</v>
          </cell>
        </row>
        <row r="375">
          <cell r="A375">
            <v>356</v>
          </cell>
          <cell r="E375">
            <v>0</v>
          </cell>
        </row>
        <row r="376">
          <cell r="A376">
            <v>357</v>
          </cell>
          <cell r="E376">
            <v>0</v>
          </cell>
        </row>
        <row r="377">
          <cell r="A377">
            <v>358</v>
          </cell>
          <cell r="E377">
            <v>0</v>
          </cell>
        </row>
        <row r="378">
          <cell r="A378">
            <v>359</v>
          </cell>
          <cell r="E378">
            <v>0</v>
          </cell>
        </row>
        <row r="379">
          <cell r="A379">
            <v>360</v>
          </cell>
          <cell r="E379">
            <v>0</v>
          </cell>
        </row>
        <row r="380">
          <cell r="A380">
            <v>361</v>
          </cell>
          <cell r="E380">
            <v>0</v>
          </cell>
        </row>
        <row r="382">
          <cell r="A382" t="str">
            <v>REF.</v>
          </cell>
          <cell r="B382" t="str">
            <v>MATERIAL DE PINTURAS</v>
          </cell>
          <cell r="C382" t="str">
            <v>UNIDAD</v>
          </cell>
          <cell r="D382" t="str">
            <v>PRECIO</v>
          </cell>
          <cell r="E382" t="str">
            <v>TRANSPORTE</v>
          </cell>
        </row>
        <row r="384">
          <cell r="A384">
            <v>361</v>
          </cell>
          <cell r="B384" t="str">
            <v>GRANIPLAST</v>
          </cell>
          <cell r="C384" t="str">
            <v>KG</v>
          </cell>
          <cell r="D384">
            <v>1200</v>
          </cell>
          <cell r="E384">
            <v>72</v>
          </cell>
        </row>
        <row r="385">
          <cell r="A385">
            <v>362</v>
          </cell>
          <cell r="B385" t="str">
            <v>Pintura en esmalte</v>
          </cell>
          <cell r="C385" t="str">
            <v>GL</v>
          </cell>
          <cell r="D385">
            <v>35000</v>
          </cell>
          <cell r="E385">
            <v>2100</v>
          </cell>
        </row>
        <row r="386">
          <cell r="A386">
            <v>363</v>
          </cell>
          <cell r="B386" t="str">
            <v>Solvente para esmalte</v>
          </cell>
          <cell r="C386" t="str">
            <v>GL</v>
          </cell>
          <cell r="D386">
            <v>6000</v>
          </cell>
          <cell r="E386">
            <v>360</v>
          </cell>
        </row>
        <row r="387">
          <cell r="A387">
            <v>364</v>
          </cell>
          <cell r="B387" t="str">
            <v xml:space="preserve">Pintura vinilo tipo I </v>
          </cell>
          <cell r="C387" t="str">
            <v>GL</v>
          </cell>
          <cell r="D387">
            <v>38000</v>
          </cell>
          <cell r="E387">
            <v>2280</v>
          </cell>
        </row>
        <row r="388">
          <cell r="A388">
            <v>365</v>
          </cell>
          <cell r="E388">
            <v>0</v>
          </cell>
        </row>
        <row r="389">
          <cell r="A389">
            <v>366</v>
          </cell>
          <cell r="E389">
            <v>0</v>
          </cell>
        </row>
        <row r="390">
          <cell r="A390">
            <v>367</v>
          </cell>
          <cell r="E390">
            <v>0</v>
          </cell>
        </row>
        <row r="391">
          <cell r="A391">
            <v>368</v>
          </cell>
          <cell r="E391">
            <v>0</v>
          </cell>
        </row>
        <row r="392">
          <cell r="A392">
            <v>369</v>
          </cell>
          <cell r="E392">
            <v>0</v>
          </cell>
        </row>
        <row r="393">
          <cell r="A393">
            <v>370</v>
          </cell>
          <cell r="E393">
            <v>0</v>
          </cell>
        </row>
        <row r="394">
          <cell r="A394">
            <v>371</v>
          </cell>
          <cell r="E394">
            <v>0</v>
          </cell>
        </row>
        <row r="395">
          <cell r="A395">
            <v>372</v>
          </cell>
          <cell r="E395">
            <v>0</v>
          </cell>
        </row>
        <row r="396">
          <cell r="A396">
            <v>373</v>
          </cell>
          <cell r="E396">
            <v>0</v>
          </cell>
        </row>
        <row r="397">
          <cell r="A397">
            <v>374</v>
          </cell>
          <cell r="E397">
            <v>0</v>
          </cell>
        </row>
        <row r="398">
          <cell r="A398">
            <v>375</v>
          </cell>
          <cell r="E398">
            <v>0</v>
          </cell>
        </row>
        <row r="399">
          <cell r="A399">
            <v>376</v>
          </cell>
          <cell r="E399">
            <v>0</v>
          </cell>
        </row>
        <row r="400">
          <cell r="A400">
            <v>377</v>
          </cell>
          <cell r="E400">
            <v>0</v>
          </cell>
        </row>
        <row r="401">
          <cell r="A401">
            <v>378</v>
          </cell>
          <cell r="E401">
            <v>0</v>
          </cell>
        </row>
        <row r="402">
          <cell r="A402">
            <v>379</v>
          </cell>
          <cell r="E402">
            <v>0</v>
          </cell>
        </row>
        <row r="403">
          <cell r="A403">
            <v>380</v>
          </cell>
          <cell r="E403">
            <v>0</v>
          </cell>
        </row>
        <row r="404">
          <cell r="A404">
            <v>381</v>
          </cell>
          <cell r="E404">
            <v>0</v>
          </cell>
        </row>
        <row r="405">
          <cell r="A405">
            <v>382</v>
          </cell>
          <cell r="E405">
            <v>0</v>
          </cell>
        </row>
        <row r="406">
          <cell r="A406">
            <v>383</v>
          </cell>
          <cell r="E406">
            <v>0</v>
          </cell>
        </row>
        <row r="407">
          <cell r="A407">
            <v>384</v>
          </cell>
          <cell r="E407">
            <v>0</v>
          </cell>
        </row>
        <row r="408">
          <cell r="A408">
            <v>385</v>
          </cell>
          <cell r="E408">
            <v>0</v>
          </cell>
        </row>
        <row r="409">
          <cell r="A409">
            <v>386</v>
          </cell>
          <cell r="E409">
            <v>0</v>
          </cell>
        </row>
        <row r="410">
          <cell r="A410">
            <v>387</v>
          </cell>
          <cell r="E410">
            <v>0</v>
          </cell>
        </row>
        <row r="411">
          <cell r="A411">
            <v>388</v>
          </cell>
          <cell r="E411">
            <v>0</v>
          </cell>
        </row>
        <row r="412">
          <cell r="A412">
            <v>389</v>
          </cell>
          <cell r="E412">
            <v>0</v>
          </cell>
        </row>
        <row r="413">
          <cell r="A413">
            <v>390</v>
          </cell>
          <cell r="E413">
            <v>0</v>
          </cell>
        </row>
        <row r="415">
          <cell r="A415" t="str">
            <v>REF.</v>
          </cell>
          <cell r="B415" t="str">
            <v>MATERIAL VARIOS</v>
          </cell>
          <cell r="C415" t="str">
            <v>UNIDAD</v>
          </cell>
          <cell r="D415" t="str">
            <v>PRECIO</v>
          </cell>
          <cell r="E415" t="str">
            <v>TRANSPORTE</v>
          </cell>
        </row>
        <row r="417">
          <cell r="A417">
            <v>391</v>
          </cell>
          <cell r="B417" t="str">
            <v>Agua</v>
          </cell>
          <cell r="C417" t="str">
            <v>LT</v>
          </cell>
          <cell r="D417">
            <v>100</v>
          </cell>
          <cell r="E417">
            <v>6</v>
          </cell>
        </row>
        <row r="418">
          <cell r="A418">
            <v>392</v>
          </cell>
          <cell r="B418" t="str">
            <v>Arbol nativo, h &gt; 1,50 mts.</v>
          </cell>
          <cell r="C418" t="str">
            <v>UN</v>
          </cell>
          <cell r="D418">
            <v>20000</v>
          </cell>
          <cell r="E418">
            <v>1200</v>
          </cell>
        </row>
        <row r="419">
          <cell r="A419">
            <v>393</v>
          </cell>
          <cell r="B419" t="str">
            <v xml:space="preserve">Cemento asfáltico grado de penetración 80-100 (debe cumplir con especificación INVIAS, art.410/02). </v>
          </cell>
          <cell r="C419" t="str">
            <v>GL</v>
          </cell>
          <cell r="D419">
            <v>4500</v>
          </cell>
          <cell r="E419">
            <v>270</v>
          </cell>
        </row>
        <row r="420">
          <cell r="A420">
            <v>394</v>
          </cell>
          <cell r="B420" t="str">
            <v>Cemento asfáltico para bacheo tipo MDC-0 debe cumplir especificaciòn INVIAS art.450/02.E=0.05</v>
          </cell>
          <cell r="C420" t="str">
            <v>M3</v>
          </cell>
          <cell r="D420">
            <v>227000</v>
          </cell>
          <cell r="E420">
            <v>13620</v>
          </cell>
        </row>
        <row r="421">
          <cell r="A421">
            <v>395</v>
          </cell>
          <cell r="B421" t="str">
            <v>digitación de plano, incluye impresión</v>
          </cell>
          <cell r="C421" t="str">
            <v>UN</v>
          </cell>
          <cell r="D421">
            <v>80000</v>
          </cell>
          <cell r="E421">
            <v>4800</v>
          </cell>
        </row>
        <row r="422">
          <cell r="A422">
            <v>396</v>
          </cell>
          <cell r="B422" t="str">
            <v>Imprimante para via</v>
          </cell>
          <cell r="C422" t="str">
            <v>LT</v>
          </cell>
          <cell r="D422">
            <v>920</v>
          </cell>
          <cell r="E422">
            <v>55.199999999999996</v>
          </cell>
        </row>
        <row r="423">
          <cell r="A423">
            <v>397</v>
          </cell>
          <cell r="B423" t="str">
            <v>Kit Silla Yee 300x160mm.  Incluye: silla yee, abrazadera y empaque de caucho.</v>
          </cell>
          <cell r="C423" t="str">
            <v>UN</v>
          </cell>
          <cell r="D423">
            <v>88941</v>
          </cell>
          <cell r="E423">
            <v>5336.46</v>
          </cell>
        </row>
        <row r="424">
          <cell r="A424">
            <v>398</v>
          </cell>
          <cell r="B424" t="str">
            <v>Mogador informativo</v>
          </cell>
          <cell r="C424" t="str">
            <v>UN</v>
          </cell>
          <cell r="D424">
            <v>2450000</v>
          </cell>
          <cell r="E424">
            <v>147000</v>
          </cell>
        </row>
        <row r="425">
          <cell r="A425">
            <v>399</v>
          </cell>
          <cell r="B425" t="str">
            <v>Polipropileno de color</v>
          </cell>
          <cell r="C425" t="str">
            <v>M2</v>
          </cell>
          <cell r="D425">
            <v>1300</v>
          </cell>
          <cell r="E425">
            <v>78</v>
          </cell>
        </row>
        <row r="426">
          <cell r="A426">
            <v>400</v>
          </cell>
          <cell r="B426" t="str">
            <v>Señalización horizontal: Flecha con microesfera marca 3M al 60% con pintura reflectiva tipo T. P., según norma INVIAS</v>
          </cell>
          <cell r="C426" t="str">
            <v>UN</v>
          </cell>
          <cell r="D426">
            <v>28000</v>
          </cell>
          <cell r="E426">
            <v>1680</v>
          </cell>
        </row>
        <row r="427">
          <cell r="A427">
            <v>401</v>
          </cell>
          <cell r="B427" t="str">
            <v>Señalización horizontal: Linea de cebra con microesfera marca 3M al 60% con pintura reflectiva tipo T. P., según norma INVIAS</v>
          </cell>
          <cell r="C427" t="str">
            <v>ML</v>
          </cell>
          <cell r="D427">
            <v>5000</v>
          </cell>
          <cell r="E427">
            <v>300</v>
          </cell>
        </row>
        <row r="428">
          <cell r="A428">
            <v>402</v>
          </cell>
          <cell r="B428" t="str">
            <v>Señalización Vertical: Señal preventiva o reglamentaria; en ángulo 2" x 2" x 1/4", según norma INVIAS</v>
          </cell>
          <cell r="C428" t="str">
            <v>UN</v>
          </cell>
          <cell r="D428">
            <v>250000</v>
          </cell>
          <cell r="E428">
            <v>15000</v>
          </cell>
        </row>
        <row r="429">
          <cell r="A429">
            <v>403</v>
          </cell>
          <cell r="B429" t="str">
            <v xml:space="preserve">eñalización vertical para periferia Parque Principal y espacio publico cumpliendo con las normas y estándares en ángulo de 2*2*1/4 con pintura electroestática lamina galvanizada de cal. 16y cinta reflectiva 3M grado ingeniería de 70 luces </v>
          </cell>
          <cell r="C429" t="str">
            <v>UN</v>
          </cell>
          <cell r="D429">
            <v>263000</v>
          </cell>
          <cell r="E429">
            <v>15780</v>
          </cell>
        </row>
        <row r="430">
          <cell r="A430">
            <v>404</v>
          </cell>
          <cell r="B430" t="str">
            <v xml:space="preserve">Señalización vial vertical Señales preventivas y reglamentarias  cumpliendo con las normas y estándares en ángulo de 2*2*1/4 con pintura electroestática lamina galvanizada de cal. 16 y cinta reflectiva 3M grado ingeniería de 70 luces </v>
          </cell>
          <cell r="C430" t="str">
            <v>UN</v>
          </cell>
          <cell r="D430">
            <v>250000</v>
          </cell>
          <cell r="E430">
            <v>15000</v>
          </cell>
        </row>
        <row r="431">
          <cell r="A431">
            <v>405</v>
          </cell>
          <cell r="E431">
            <v>0</v>
          </cell>
        </row>
        <row r="432">
          <cell r="A432">
            <v>406</v>
          </cell>
          <cell r="B432" t="str">
            <v>Juego de cancha multiple en tuberia de 2"</v>
          </cell>
          <cell r="C432" t="str">
            <v>GL</v>
          </cell>
          <cell r="D432">
            <v>3600000</v>
          </cell>
          <cell r="E432">
            <v>216000</v>
          </cell>
        </row>
        <row r="433">
          <cell r="A433">
            <v>407</v>
          </cell>
          <cell r="B433" t="str">
            <v>Juegos didacticos</v>
          </cell>
          <cell r="C433" t="str">
            <v>GL</v>
          </cell>
          <cell r="D433">
            <v>5100000</v>
          </cell>
          <cell r="E433">
            <v>306000</v>
          </cell>
        </row>
        <row r="434">
          <cell r="A434">
            <v>408</v>
          </cell>
          <cell r="B434" t="str">
            <v>Juegos Infantiles, Modulo Columpios, rodadero, barras, puente, kioskos y malla barco pirata</v>
          </cell>
          <cell r="C434" t="str">
            <v>GLB</v>
          </cell>
          <cell r="D434">
            <v>11066250</v>
          </cell>
          <cell r="E434">
            <v>663975</v>
          </cell>
        </row>
        <row r="435">
          <cell r="A435">
            <v>409</v>
          </cell>
          <cell r="E435">
            <v>0</v>
          </cell>
        </row>
        <row r="436">
          <cell r="A436">
            <v>410</v>
          </cell>
          <cell r="E436">
            <v>0</v>
          </cell>
        </row>
        <row r="437">
          <cell r="A437">
            <v>411</v>
          </cell>
          <cell r="E437">
            <v>0</v>
          </cell>
        </row>
        <row r="438">
          <cell r="A438">
            <v>412</v>
          </cell>
          <cell r="E438">
            <v>0</v>
          </cell>
        </row>
        <row r="439">
          <cell r="A439">
            <v>413</v>
          </cell>
          <cell r="E439">
            <v>0</v>
          </cell>
        </row>
        <row r="440">
          <cell r="A440">
            <v>414</v>
          </cell>
          <cell r="E440">
            <v>0</v>
          </cell>
        </row>
        <row r="441">
          <cell r="A441">
            <v>415</v>
          </cell>
          <cell r="E441">
            <v>0</v>
          </cell>
        </row>
        <row r="442">
          <cell r="A442">
            <v>416</v>
          </cell>
          <cell r="E442">
            <v>0</v>
          </cell>
        </row>
        <row r="443">
          <cell r="A443">
            <v>417</v>
          </cell>
          <cell r="E443">
            <v>0</v>
          </cell>
        </row>
        <row r="444">
          <cell r="A444">
            <v>418</v>
          </cell>
          <cell r="E444">
            <v>0</v>
          </cell>
        </row>
        <row r="445">
          <cell r="A445">
            <v>419</v>
          </cell>
          <cell r="E445">
            <v>0</v>
          </cell>
        </row>
        <row r="446">
          <cell r="A446">
            <v>420</v>
          </cell>
          <cell r="E446">
            <v>0</v>
          </cell>
        </row>
        <row r="447">
          <cell r="A447">
            <v>421</v>
          </cell>
          <cell r="E447">
            <v>0</v>
          </cell>
        </row>
        <row r="448">
          <cell r="A448">
            <v>422</v>
          </cell>
          <cell r="E448">
            <v>0</v>
          </cell>
        </row>
        <row r="449">
          <cell r="A449">
            <v>423</v>
          </cell>
          <cell r="E449">
            <v>0</v>
          </cell>
        </row>
        <row r="450">
          <cell r="A450">
            <v>424</v>
          </cell>
          <cell r="E450">
            <v>0</v>
          </cell>
        </row>
        <row r="451">
          <cell r="A451">
            <v>425</v>
          </cell>
          <cell r="E451">
            <v>0</v>
          </cell>
        </row>
        <row r="452">
          <cell r="A452">
            <v>426</v>
          </cell>
          <cell r="E452">
            <v>0</v>
          </cell>
        </row>
        <row r="453">
          <cell r="A453">
            <v>427</v>
          </cell>
          <cell r="E453">
            <v>0</v>
          </cell>
        </row>
        <row r="454">
          <cell r="A454">
            <v>428</v>
          </cell>
          <cell r="E454">
            <v>0</v>
          </cell>
        </row>
        <row r="455">
          <cell r="A455">
            <v>429</v>
          </cell>
          <cell r="E455">
            <v>0</v>
          </cell>
        </row>
        <row r="456">
          <cell r="A456">
            <v>430</v>
          </cell>
          <cell r="E456">
            <v>0</v>
          </cell>
        </row>
        <row r="457">
          <cell r="A457">
            <v>431</v>
          </cell>
          <cell r="E457">
            <v>0</v>
          </cell>
        </row>
        <row r="458">
          <cell r="A458">
            <v>432</v>
          </cell>
          <cell r="E458">
            <v>0</v>
          </cell>
        </row>
        <row r="459">
          <cell r="A459">
            <v>433</v>
          </cell>
          <cell r="E459">
            <v>0</v>
          </cell>
        </row>
        <row r="460">
          <cell r="A460">
            <v>434</v>
          </cell>
          <cell r="E460">
            <v>0</v>
          </cell>
        </row>
        <row r="461">
          <cell r="A461">
            <v>435</v>
          </cell>
          <cell r="E461">
            <v>0</v>
          </cell>
        </row>
        <row r="462">
          <cell r="A462">
            <v>436</v>
          </cell>
          <cell r="E462">
            <v>0</v>
          </cell>
        </row>
        <row r="463">
          <cell r="A463">
            <v>437</v>
          </cell>
          <cell r="E463">
            <v>0</v>
          </cell>
        </row>
        <row r="464">
          <cell r="A464">
            <v>438</v>
          </cell>
          <cell r="E464">
            <v>0</v>
          </cell>
        </row>
        <row r="465">
          <cell r="A465">
            <v>439</v>
          </cell>
          <cell r="E465">
            <v>0</v>
          </cell>
        </row>
        <row r="466">
          <cell r="A466">
            <v>440</v>
          </cell>
          <cell r="E466">
            <v>0</v>
          </cell>
        </row>
        <row r="467">
          <cell r="A467">
            <v>441</v>
          </cell>
          <cell r="E467">
            <v>0</v>
          </cell>
        </row>
        <row r="468">
          <cell r="A468">
            <v>442</v>
          </cell>
          <cell r="E468">
            <v>0</v>
          </cell>
        </row>
        <row r="469">
          <cell r="A469">
            <v>443</v>
          </cell>
          <cell r="E469">
            <v>0</v>
          </cell>
        </row>
        <row r="470">
          <cell r="A470">
            <v>444</v>
          </cell>
          <cell r="E470">
            <v>0</v>
          </cell>
        </row>
        <row r="471">
          <cell r="A471">
            <v>445</v>
          </cell>
          <cell r="E471">
            <v>0</v>
          </cell>
        </row>
        <row r="472">
          <cell r="A472">
            <v>446</v>
          </cell>
          <cell r="E472">
            <v>0</v>
          </cell>
        </row>
        <row r="473">
          <cell r="A473">
            <v>447</v>
          </cell>
          <cell r="E473">
            <v>0</v>
          </cell>
        </row>
        <row r="474">
          <cell r="A474">
            <v>448</v>
          </cell>
          <cell r="E474">
            <v>0</v>
          </cell>
        </row>
        <row r="475">
          <cell r="A475">
            <v>449</v>
          </cell>
          <cell r="E475">
            <v>0</v>
          </cell>
        </row>
        <row r="476">
          <cell r="A476">
            <v>450</v>
          </cell>
          <cell r="E476">
            <v>0</v>
          </cell>
        </row>
        <row r="478">
          <cell r="A478" t="str">
            <v>REF.</v>
          </cell>
          <cell r="B478" t="str">
            <v>MATERIAL CARPINTERIA metálica</v>
          </cell>
          <cell r="C478" t="str">
            <v>UNIDAD</v>
          </cell>
          <cell r="D478" t="str">
            <v>PRECIO</v>
          </cell>
          <cell r="E478" t="str">
            <v>TRANSPORTE</v>
          </cell>
        </row>
        <row r="480">
          <cell r="A480">
            <v>451</v>
          </cell>
          <cell r="B480" t="str">
            <v>Alambre Negro</v>
          </cell>
          <cell r="C480" t="str">
            <v>KG</v>
          </cell>
          <cell r="D480">
            <v>1500</v>
          </cell>
          <cell r="E480">
            <v>90</v>
          </cell>
        </row>
        <row r="481">
          <cell r="A481">
            <v>452</v>
          </cell>
          <cell r="B481" t="str">
            <v>ángulo 1/8"x2"</v>
          </cell>
          <cell r="C481" t="str">
            <v>ML</v>
          </cell>
          <cell r="D481">
            <v>7500</v>
          </cell>
          <cell r="E481">
            <v>450</v>
          </cell>
        </row>
        <row r="482">
          <cell r="A482">
            <v>453</v>
          </cell>
          <cell r="B482" t="str">
            <v>ángulo 3/16"x2"</v>
          </cell>
          <cell r="C482" t="str">
            <v>ML</v>
          </cell>
          <cell r="D482">
            <v>10100</v>
          </cell>
          <cell r="E482">
            <v>606</v>
          </cell>
        </row>
        <row r="483">
          <cell r="A483">
            <v>454</v>
          </cell>
          <cell r="B483" t="str">
            <v>ángulo de 1"x1/8"</v>
          </cell>
          <cell r="C483" t="str">
            <v>ML</v>
          </cell>
          <cell r="D483">
            <v>1950</v>
          </cell>
          <cell r="E483">
            <v>117</v>
          </cell>
        </row>
        <row r="484">
          <cell r="A484">
            <v>455</v>
          </cell>
          <cell r="B484" t="str">
            <v>ángulo de 1"x1/8"</v>
          </cell>
          <cell r="C484" t="str">
            <v>ML</v>
          </cell>
          <cell r="D484">
            <v>2000</v>
          </cell>
          <cell r="E484">
            <v>120</v>
          </cell>
        </row>
        <row r="485">
          <cell r="A485">
            <v>456</v>
          </cell>
          <cell r="B485" t="str">
            <v>ángulo de 11/2" x 3/16</v>
          </cell>
          <cell r="C485" t="str">
            <v>ML</v>
          </cell>
          <cell r="D485">
            <v>6400</v>
          </cell>
          <cell r="E485">
            <v>384</v>
          </cell>
        </row>
        <row r="486">
          <cell r="A486">
            <v>457</v>
          </cell>
          <cell r="B486" t="str">
            <v>ángulo de 11/2"x1/8"</v>
          </cell>
          <cell r="C486" t="str">
            <v>ML</v>
          </cell>
          <cell r="D486">
            <v>6500</v>
          </cell>
          <cell r="E486">
            <v>390</v>
          </cell>
        </row>
        <row r="487">
          <cell r="A487">
            <v>458</v>
          </cell>
          <cell r="B487" t="str">
            <v>ángulo de 2 1/2" x 1/4</v>
          </cell>
          <cell r="C487" t="str">
            <v>ML</v>
          </cell>
          <cell r="D487">
            <v>13300</v>
          </cell>
          <cell r="E487">
            <v>798</v>
          </cell>
        </row>
        <row r="488">
          <cell r="A488">
            <v>459</v>
          </cell>
          <cell r="B488" t="str">
            <v>ángulo de 3/4"x1/8"</v>
          </cell>
          <cell r="C488" t="str">
            <v>ML</v>
          </cell>
          <cell r="D488">
            <v>1450</v>
          </cell>
          <cell r="E488">
            <v>87</v>
          </cell>
        </row>
        <row r="489">
          <cell r="A489">
            <v>460</v>
          </cell>
          <cell r="B489" t="str">
            <v>Anticorrosivo</v>
          </cell>
          <cell r="C489" t="str">
            <v>GL</v>
          </cell>
          <cell r="D489">
            <v>22000</v>
          </cell>
          <cell r="E489">
            <v>1320</v>
          </cell>
        </row>
        <row r="490">
          <cell r="A490">
            <v>461</v>
          </cell>
          <cell r="B490" t="str">
            <v xml:space="preserve">Arena </v>
          </cell>
          <cell r="C490" t="str">
            <v>M3</v>
          </cell>
          <cell r="D490">
            <v>35000</v>
          </cell>
          <cell r="E490">
            <v>2100</v>
          </cell>
        </row>
        <row r="491">
          <cell r="A491">
            <v>462</v>
          </cell>
          <cell r="B491" t="str">
            <v>Basculante tipo mariposa</v>
          </cell>
          <cell r="C491" t="str">
            <v>UN</v>
          </cell>
          <cell r="D491">
            <v>600</v>
          </cell>
          <cell r="E491">
            <v>36</v>
          </cell>
        </row>
        <row r="492">
          <cell r="A492">
            <v>463</v>
          </cell>
          <cell r="B492" t="str">
            <v xml:space="preserve">Bisagra </v>
          </cell>
          <cell r="C492" t="str">
            <v>UN</v>
          </cell>
          <cell r="D492">
            <v>750</v>
          </cell>
          <cell r="E492">
            <v>45</v>
          </cell>
        </row>
        <row r="493">
          <cell r="A493">
            <v>464</v>
          </cell>
          <cell r="B493" t="str">
            <v>Bisagra de 1/2"</v>
          </cell>
          <cell r="C493" t="str">
            <v>UN</v>
          </cell>
          <cell r="D493">
            <v>350</v>
          </cell>
          <cell r="E493">
            <v>21</v>
          </cell>
        </row>
        <row r="494">
          <cell r="A494">
            <v>465</v>
          </cell>
          <cell r="B494" t="str">
            <v>Bisagra de 5/8"</v>
          </cell>
          <cell r="C494" t="str">
            <v>UN</v>
          </cell>
          <cell r="D494">
            <v>500</v>
          </cell>
          <cell r="E494">
            <v>30</v>
          </cell>
        </row>
        <row r="495">
          <cell r="A495">
            <v>466</v>
          </cell>
          <cell r="B495" t="str">
            <v xml:space="preserve">Cemento Gris </v>
          </cell>
          <cell r="C495" t="str">
            <v>Saco</v>
          </cell>
          <cell r="D495">
            <v>12000</v>
          </cell>
          <cell r="E495">
            <v>720</v>
          </cell>
        </row>
        <row r="496">
          <cell r="A496">
            <v>467</v>
          </cell>
          <cell r="B496" t="str">
            <v>Chapa marca Vera sencilla</v>
          </cell>
          <cell r="C496" t="str">
            <v>UN</v>
          </cell>
          <cell r="D496">
            <v>18000</v>
          </cell>
          <cell r="E496">
            <v>1080</v>
          </cell>
        </row>
        <row r="497">
          <cell r="A497">
            <v>468</v>
          </cell>
          <cell r="B497" t="str">
            <v>Chapa marca Vera sencilla</v>
          </cell>
          <cell r="C497" t="str">
            <v>UN</v>
          </cell>
          <cell r="D497">
            <v>25000</v>
          </cell>
          <cell r="E497">
            <v>1500</v>
          </cell>
        </row>
        <row r="498">
          <cell r="A498">
            <v>469</v>
          </cell>
          <cell r="B498" t="str">
            <v>Correa tipo canal</v>
          </cell>
          <cell r="C498" t="str">
            <v>ML</v>
          </cell>
          <cell r="D498">
            <v>6600</v>
          </cell>
          <cell r="E498">
            <v>396</v>
          </cell>
        </row>
        <row r="499">
          <cell r="A499">
            <v>470</v>
          </cell>
          <cell r="B499" t="str">
            <v>Corredera</v>
          </cell>
          <cell r="C499" t="str">
            <v>UN</v>
          </cell>
          <cell r="D499">
            <v>1200</v>
          </cell>
          <cell r="E499">
            <v>72</v>
          </cell>
        </row>
        <row r="500">
          <cell r="A500">
            <v>471</v>
          </cell>
          <cell r="B500" t="str">
            <v>Corredera</v>
          </cell>
          <cell r="C500" t="str">
            <v>UN</v>
          </cell>
          <cell r="D500">
            <v>2500</v>
          </cell>
          <cell r="E500">
            <v>150</v>
          </cell>
        </row>
        <row r="501">
          <cell r="A501">
            <v>472</v>
          </cell>
          <cell r="B501" t="str">
            <v>Equipo electrico soldadura</v>
          </cell>
          <cell r="C501" t="str">
            <v>DIA</v>
          </cell>
          <cell r="D501">
            <v>30000</v>
          </cell>
          <cell r="E501">
            <v>1800</v>
          </cell>
        </row>
        <row r="502">
          <cell r="A502">
            <v>473</v>
          </cell>
          <cell r="B502" t="str">
            <v>Gasolina</v>
          </cell>
          <cell r="C502" t="str">
            <v>GL</v>
          </cell>
          <cell r="D502">
            <v>6000</v>
          </cell>
          <cell r="E502">
            <v>360</v>
          </cell>
        </row>
        <row r="503">
          <cell r="A503">
            <v>474</v>
          </cell>
          <cell r="B503" t="str">
            <v>Gravilla</v>
          </cell>
          <cell r="C503" t="str">
            <v>M3</v>
          </cell>
          <cell r="D503">
            <v>40000</v>
          </cell>
          <cell r="E503">
            <v>2400</v>
          </cell>
        </row>
        <row r="504">
          <cell r="A504">
            <v>475</v>
          </cell>
          <cell r="B504" t="str">
            <v>Lámina C.R. Cal.18</v>
          </cell>
          <cell r="C504" t="str">
            <v>M2</v>
          </cell>
          <cell r="D504">
            <v>29500</v>
          </cell>
          <cell r="E504">
            <v>1770</v>
          </cell>
        </row>
        <row r="505">
          <cell r="A505">
            <v>476</v>
          </cell>
          <cell r="B505" t="str">
            <v>Lámina C.R. Cal.20</v>
          </cell>
          <cell r="C505" t="str">
            <v>M2</v>
          </cell>
          <cell r="D505">
            <v>19500</v>
          </cell>
          <cell r="E505">
            <v>1170</v>
          </cell>
        </row>
        <row r="506">
          <cell r="A506">
            <v>477</v>
          </cell>
          <cell r="B506" t="str">
            <v>Lámina cal 16</v>
          </cell>
          <cell r="C506" t="str">
            <v>M2</v>
          </cell>
          <cell r="D506">
            <v>30500</v>
          </cell>
          <cell r="E506">
            <v>1830</v>
          </cell>
        </row>
        <row r="507">
          <cell r="A507">
            <v>478</v>
          </cell>
          <cell r="B507" t="str">
            <v>Malla eslabonada de 2x2 cal 10</v>
          </cell>
          <cell r="C507" t="str">
            <v>M2</v>
          </cell>
          <cell r="D507">
            <v>10000</v>
          </cell>
          <cell r="E507">
            <v>600</v>
          </cell>
        </row>
        <row r="508">
          <cell r="A508">
            <v>479</v>
          </cell>
          <cell r="B508" t="str">
            <v>Manija sencilla</v>
          </cell>
          <cell r="C508" t="str">
            <v>UN</v>
          </cell>
          <cell r="D508">
            <v>2000</v>
          </cell>
          <cell r="E508">
            <v>120</v>
          </cell>
        </row>
        <row r="509">
          <cell r="A509">
            <v>480</v>
          </cell>
          <cell r="B509" t="str">
            <v>Masilla</v>
          </cell>
          <cell r="C509" t="str">
            <v>GL</v>
          </cell>
          <cell r="D509">
            <v>18000</v>
          </cell>
          <cell r="E509">
            <v>1080</v>
          </cell>
        </row>
        <row r="510">
          <cell r="A510">
            <v>481</v>
          </cell>
          <cell r="B510" t="str">
            <v xml:space="preserve">Medallon de lujo </v>
          </cell>
          <cell r="C510" t="str">
            <v>UN</v>
          </cell>
          <cell r="D510">
            <v>5000</v>
          </cell>
          <cell r="E510">
            <v>300</v>
          </cell>
        </row>
        <row r="511">
          <cell r="A511">
            <v>482</v>
          </cell>
          <cell r="B511" t="str">
            <v>Pasador para puerta</v>
          </cell>
          <cell r="C511" t="str">
            <v>UN</v>
          </cell>
          <cell r="D511">
            <v>4000</v>
          </cell>
          <cell r="E511">
            <v>240</v>
          </cell>
        </row>
        <row r="512">
          <cell r="A512">
            <v>483</v>
          </cell>
          <cell r="B512" t="str">
            <v>Perno de 3/4"</v>
          </cell>
          <cell r="C512" t="str">
            <v>UN</v>
          </cell>
          <cell r="D512">
            <v>1500</v>
          </cell>
          <cell r="E512">
            <v>90</v>
          </cell>
        </row>
        <row r="513">
          <cell r="A513">
            <v>484</v>
          </cell>
          <cell r="B513" t="str">
            <v>Platina 1 1/2" x 1/8"</v>
          </cell>
          <cell r="C513" t="str">
            <v>ML</v>
          </cell>
          <cell r="D513">
            <v>1800</v>
          </cell>
          <cell r="E513">
            <v>108</v>
          </cell>
        </row>
        <row r="514">
          <cell r="A514">
            <v>485</v>
          </cell>
          <cell r="B514" t="str">
            <v>Platina 11/2" x 3/16</v>
          </cell>
          <cell r="C514" t="str">
            <v>ML</v>
          </cell>
          <cell r="D514">
            <v>4500</v>
          </cell>
          <cell r="E514">
            <v>270</v>
          </cell>
        </row>
        <row r="515">
          <cell r="A515">
            <v>486</v>
          </cell>
          <cell r="B515" t="str">
            <v>Platina de 1/2"x1/8"</v>
          </cell>
          <cell r="C515" t="str">
            <v>ML</v>
          </cell>
          <cell r="D515">
            <v>1300</v>
          </cell>
          <cell r="E515">
            <v>78</v>
          </cell>
        </row>
        <row r="516">
          <cell r="A516">
            <v>487</v>
          </cell>
          <cell r="B516" t="str">
            <v>Soldadura W.A. 6013</v>
          </cell>
          <cell r="C516" t="str">
            <v>KG</v>
          </cell>
          <cell r="D516">
            <v>6000</v>
          </cell>
          <cell r="E516">
            <v>360</v>
          </cell>
        </row>
        <row r="517">
          <cell r="A517">
            <v>488</v>
          </cell>
          <cell r="B517" t="str">
            <v>Tubo Aguas Negras 21/2"</v>
          </cell>
          <cell r="C517" t="str">
            <v>ML</v>
          </cell>
          <cell r="D517">
            <v>8550</v>
          </cell>
          <cell r="E517">
            <v>513</v>
          </cell>
        </row>
        <row r="518">
          <cell r="A518">
            <v>489</v>
          </cell>
          <cell r="B518" t="str">
            <v>Tubo cuadrado 11/2"</v>
          </cell>
          <cell r="C518" t="str">
            <v>ML</v>
          </cell>
          <cell r="D518">
            <v>2700</v>
          </cell>
          <cell r="E518">
            <v>162</v>
          </cell>
        </row>
        <row r="519">
          <cell r="A519">
            <v>490</v>
          </cell>
          <cell r="B519" t="str">
            <v>Tubo cuadrado de 1" cal 20</v>
          </cell>
          <cell r="C519" t="str">
            <v>Ml</v>
          </cell>
          <cell r="D519">
            <v>1500</v>
          </cell>
          <cell r="E519">
            <v>90</v>
          </cell>
        </row>
        <row r="520">
          <cell r="A520">
            <v>491</v>
          </cell>
          <cell r="B520" t="str">
            <v>Tubo cuadrado de 3/4"</v>
          </cell>
          <cell r="C520" t="str">
            <v>ML</v>
          </cell>
          <cell r="D520">
            <v>1350</v>
          </cell>
          <cell r="E520">
            <v>81</v>
          </cell>
        </row>
        <row r="521">
          <cell r="A521">
            <v>492</v>
          </cell>
          <cell r="B521" t="str">
            <v>Tubo de 2 x 1 cal. 20</v>
          </cell>
          <cell r="C521" t="str">
            <v>ML</v>
          </cell>
          <cell r="D521">
            <v>2500</v>
          </cell>
          <cell r="E521">
            <v>150</v>
          </cell>
        </row>
        <row r="522">
          <cell r="A522">
            <v>493</v>
          </cell>
          <cell r="B522" t="str">
            <v>Tubo en acero 3/4"</v>
          </cell>
          <cell r="C522" t="str">
            <v>ML</v>
          </cell>
          <cell r="D522">
            <v>3100</v>
          </cell>
          <cell r="E522">
            <v>186</v>
          </cell>
        </row>
        <row r="523">
          <cell r="A523">
            <v>494</v>
          </cell>
          <cell r="B523" t="str">
            <v>Tubo en acero cromado de 2"</v>
          </cell>
          <cell r="C523" t="str">
            <v>ML</v>
          </cell>
          <cell r="D523">
            <v>9100</v>
          </cell>
          <cell r="E523">
            <v>546</v>
          </cell>
        </row>
        <row r="524">
          <cell r="A524">
            <v>495</v>
          </cell>
          <cell r="B524" t="str">
            <v>Tubo galvanizado de 2"</v>
          </cell>
          <cell r="C524" t="str">
            <v>ML</v>
          </cell>
          <cell r="D524">
            <v>8000</v>
          </cell>
          <cell r="E524">
            <v>480</v>
          </cell>
        </row>
        <row r="525">
          <cell r="A525">
            <v>496</v>
          </cell>
          <cell r="B525" t="str">
            <v>tubo rectangular 10x4 Cal. 16</v>
          </cell>
          <cell r="C525" t="str">
            <v>ML</v>
          </cell>
          <cell r="D525">
            <v>9500</v>
          </cell>
          <cell r="E525">
            <v>570</v>
          </cell>
        </row>
        <row r="526">
          <cell r="A526">
            <v>497</v>
          </cell>
          <cell r="B526" t="str">
            <v>tubo rectangular 8 x 4</v>
          </cell>
          <cell r="C526" t="str">
            <v>ML</v>
          </cell>
          <cell r="D526">
            <v>4000</v>
          </cell>
          <cell r="E526">
            <v>240</v>
          </cell>
        </row>
        <row r="527">
          <cell r="A527">
            <v>498</v>
          </cell>
          <cell r="B527" t="str">
            <v>Varilla 1/4 " lisa</v>
          </cell>
          <cell r="C527" t="str">
            <v>kg</v>
          </cell>
          <cell r="D527">
            <v>2000</v>
          </cell>
          <cell r="E527">
            <v>120</v>
          </cell>
        </row>
        <row r="528">
          <cell r="A528">
            <v>499</v>
          </cell>
          <cell r="B528" t="str">
            <v>Varilla 5/8"</v>
          </cell>
          <cell r="C528" t="str">
            <v>ML</v>
          </cell>
          <cell r="D528">
            <v>2800</v>
          </cell>
          <cell r="E528">
            <v>168</v>
          </cell>
        </row>
        <row r="529">
          <cell r="A529">
            <v>500</v>
          </cell>
          <cell r="B529" t="str">
            <v>Varilla cuadrada de 10mm</v>
          </cell>
          <cell r="C529" t="str">
            <v>ML</v>
          </cell>
          <cell r="D529">
            <v>1450</v>
          </cell>
          <cell r="E529">
            <v>87</v>
          </cell>
        </row>
        <row r="530">
          <cell r="A530">
            <v>501</v>
          </cell>
          <cell r="B530" t="str">
            <v>Varilla de 1"</v>
          </cell>
          <cell r="C530" t="str">
            <v>ML</v>
          </cell>
          <cell r="D530">
            <v>10000</v>
          </cell>
          <cell r="E530">
            <v>600</v>
          </cell>
        </row>
        <row r="531">
          <cell r="A531">
            <v>502</v>
          </cell>
          <cell r="B531" t="str">
            <v>Varilla de 1/2 corrugada</v>
          </cell>
          <cell r="C531" t="str">
            <v>ML</v>
          </cell>
          <cell r="D531">
            <v>1900</v>
          </cell>
          <cell r="E531">
            <v>114</v>
          </cell>
        </row>
        <row r="532">
          <cell r="A532">
            <v>503</v>
          </cell>
          <cell r="B532" t="str">
            <v>Varilla de 1/2"</v>
          </cell>
          <cell r="C532" t="str">
            <v>ML</v>
          </cell>
          <cell r="D532">
            <v>1900</v>
          </cell>
          <cell r="E532">
            <v>114</v>
          </cell>
        </row>
        <row r="533">
          <cell r="A533">
            <v>504</v>
          </cell>
          <cell r="B533" t="str">
            <v>Varilla de 1/4 corrugada</v>
          </cell>
          <cell r="C533" t="str">
            <v>KG</v>
          </cell>
          <cell r="D533">
            <v>1900</v>
          </cell>
          <cell r="E533">
            <v>114</v>
          </cell>
        </row>
        <row r="534">
          <cell r="A534">
            <v>505</v>
          </cell>
          <cell r="B534" t="str">
            <v>Varilla de 3/8 corrugada</v>
          </cell>
          <cell r="C534" t="str">
            <v>ML</v>
          </cell>
          <cell r="D534">
            <v>1000</v>
          </cell>
          <cell r="E534">
            <v>60</v>
          </cell>
        </row>
        <row r="535">
          <cell r="A535">
            <v>506</v>
          </cell>
          <cell r="B535" t="str">
            <v>Varilla de 5/8" Corrugada</v>
          </cell>
          <cell r="C535" t="str">
            <v>ML</v>
          </cell>
          <cell r="D535">
            <v>3300</v>
          </cell>
          <cell r="E535">
            <v>198</v>
          </cell>
        </row>
        <row r="536">
          <cell r="A536">
            <v>507</v>
          </cell>
          <cell r="B536" t="str">
            <v>Tubo de 1 1/2· Semi pesado</v>
          </cell>
          <cell r="C536" t="str">
            <v>ML</v>
          </cell>
          <cell r="D536">
            <v>6750</v>
          </cell>
          <cell r="E536">
            <v>405</v>
          </cell>
        </row>
        <row r="537">
          <cell r="A537">
            <v>508</v>
          </cell>
          <cell r="B537" t="str">
            <v>Tubo de 2" AN</v>
          </cell>
          <cell r="C537" t="str">
            <v>ML</v>
          </cell>
          <cell r="D537">
            <v>10850</v>
          </cell>
          <cell r="E537">
            <v>651</v>
          </cell>
        </row>
        <row r="538">
          <cell r="A538">
            <v>509</v>
          </cell>
          <cell r="B538" t="str">
            <v>Tubo de 1 1/2" AN</v>
          </cell>
          <cell r="C538" t="str">
            <v>ML</v>
          </cell>
          <cell r="D538">
            <v>9960</v>
          </cell>
          <cell r="E538">
            <v>597.6</v>
          </cell>
        </row>
        <row r="539">
          <cell r="A539">
            <v>510</v>
          </cell>
          <cell r="E539">
            <v>0</v>
          </cell>
        </row>
        <row r="540">
          <cell r="A540">
            <v>511</v>
          </cell>
          <cell r="E540">
            <v>0</v>
          </cell>
        </row>
        <row r="541">
          <cell r="A541">
            <v>512</v>
          </cell>
          <cell r="E541">
            <v>0</v>
          </cell>
        </row>
        <row r="542">
          <cell r="A542">
            <v>513</v>
          </cell>
          <cell r="E542">
            <v>0</v>
          </cell>
        </row>
        <row r="543">
          <cell r="A543">
            <v>514</v>
          </cell>
          <cell r="E543">
            <v>0</v>
          </cell>
        </row>
        <row r="544">
          <cell r="A544">
            <v>515</v>
          </cell>
          <cell r="E544">
            <v>0</v>
          </cell>
        </row>
        <row r="545">
          <cell r="A545">
            <v>516</v>
          </cell>
          <cell r="E545">
            <v>0</v>
          </cell>
        </row>
        <row r="546">
          <cell r="A546">
            <v>517</v>
          </cell>
          <cell r="E546">
            <v>0</v>
          </cell>
        </row>
        <row r="547">
          <cell r="A547">
            <v>518</v>
          </cell>
          <cell r="E547">
            <v>0</v>
          </cell>
        </row>
        <row r="548">
          <cell r="A548">
            <v>519</v>
          </cell>
          <cell r="E548">
            <v>0</v>
          </cell>
        </row>
        <row r="549">
          <cell r="A549">
            <v>520</v>
          </cell>
          <cell r="E549">
            <v>0</v>
          </cell>
        </row>
        <row r="550">
          <cell r="A550">
            <v>521</v>
          </cell>
          <cell r="E550">
            <v>0</v>
          </cell>
        </row>
        <row r="551">
          <cell r="A551">
            <v>522</v>
          </cell>
          <cell r="E551">
            <v>0</v>
          </cell>
        </row>
        <row r="552">
          <cell r="A552">
            <v>523</v>
          </cell>
          <cell r="E552">
            <v>0</v>
          </cell>
        </row>
        <row r="553">
          <cell r="A553">
            <v>524</v>
          </cell>
          <cell r="E553">
            <v>0</v>
          </cell>
        </row>
        <row r="554">
          <cell r="A554">
            <v>525</v>
          </cell>
          <cell r="E554">
            <v>0</v>
          </cell>
        </row>
        <row r="555">
          <cell r="A555">
            <v>526</v>
          </cell>
          <cell r="E555">
            <v>0</v>
          </cell>
        </row>
        <row r="556">
          <cell r="A556">
            <v>527</v>
          </cell>
          <cell r="E556">
            <v>0</v>
          </cell>
        </row>
        <row r="557">
          <cell r="A557">
            <v>528</v>
          </cell>
          <cell r="E557">
            <v>0</v>
          </cell>
        </row>
        <row r="558">
          <cell r="A558">
            <v>529</v>
          </cell>
          <cell r="E558">
            <v>0</v>
          </cell>
        </row>
        <row r="559">
          <cell r="A559">
            <v>530</v>
          </cell>
          <cell r="E559">
            <v>0</v>
          </cell>
        </row>
        <row r="560">
          <cell r="A560">
            <v>531</v>
          </cell>
          <cell r="E560">
            <v>0</v>
          </cell>
        </row>
        <row r="561">
          <cell r="A561">
            <v>532</v>
          </cell>
          <cell r="E561">
            <v>0</v>
          </cell>
        </row>
        <row r="562">
          <cell r="A562">
            <v>533</v>
          </cell>
          <cell r="E562">
            <v>0</v>
          </cell>
        </row>
        <row r="563">
          <cell r="A563">
            <v>534</v>
          </cell>
          <cell r="E563">
            <v>0</v>
          </cell>
        </row>
        <row r="564">
          <cell r="A564">
            <v>535</v>
          </cell>
          <cell r="E564">
            <v>0</v>
          </cell>
        </row>
        <row r="565">
          <cell r="A565">
            <v>536</v>
          </cell>
          <cell r="E565">
            <v>0</v>
          </cell>
        </row>
        <row r="566">
          <cell r="A566">
            <v>537</v>
          </cell>
          <cell r="E566">
            <v>0</v>
          </cell>
        </row>
        <row r="567">
          <cell r="A567">
            <v>538</v>
          </cell>
          <cell r="E567">
            <v>0</v>
          </cell>
        </row>
        <row r="568">
          <cell r="A568">
            <v>539</v>
          </cell>
          <cell r="E568">
            <v>0</v>
          </cell>
        </row>
        <row r="569">
          <cell r="A569">
            <v>540</v>
          </cell>
          <cell r="E569">
            <v>0</v>
          </cell>
        </row>
        <row r="570">
          <cell r="A570">
            <v>541</v>
          </cell>
          <cell r="E570">
            <v>0</v>
          </cell>
        </row>
        <row r="571">
          <cell r="A571">
            <v>542</v>
          </cell>
          <cell r="E571">
            <v>0</v>
          </cell>
        </row>
        <row r="572">
          <cell r="A572">
            <v>543</v>
          </cell>
          <cell r="E572">
            <v>0</v>
          </cell>
        </row>
        <row r="573">
          <cell r="A573">
            <v>544</v>
          </cell>
          <cell r="E573">
            <v>0</v>
          </cell>
        </row>
        <row r="574">
          <cell r="A574">
            <v>545</v>
          </cell>
          <cell r="E574">
            <v>0</v>
          </cell>
        </row>
        <row r="575">
          <cell r="A575">
            <v>546</v>
          </cell>
          <cell r="E575">
            <v>0</v>
          </cell>
        </row>
        <row r="576">
          <cell r="A576">
            <v>547</v>
          </cell>
          <cell r="E576">
            <v>0</v>
          </cell>
        </row>
        <row r="577">
          <cell r="A577">
            <v>548</v>
          </cell>
          <cell r="E577">
            <v>0</v>
          </cell>
        </row>
        <row r="578">
          <cell r="A578">
            <v>549</v>
          </cell>
          <cell r="E578">
            <v>0</v>
          </cell>
        </row>
        <row r="579">
          <cell r="A579">
            <v>550</v>
          </cell>
          <cell r="E579">
            <v>0</v>
          </cell>
        </row>
        <row r="581">
          <cell r="A581" t="str">
            <v>REF.</v>
          </cell>
          <cell r="B581" t="str">
            <v>MATERIAL CARPINTERIA DE MADERAS</v>
          </cell>
          <cell r="C581" t="str">
            <v>UNIDAD</v>
          </cell>
          <cell r="D581" t="str">
            <v>PRECIO</v>
          </cell>
          <cell r="E581" t="str">
            <v>TRANSPORTE</v>
          </cell>
        </row>
        <row r="583">
          <cell r="A583">
            <v>551</v>
          </cell>
          <cell r="B583" t="str">
            <v>polín</v>
          </cell>
          <cell r="C583" t="str">
            <v>ML</v>
          </cell>
          <cell r="D583">
            <v>1500</v>
          </cell>
          <cell r="E583">
            <v>90</v>
          </cell>
        </row>
        <row r="584">
          <cell r="A584">
            <v>552</v>
          </cell>
          <cell r="B584" t="str">
            <v>Tabla burra de ord 0.30 x 3.00 mts</v>
          </cell>
          <cell r="C584" t="str">
            <v xml:space="preserve">UN </v>
          </cell>
          <cell r="D584">
            <v>10600</v>
          </cell>
          <cell r="E584">
            <v>636</v>
          </cell>
        </row>
        <row r="585">
          <cell r="A585">
            <v>553</v>
          </cell>
          <cell r="B585" t="str">
            <v>Estacas, pintura, puntillas</v>
          </cell>
          <cell r="C585" t="str">
            <v>GLB</v>
          </cell>
          <cell r="D585">
            <v>634</v>
          </cell>
          <cell r="E585">
            <v>38.04</v>
          </cell>
        </row>
        <row r="586">
          <cell r="A586">
            <v>554</v>
          </cell>
          <cell r="B586" t="str">
            <v>Guadua</v>
          </cell>
          <cell r="C586" t="str">
            <v>ML</v>
          </cell>
          <cell r="D586">
            <v>1500</v>
          </cell>
          <cell r="E586">
            <v>90</v>
          </cell>
        </row>
        <row r="587">
          <cell r="A587">
            <v>555</v>
          </cell>
          <cell r="B587" t="str">
            <v>listón de Madera</v>
          </cell>
          <cell r="C587" t="str">
            <v>UN</v>
          </cell>
          <cell r="D587">
            <v>650</v>
          </cell>
          <cell r="E587">
            <v>39</v>
          </cell>
        </row>
        <row r="588">
          <cell r="A588">
            <v>556</v>
          </cell>
          <cell r="B588" t="str">
            <v>Cerco de 0.50*0.1*3.00MTS</v>
          </cell>
          <cell r="C588" t="str">
            <v xml:space="preserve">UN </v>
          </cell>
          <cell r="D588">
            <v>4300</v>
          </cell>
          <cell r="E588">
            <v>258</v>
          </cell>
        </row>
        <row r="589">
          <cell r="A589">
            <v>557</v>
          </cell>
          <cell r="B589" t="str">
            <v>Vara de Clavo 6.00 MTS</v>
          </cell>
          <cell r="C589" t="str">
            <v xml:space="preserve">UN </v>
          </cell>
          <cell r="D589">
            <v>9000</v>
          </cell>
          <cell r="E589">
            <v>540</v>
          </cell>
        </row>
        <row r="590">
          <cell r="A590">
            <v>558</v>
          </cell>
          <cell r="B590" t="str">
            <v>Puntillas de 2" C/C</v>
          </cell>
          <cell r="C590" t="str">
            <v>LBR</v>
          </cell>
          <cell r="D590">
            <v>1130</v>
          </cell>
          <cell r="E590">
            <v>67.8</v>
          </cell>
        </row>
        <row r="591">
          <cell r="A591">
            <v>559</v>
          </cell>
          <cell r="E591">
            <v>0</v>
          </cell>
        </row>
        <row r="592">
          <cell r="A592">
            <v>560</v>
          </cell>
          <cell r="E592">
            <v>0</v>
          </cell>
        </row>
        <row r="593">
          <cell r="A593">
            <v>561</v>
          </cell>
          <cell r="E593">
            <v>0</v>
          </cell>
        </row>
        <row r="594">
          <cell r="A594">
            <v>562</v>
          </cell>
          <cell r="E594">
            <v>0</v>
          </cell>
        </row>
        <row r="595">
          <cell r="A595">
            <v>563</v>
          </cell>
          <cell r="E595">
            <v>0</v>
          </cell>
        </row>
        <row r="596">
          <cell r="A596">
            <v>564</v>
          </cell>
          <cell r="E596">
            <v>0</v>
          </cell>
        </row>
        <row r="597">
          <cell r="A597">
            <v>565</v>
          </cell>
          <cell r="E597">
            <v>0</v>
          </cell>
        </row>
        <row r="598">
          <cell r="A598">
            <v>566</v>
          </cell>
          <cell r="E598">
            <v>0</v>
          </cell>
        </row>
        <row r="599">
          <cell r="A599">
            <v>567</v>
          </cell>
          <cell r="E599">
            <v>0</v>
          </cell>
        </row>
        <row r="600">
          <cell r="A600">
            <v>568</v>
          </cell>
          <cell r="E600">
            <v>0</v>
          </cell>
        </row>
        <row r="601">
          <cell r="A601">
            <v>569</v>
          </cell>
          <cell r="E601">
            <v>0</v>
          </cell>
        </row>
        <row r="602">
          <cell r="A602">
            <v>570</v>
          </cell>
          <cell r="E602">
            <v>0</v>
          </cell>
        </row>
        <row r="603">
          <cell r="A603">
            <v>571</v>
          </cell>
          <cell r="E603">
            <v>0</v>
          </cell>
        </row>
        <row r="604">
          <cell r="A604">
            <v>572</v>
          </cell>
          <cell r="E604">
            <v>0</v>
          </cell>
        </row>
        <row r="605">
          <cell r="A605">
            <v>573</v>
          </cell>
          <cell r="E605">
            <v>0</v>
          </cell>
        </row>
        <row r="606">
          <cell r="A606">
            <v>574</v>
          </cell>
          <cell r="E606">
            <v>0</v>
          </cell>
        </row>
        <row r="607">
          <cell r="A607">
            <v>575</v>
          </cell>
          <cell r="E607">
            <v>0</v>
          </cell>
        </row>
        <row r="608">
          <cell r="A608">
            <v>576</v>
          </cell>
          <cell r="E608">
            <v>0</v>
          </cell>
        </row>
        <row r="609">
          <cell r="A609">
            <v>577</v>
          </cell>
          <cell r="E609">
            <v>0</v>
          </cell>
        </row>
        <row r="610">
          <cell r="A610">
            <v>578</v>
          </cell>
          <cell r="E610">
            <v>0</v>
          </cell>
        </row>
        <row r="611">
          <cell r="A611">
            <v>579</v>
          </cell>
          <cell r="E611">
            <v>0</v>
          </cell>
        </row>
        <row r="612">
          <cell r="A612">
            <v>580</v>
          </cell>
          <cell r="E612">
            <v>0</v>
          </cell>
        </row>
        <row r="613">
          <cell r="A613">
            <v>581</v>
          </cell>
          <cell r="E613">
            <v>0</v>
          </cell>
        </row>
        <row r="614">
          <cell r="A614">
            <v>582</v>
          </cell>
          <cell r="E614">
            <v>0</v>
          </cell>
        </row>
        <row r="615">
          <cell r="A615">
            <v>583</v>
          </cell>
          <cell r="E615">
            <v>0</v>
          </cell>
        </row>
        <row r="616">
          <cell r="A616">
            <v>584</v>
          </cell>
          <cell r="E616">
            <v>0</v>
          </cell>
        </row>
        <row r="617">
          <cell r="A617">
            <v>585</v>
          </cell>
          <cell r="E617">
            <v>0</v>
          </cell>
        </row>
        <row r="618">
          <cell r="A618">
            <v>586</v>
          </cell>
          <cell r="E618">
            <v>0</v>
          </cell>
        </row>
        <row r="619">
          <cell r="A619">
            <v>587</v>
          </cell>
          <cell r="E619">
            <v>0</v>
          </cell>
        </row>
        <row r="620">
          <cell r="A620">
            <v>588</v>
          </cell>
          <cell r="E620">
            <v>0</v>
          </cell>
        </row>
        <row r="621">
          <cell r="A621">
            <v>589</v>
          </cell>
          <cell r="E621">
            <v>0</v>
          </cell>
        </row>
        <row r="622">
          <cell r="A622">
            <v>590</v>
          </cell>
          <cell r="E622">
            <v>0</v>
          </cell>
        </row>
        <row r="623">
          <cell r="A623">
            <v>591</v>
          </cell>
          <cell r="E623">
            <v>0</v>
          </cell>
        </row>
        <row r="624">
          <cell r="A624">
            <v>592</v>
          </cell>
          <cell r="E624">
            <v>0</v>
          </cell>
        </row>
        <row r="625">
          <cell r="A625">
            <v>593</v>
          </cell>
          <cell r="E625">
            <v>0</v>
          </cell>
        </row>
        <row r="626">
          <cell r="A626">
            <v>594</v>
          </cell>
          <cell r="E626">
            <v>0</v>
          </cell>
        </row>
        <row r="627">
          <cell r="A627">
            <v>595</v>
          </cell>
          <cell r="E627">
            <v>0</v>
          </cell>
        </row>
        <row r="628">
          <cell r="A628">
            <v>596</v>
          </cell>
          <cell r="E628">
            <v>0</v>
          </cell>
        </row>
        <row r="629">
          <cell r="A629">
            <v>597</v>
          </cell>
          <cell r="E629">
            <v>0</v>
          </cell>
        </row>
        <row r="630">
          <cell r="A630">
            <v>598</v>
          </cell>
          <cell r="E630">
            <v>0</v>
          </cell>
        </row>
        <row r="631">
          <cell r="A631">
            <v>599</v>
          </cell>
          <cell r="E631">
            <v>0</v>
          </cell>
        </row>
        <row r="632">
          <cell r="A632">
            <v>600</v>
          </cell>
          <cell r="E632">
            <v>0</v>
          </cell>
        </row>
        <row r="633">
          <cell r="A633">
            <v>601</v>
          </cell>
          <cell r="E633">
            <v>0</v>
          </cell>
        </row>
        <row r="634">
          <cell r="A634">
            <v>602</v>
          </cell>
          <cell r="E634">
            <v>0</v>
          </cell>
        </row>
        <row r="635">
          <cell r="A635">
            <v>603</v>
          </cell>
          <cell r="E635">
            <v>0</v>
          </cell>
        </row>
        <row r="636">
          <cell r="A636">
            <v>604</v>
          </cell>
          <cell r="E636">
            <v>0</v>
          </cell>
        </row>
        <row r="637">
          <cell r="A637">
            <v>605</v>
          </cell>
          <cell r="E637">
            <v>0</v>
          </cell>
        </row>
        <row r="638">
          <cell r="A638">
            <v>606</v>
          </cell>
          <cell r="E638">
            <v>0</v>
          </cell>
        </row>
        <row r="639">
          <cell r="A639">
            <v>607</v>
          </cell>
          <cell r="E639">
            <v>0</v>
          </cell>
        </row>
        <row r="640">
          <cell r="A640">
            <v>608</v>
          </cell>
          <cell r="E640">
            <v>0</v>
          </cell>
        </row>
        <row r="641">
          <cell r="A641">
            <v>609</v>
          </cell>
          <cell r="E641">
            <v>0</v>
          </cell>
        </row>
        <row r="642">
          <cell r="A642">
            <v>610</v>
          </cell>
          <cell r="E642">
            <v>0</v>
          </cell>
        </row>
        <row r="643">
          <cell r="A643">
            <v>611</v>
          </cell>
          <cell r="E643">
            <v>0</v>
          </cell>
        </row>
        <row r="644">
          <cell r="A644">
            <v>612</v>
          </cell>
          <cell r="E644">
            <v>0</v>
          </cell>
        </row>
        <row r="645">
          <cell r="A645">
            <v>613</v>
          </cell>
          <cell r="E645">
            <v>0</v>
          </cell>
        </row>
        <row r="646">
          <cell r="A646">
            <v>614</v>
          </cell>
          <cell r="E646">
            <v>0</v>
          </cell>
        </row>
        <row r="647">
          <cell r="A647">
            <v>615</v>
          </cell>
          <cell r="E647">
            <v>0</v>
          </cell>
        </row>
        <row r="648">
          <cell r="A648">
            <v>616</v>
          </cell>
          <cell r="E648">
            <v>0</v>
          </cell>
        </row>
        <row r="649">
          <cell r="A649">
            <v>617</v>
          </cell>
          <cell r="E649">
            <v>0</v>
          </cell>
        </row>
        <row r="650">
          <cell r="A650">
            <v>618</v>
          </cell>
          <cell r="E650">
            <v>0</v>
          </cell>
        </row>
        <row r="651">
          <cell r="A651">
            <v>619</v>
          </cell>
          <cell r="E651">
            <v>0</v>
          </cell>
        </row>
        <row r="652">
          <cell r="A652">
            <v>620</v>
          </cell>
          <cell r="E652">
            <v>0</v>
          </cell>
        </row>
        <row r="653">
          <cell r="A653">
            <v>621</v>
          </cell>
          <cell r="E653">
            <v>0</v>
          </cell>
        </row>
        <row r="654">
          <cell r="A654">
            <v>622</v>
          </cell>
          <cell r="E654">
            <v>0</v>
          </cell>
        </row>
        <row r="655">
          <cell r="A655">
            <v>623</v>
          </cell>
          <cell r="E655">
            <v>0</v>
          </cell>
        </row>
        <row r="656">
          <cell r="A656">
            <v>624</v>
          </cell>
          <cell r="E656">
            <v>0</v>
          </cell>
        </row>
        <row r="657">
          <cell r="A657">
            <v>625</v>
          </cell>
          <cell r="E657">
            <v>0</v>
          </cell>
        </row>
        <row r="658">
          <cell r="A658">
            <v>626</v>
          </cell>
          <cell r="E658">
            <v>0</v>
          </cell>
        </row>
        <row r="659">
          <cell r="A659">
            <v>627</v>
          </cell>
          <cell r="E659">
            <v>0</v>
          </cell>
        </row>
        <row r="660">
          <cell r="A660">
            <v>628</v>
          </cell>
          <cell r="E660">
            <v>0</v>
          </cell>
        </row>
        <row r="661">
          <cell r="A661">
            <v>629</v>
          </cell>
          <cell r="E661">
            <v>0</v>
          </cell>
        </row>
        <row r="662">
          <cell r="A662">
            <v>630</v>
          </cell>
          <cell r="E662">
            <v>0</v>
          </cell>
        </row>
        <row r="663">
          <cell r="A663">
            <v>631</v>
          </cell>
          <cell r="E663">
            <v>0</v>
          </cell>
        </row>
        <row r="664">
          <cell r="A664">
            <v>632</v>
          </cell>
          <cell r="E664">
            <v>0</v>
          </cell>
        </row>
        <row r="665">
          <cell r="A665">
            <v>633</v>
          </cell>
          <cell r="E665">
            <v>0</v>
          </cell>
        </row>
        <row r="666">
          <cell r="A666">
            <v>634</v>
          </cell>
          <cell r="E666">
            <v>0</v>
          </cell>
        </row>
        <row r="667">
          <cell r="A667">
            <v>635</v>
          </cell>
          <cell r="E667">
            <v>0</v>
          </cell>
        </row>
        <row r="668">
          <cell r="A668">
            <v>636</v>
          </cell>
          <cell r="E668">
            <v>0</v>
          </cell>
        </row>
        <row r="669">
          <cell r="A669">
            <v>637</v>
          </cell>
          <cell r="E669">
            <v>0</v>
          </cell>
        </row>
        <row r="670">
          <cell r="A670">
            <v>638</v>
          </cell>
          <cell r="E670">
            <v>0</v>
          </cell>
        </row>
        <row r="671">
          <cell r="A671">
            <v>639</v>
          </cell>
          <cell r="E671">
            <v>0</v>
          </cell>
        </row>
        <row r="672">
          <cell r="A672">
            <v>640</v>
          </cell>
          <cell r="E672">
            <v>0</v>
          </cell>
        </row>
        <row r="673">
          <cell r="A673">
            <v>641</v>
          </cell>
          <cell r="E673">
            <v>0</v>
          </cell>
        </row>
        <row r="674">
          <cell r="A674">
            <v>642</v>
          </cell>
          <cell r="E674">
            <v>0</v>
          </cell>
        </row>
        <row r="675">
          <cell r="A675">
            <v>643</v>
          </cell>
          <cell r="E675">
            <v>0</v>
          </cell>
        </row>
        <row r="676">
          <cell r="A676">
            <v>644</v>
          </cell>
          <cell r="E676">
            <v>0</v>
          </cell>
        </row>
        <row r="677">
          <cell r="A677">
            <v>645</v>
          </cell>
          <cell r="E677">
            <v>0</v>
          </cell>
        </row>
        <row r="678">
          <cell r="A678">
            <v>646</v>
          </cell>
          <cell r="E678">
            <v>0</v>
          </cell>
        </row>
        <row r="679">
          <cell r="A679">
            <v>647</v>
          </cell>
          <cell r="E679">
            <v>0</v>
          </cell>
        </row>
        <row r="680">
          <cell r="A680">
            <v>648</v>
          </cell>
          <cell r="E680">
            <v>0</v>
          </cell>
        </row>
        <row r="681">
          <cell r="A681">
            <v>649</v>
          </cell>
          <cell r="E681">
            <v>0</v>
          </cell>
        </row>
        <row r="682">
          <cell r="E682">
            <v>0</v>
          </cell>
        </row>
        <row r="683">
          <cell r="E683">
            <v>0</v>
          </cell>
        </row>
        <row r="684">
          <cell r="E684">
            <v>0</v>
          </cell>
        </row>
        <row r="685">
          <cell r="E685">
            <v>0</v>
          </cell>
        </row>
        <row r="686">
          <cell r="E686">
            <v>0</v>
          </cell>
        </row>
        <row r="687">
          <cell r="E687">
            <v>0</v>
          </cell>
        </row>
        <row r="688">
          <cell r="E688">
            <v>0</v>
          </cell>
        </row>
        <row r="689">
          <cell r="B689" t="str">
            <v>PUNTILLA 1 A 3"</v>
          </cell>
          <cell r="C689" t="str">
            <v>KG</v>
          </cell>
          <cell r="D689">
            <v>1500</v>
          </cell>
          <cell r="E689">
            <v>90</v>
          </cell>
        </row>
        <row r="690">
          <cell r="B690" t="str">
            <v>ALAMBRE NEGRO No 18</v>
          </cell>
          <cell r="C690" t="str">
            <v>KG</v>
          </cell>
          <cell r="D690">
            <v>2250</v>
          </cell>
          <cell r="E690">
            <v>135</v>
          </cell>
        </row>
        <row r="691">
          <cell r="B691" t="str">
            <v>polín</v>
          </cell>
          <cell r="C691" t="str">
            <v>ML</v>
          </cell>
          <cell r="D691">
            <v>1500</v>
          </cell>
          <cell r="E691">
            <v>90</v>
          </cell>
        </row>
        <row r="692">
          <cell r="B692" t="str">
            <v>CEMENTO</v>
          </cell>
          <cell r="C692" t="str">
            <v>KG</v>
          </cell>
          <cell r="D692">
            <v>300</v>
          </cell>
          <cell r="E692">
            <v>18</v>
          </cell>
        </row>
        <row r="693">
          <cell r="B693" t="str">
            <v xml:space="preserve">ARENA </v>
          </cell>
          <cell r="C693" t="str">
            <v>M³</v>
          </cell>
          <cell r="D693">
            <v>20000</v>
          </cell>
          <cell r="E693">
            <v>1200</v>
          </cell>
        </row>
        <row r="694">
          <cell r="B694" t="str">
            <v>GRAVILLA TRITURADA</v>
          </cell>
          <cell r="C694" t="str">
            <v>M³</v>
          </cell>
          <cell r="D694">
            <v>54000</v>
          </cell>
          <cell r="E694">
            <v>3240</v>
          </cell>
        </row>
        <row r="695">
          <cell r="B695" t="str">
            <v>AGUA</v>
          </cell>
          <cell r="C695" t="str">
            <v>LT</v>
          </cell>
          <cell r="D695">
            <v>5</v>
          </cell>
          <cell r="E695">
            <v>0.3</v>
          </cell>
        </row>
        <row r="696">
          <cell r="B696" t="str">
            <v xml:space="preserve">RECEBO </v>
          </cell>
          <cell r="C696" t="str">
            <v>M³</v>
          </cell>
          <cell r="D696">
            <v>16000</v>
          </cell>
          <cell r="E696">
            <v>960</v>
          </cell>
        </row>
        <row r="697">
          <cell r="B697" t="str">
            <v>HIERRO No 5</v>
          </cell>
          <cell r="C697" t="str">
            <v>KG</v>
          </cell>
          <cell r="D697">
            <v>2200</v>
          </cell>
          <cell r="E697">
            <v>132</v>
          </cell>
        </row>
        <row r="698">
          <cell r="B698" t="str">
            <v>HIERRO DE 3/8</v>
          </cell>
          <cell r="C698" t="str">
            <v>KG</v>
          </cell>
          <cell r="D698">
            <v>2200</v>
          </cell>
          <cell r="E698">
            <v>132</v>
          </cell>
        </row>
        <row r="699">
          <cell r="B699" t="str">
            <v>MALLA ELECTROSOLDADA Q2</v>
          </cell>
          <cell r="C699" t="str">
            <v>Und</v>
          </cell>
          <cell r="D699">
            <v>43000</v>
          </cell>
          <cell r="E699">
            <v>2580</v>
          </cell>
        </row>
        <row r="700">
          <cell r="B700" t="str">
            <v>LADRILLO TOLETE</v>
          </cell>
          <cell r="C700" t="str">
            <v>Und</v>
          </cell>
          <cell r="D700">
            <v>240</v>
          </cell>
          <cell r="E700">
            <v>14.399999999999999</v>
          </cell>
        </row>
        <row r="701">
          <cell r="B701" t="str">
            <v>BLOQUE No 5 HUECO 12X20X30</v>
          </cell>
          <cell r="C701" t="str">
            <v>Und</v>
          </cell>
          <cell r="D701">
            <v>670</v>
          </cell>
          <cell r="E701">
            <v>40.199999999999996</v>
          </cell>
        </row>
        <row r="702">
          <cell r="B702" t="str">
            <v>ARENA FINA</v>
          </cell>
          <cell r="C702" t="str">
            <v>M³</v>
          </cell>
          <cell r="D702">
            <v>20000</v>
          </cell>
          <cell r="E702">
            <v>1200</v>
          </cell>
        </row>
        <row r="703">
          <cell r="B703" t="str">
            <v>MALLA GALLINERO</v>
          </cell>
          <cell r="C703" t="str">
            <v>M²</v>
          </cell>
          <cell r="D703">
            <v>1250</v>
          </cell>
          <cell r="E703">
            <v>75</v>
          </cell>
        </row>
        <row r="704">
          <cell r="B704" t="str">
            <v>PINTURA EN ESMALTE</v>
          </cell>
          <cell r="C704" t="str">
            <v>GAL</v>
          </cell>
          <cell r="D704">
            <v>39600</v>
          </cell>
          <cell r="E704">
            <v>2376</v>
          </cell>
        </row>
        <row r="705">
          <cell r="B705" t="str">
            <v>VENTANA CUADRADA (0.50X0.50) INCLUYE VIDRIO</v>
          </cell>
          <cell r="C705" t="str">
            <v>Und</v>
          </cell>
          <cell r="D705">
            <v>80000</v>
          </cell>
          <cell r="E705">
            <v>4800</v>
          </cell>
        </row>
        <row r="706">
          <cell r="B706" t="str">
            <v>TEJA TERMOACUSTIC + CABELLETE</v>
          </cell>
          <cell r="C706" t="str">
            <v>M2</v>
          </cell>
          <cell r="D706">
            <v>24000</v>
          </cell>
          <cell r="E706">
            <v>1440</v>
          </cell>
        </row>
        <row r="707">
          <cell r="B707" t="str">
            <v>TORNILLO FIJA ALA</v>
          </cell>
          <cell r="C707" t="str">
            <v>Und.</v>
          </cell>
          <cell r="D707">
            <v>350</v>
          </cell>
          <cell r="E707">
            <v>21</v>
          </cell>
        </row>
        <row r="708">
          <cell r="B708" t="str">
            <v>TORNILLO AUTOPERFORANTE</v>
          </cell>
          <cell r="C708" t="str">
            <v>Und.</v>
          </cell>
          <cell r="D708">
            <v>300</v>
          </cell>
          <cell r="E708">
            <v>18</v>
          </cell>
        </row>
        <row r="709">
          <cell r="B709" t="str">
            <v>GRANIPLAST</v>
          </cell>
          <cell r="C709" t="str">
            <v>KG</v>
          </cell>
          <cell r="D709">
            <v>1200</v>
          </cell>
          <cell r="E709">
            <v>72</v>
          </cell>
        </row>
        <row r="710">
          <cell r="B710" t="str">
            <v>GRANITO #2</v>
          </cell>
          <cell r="C710" t="str">
            <v>BT</v>
          </cell>
          <cell r="D710">
            <v>6000</v>
          </cell>
          <cell r="E710">
            <v>360</v>
          </cell>
        </row>
        <row r="711">
          <cell r="B711" t="str">
            <v>tubería PVC 4" SANITARIA</v>
          </cell>
          <cell r="C711" t="str">
            <v>ML</v>
          </cell>
          <cell r="D711">
            <v>6000</v>
          </cell>
          <cell r="E711">
            <v>360</v>
          </cell>
        </row>
        <row r="712">
          <cell r="B712" t="str">
            <v>ACCESORIOS</v>
          </cell>
          <cell r="C712" t="str">
            <v>Und</v>
          </cell>
          <cell r="D712">
            <v>2500</v>
          </cell>
          <cell r="E712">
            <v>150</v>
          </cell>
        </row>
        <row r="713">
          <cell r="B713" t="str">
            <v>CANALETA ACESCO 90X12</v>
          </cell>
          <cell r="C713" t="str">
            <v>ML</v>
          </cell>
          <cell r="D713">
            <v>20625</v>
          </cell>
          <cell r="E713">
            <v>1237.5</v>
          </cell>
        </row>
        <row r="714">
          <cell r="B714" t="str">
            <v>TUBOS FLUORESENTES 1.80 m</v>
          </cell>
          <cell r="C714" t="str">
            <v>Und.</v>
          </cell>
          <cell r="D714">
            <v>5000</v>
          </cell>
          <cell r="E714">
            <v>300</v>
          </cell>
        </row>
        <row r="715">
          <cell r="B715" t="str">
            <v>BALASTRA</v>
          </cell>
          <cell r="C715" t="str">
            <v>Und.</v>
          </cell>
          <cell r="D715">
            <v>27000</v>
          </cell>
          <cell r="E715">
            <v>1620</v>
          </cell>
        </row>
        <row r="716">
          <cell r="B716" t="str">
            <v>FOCKER</v>
          </cell>
          <cell r="C716" t="str">
            <v>Und.</v>
          </cell>
          <cell r="D716">
            <v>1100</v>
          </cell>
          <cell r="E716">
            <v>66</v>
          </cell>
        </row>
        <row r="717">
          <cell r="B717" t="str">
            <v>ALAMBRE TW #12</v>
          </cell>
          <cell r="C717" t="str">
            <v>ML</v>
          </cell>
          <cell r="D717">
            <v>600</v>
          </cell>
          <cell r="E717">
            <v>36</v>
          </cell>
        </row>
        <row r="718">
          <cell r="B718" t="str">
            <v>TUBO CONDUIT PVC 1/2"</v>
          </cell>
          <cell r="C718" t="str">
            <v>ML</v>
          </cell>
          <cell r="D718">
            <v>1100</v>
          </cell>
          <cell r="E718">
            <v>66</v>
          </cell>
        </row>
        <row r="719">
          <cell r="B719" t="str">
            <v>CAJILLA TACOS</v>
          </cell>
          <cell r="C719" t="str">
            <v>Und.</v>
          </cell>
          <cell r="D719">
            <v>7000</v>
          </cell>
          <cell r="E719">
            <v>420</v>
          </cell>
        </row>
        <row r="720">
          <cell r="B720" t="str">
            <v>INTERRUPTORES</v>
          </cell>
          <cell r="C720" t="str">
            <v>Und.</v>
          </cell>
          <cell r="D720">
            <v>2900</v>
          </cell>
          <cell r="E720">
            <v>174</v>
          </cell>
        </row>
        <row r="721">
          <cell r="B721" t="str">
            <v>VARILLA DE COBRE DE 1.80M D= 1/2"</v>
          </cell>
          <cell r="C721" t="str">
            <v>Und</v>
          </cell>
          <cell r="D721">
            <v>40000</v>
          </cell>
          <cell r="E721">
            <v>2400</v>
          </cell>
        </row>
        <row r="722">
          <cell r="B722" t="str">
            <v>ALAMBRE COBRE No 10</v>
          </cell>
          <cell r="C722" t="str">
            <v>ML</v>
          </cell>
          <cell r="D722">
            <v>1100</v>
          </cell>
          <cell r="E722">
            <v>66</v>
          </cell>
        </row>
        <row r="723">
          <cell r="B723" t="str">
            <v xml:space="preserve">ACOMETIDA EXTERNA </v>
          </cell>
          <cell r="C723" t="str">
            <v>GL</v>
          </cell>
          <cell r="D723">
            <v>500000</v>
          </cell>
          <cell r="E723">
            <v>30000</v>
          </cell>
        </row>
        <row r="724">
          <cell r="B724" t="str">
            <v xml:space="preserve">CANALETA EN Lámina GALVANIZADA  0.25X0.35M, INCLUYE ángulo Y SUPLEMENTO </v>
          </cell>
          <cell r="C724" t="str">
            <v>ML</v>
          </cell>
          <cell r="D724">
            <v>90000</v>
          </cell>
          <cell r="E724">
            <v>5400</v>
          </cell>
        </row>
        <row r="725">
          <cell r="B725" t="str">
            <v>ángulo DE 2 1/2" X 3/16"</v>
          </cell>
          <cell r="C725" t="str">
            <v>ML</v>
          </cell>
          <cell r="D725">
            <v>71000</v>
          </cell>
          <cell r="E725">
            <v>4260</v>
          </cell>
        </row>
        <row r="726">
          <cell r="B726" t="str">
            <v>NIPLE GALVANIZADO 1/2"</v>
          </cell>
          <cell r="C726" t="str">
            <v>Und</v>
          </cell>
          <cell r="D726">
            <v>600</v>
          </cell>
          <cell r="E726">
            <v>36</v>
          </cell>
        </row>
        <row r="727">
          <cell r="B727" t="str">
            <v>DILATACION EN VIDRIO</v>
          </cell>
          <cell r="C727" t="str">
            <v>ML</v>
          </cell>
          <cell r="D727">
            <v>200</v>
          </cell>
          <cell r="E727">
            <v>12</v>
          </cell>
        </row>
        <row r="728">
          <cell r="B728" t="str">
            <v>ESTUCO PLASTICO PARA INTERIORES</v>
          </cell>
          <cell r="C728" t="str">
            <v>Gal</v>
          </cell>
          <cell r="D728">
            <v>12500</v>
          </cell>
          <cell r="E728">
            <v>750</v>
          </cell>
        </row>
        <row r="729">
          <cell r="B729" t="str">
            <v>VINILO VINILTEX TIPO I</v>
          </cell>
          <cell r="C729" t="str">
            <v>GaL</v>
          </cell>
          <cell r="D729">
            <v>41500</v>
          </cell>
          <cell r="E729">
            <v>2490</v>
          </cell>
        </row>
        <row r="730">
          <cell r="B730" t="str">
            <v>MORTERO 1:4</v>
          </cell>
          <cell r="C730" t="str">
            <v>M³</v>
          </cell>
          <cell r="D730" t="e">
            <v>#REF!</v>
          </cell>
          <cell r="E730" t="e">
            <v>#REF!</v>
          </cell>
        </row>
        <row r="731">
          <cell r="B731" t="str">
            <v>BALDOSA DUROPISO MANCESA  30X30</v>
          </cell>
          <cell r="C731" t="str">
            <v>M²</v>
          </cell>
          <cell r="D731">
            <v>20500</v>
          </cell>
          <cell r="E731">
            <v>1230</v>
          </cell>
        </row>
        <row r="732">
          <cell r="B732" t="str">
            <v>CEMENTO BLANCO</v>
          </cell>
          <cell r="C732" t="str">
            <v>KG</v>
          </cell>
          <cell r="D732">
            <v>970</v>
          </cell>
          <cell r="E732">
            <v>58.199999999999996</v>
          </cell>
        </row>
        <row r="733">
          <cell r="B733" t="str">
            <v>CONCRETO DE 3000 PSI</v>
          </cell>
          <cell r="C733" t="str">
            <v>M³</v>
          </cell>
          <cell r="D733" t="e">
            <v>#REF!</v>
          </cell>
          <cell r="E733" t="e">
            <v>#REF!</v>
          </cell>
        </row>
        <row r="734">
          <cell r="B734" t="str">
            <v>PROCTOR MODIFICADO</v>
          </cell>
          <cell r="C734" t="str">
            <v>Und</v>
          </cell>
          <cell r="D734">
            <v>70000</v>
          </cell>
          <cell r="E734">
            <v>4200</v>
          </cell>
        </row>
        <row r="735">
          <cell r="B735" t="str">
            <v>ENSAYO DE LABORATORIO</v>
          </cell>
          <cell r="C735" t="str">
            <v>M³</v>
          </cell>
          <cell r="D735">
            <v>3500</v>
          </cell>
          <cell r="E735">
            <v>210</v>
          </cell>
        </row>
        <row r="736">
          <cell r="B736" t="str">
            <v>tubería PRESION PVC 1/2"</v>
          </cell>
          <cell r="C736" t="str">
            <v>ML</v>
          </cell>
          <cell r="D736">
            <v>1150</v>
          </cell>
          <cell r="E736">
            <v>69</v>
          </cell>
        </row>
        <row r="737">
          <cell r="B737" t="str">
            <v>ADAPTADOR MACHO 1/2</v>
          </cell>
          <cell r="C737" t="str">
            <v>Und</v>
          </cell>
          <cell r="D737">
            <v>300</v>
          </cell>
          <cell r="E737">
            <v>18</v>
          </cell>
        </row>
        <row r="738">
          <cell r="B738" t="str">
            <v>CODO PVC 1/2"</v>
          </cell>
          <cell r="C738" t="str">
            <v>Und</v>
          </cell>
          <cell r="D738">
            <v>300</v>
          </cell>
          <cell r="E738">
            <v>18</v>
          </cell>
        </row>
        <row r="739">
          <cell r="B739" t="str">
            <v>TEE GALVANIZADA DE 1/2"</v>
          </cell>
          <cell r="C739" t="str">
            <v>Und</v>
          </cell>
          <cell r="D739">
            <v>600</v>
          </cell>
          <cell r="E739">
            <v>36</v>
          </cell>
        </row>
        <row r="740">
          <cell r="B740" t="str">
            <v xml:space="preserve">IMPREMANTE </v>
          </cell>
          <cell r="C740" t="str">
            <v>GL</v>
          </cell>
          <cell r="D740">
            <v>22000</v>
          </cell>
          <cell r="E740">
            <v>1320</v>
          </cell>
        </row>
        <row r="741">
          <cell r="B741" t="str">
            <v>MANTO FIBERGLASS 600 XT</v>
          </cell>
          <cell r="C741" t="str">
            <v>M²</v>
          </cell>
          <cell r="D741">
            <v>11500</v>
          </cell>
          <cell r="E741">
            <v>690</v>
          </cell>
        </row>
        <row r="742">
          <cell r="B742" t="str">
            <v>CONCRETO DE 2500 PSI</v>
          </cell>
          <cell r="C742" t="str">
            <v>M³</v>
          </cell>
          <cell r="E742">
            <v>0</v>
          </cell>
        </row>
        <row r="743">
          <cell r="B743" t="str">
            <v>ENSAYO DE LABORATORIO</v>
          </cell>
          <cell r="C743" t="str">
            <v>M³</v>
          </cell>
          <cell r="D743">
            <v>5000</v>
          </cell>
          <cell r="E743">
            <v>300</v>
          </cell>
        </row>
        <row r="744">
          <cell r="B744" t="str">
            <v>tubería PVC 3" SANITARIA</v>
          </cell>
          <cell r="C744" t="str">
            <v>ML</v>
          </cell>
          <cell r="D744">
            <v>4850</v>
          </cell>
          <cell r="E744">
            <v>291</v>
          </cell>
        </row>
        <row r="745">
          <cell r="B745" t="str">
            <v>CODO 3"X90 CXC SANITARIO</v>
          </cell>
          <cell r="C745" t="str">
            <v>Und</v>
          </cell>
          <cell r="D745">
            <v>3400</v>
          </cell>
          <cell r="E745">
            <v>204</v>
          </cell>
        </row>
        <row r="746">
          <cell r="B746" t="str">
            <v>CODO 4"X90 CXC SANITARIO</v>
          </cell>
          <cell r="C746" t="str">
            <v>Und</v>
          </cell>
          <cell r="D746">
            <v>5500</v>
          </cell>
          <cell r="E746">
            <v>330</v>
          </cell>
        </row>
        <row r="747">
          <cell r="B747" t="str">
            <v xml:space="preserve">LIMPIADOR PVC </v>
          </cell>
          <cell r="C747" t="str">
            <v>Und</v>
          </cell>
          <cell r="D747">
            <v>12500</v>
          </cell>
          <cell r="E747">
            <v>750</v>
          </cell>
        </row>
        <row r="748">
          <cell r="B748" t="str">
            <v>SOLDADURA PVC</v>
          </cell>
          <cell r="C748" t="str">
            <v>Und</v>
          </cell>
          <cell r="D748">
            <v>3500</v>
          </cell>
          <cell r="E748">
            <v>210</v>
          </cell>
        </row>
        <row r="749">
          <cell r="B749" t="str">
            <v>tubería PVC 4" SANITARIA</v>
          </cell>
          <cell r="C749" t="str">
            <v>ML</v>
          </cell>
          <cell r="D749">
            <v>7000</v>
          </cell>
          <cell r="E749">
            <v>420</v>
          </cell>
        </row>
        <row r="750">
          <cell r="B750" t="str">
            <v xml:space="preserve">Arena </v>
          </cell>
          <cell r="C750" t="str">
            <v>M3</v>
          </cell>
          <cell r="D750">
            <v>35000</v>
          </cell>
          <cell r="E750">
            <v>2100</v>
          </cell>
        </row>
        <row r="751">
          <cell r="B751" t="str">
            <v>Gravilla</v>
          </cell>
          <cell r="C751" t="str">
            <v>M3</v>
          </cell>
          <cell r="D751">
            <v>40000</v>
          </cell>
          <cell r="E751">
            <v>2400</v>
          </cell>
        </row>
        <row r="752">
          <cell r="B752" t="str">
            <v>Varilla de 1/2"</v>
          </cell>
          <cell r="C752" t="str">
            <v>ML</v>
          </cell>
          <cell r="D752">
            <v>1900</v>
          </cell>
          <cell r="E752">
            <v>114</v>
          </cell>
        </row>
        <row r="753">
          <cell r="B753" t="str">
            <v>Platina 11/2" x 3/16</v>
          </cell>
          <cell r="C753" t="str">
            <v>ML</v>
          </cell>
          <cell r="D753">
            <v>3600</v>
          </cell>
          <cell r="E753">
            <v>216</v>
          </cell>
        </row>
        <row r="754">
          <cell r="B754" t="str">
            <v>ángulo de 2 1/2" x 1/4</v>
          </cell>
          <cell r="C754" t="str">
            <v>ML</v>
          </cell>
          <cell r="D754">
            <v>13300</v>
          </cell>
          <cell r="E754">
            <v>798</v>
          </cell>
        </row>
        <row r="755">
          <cell r="B755" t="str">
            <v>ángulo de 11/2" x 3/16</v>
          </cell>
          <cell r="C755" t="str">
            <v>ML</v>
          </cell>
          <cell r="D755">
            <v>6400</v>
          </cell>
          <cell r="E755">
            <v>384</v>
          </cell>
        </row>
        <row r="756">
          <cell r="B756" t="str">
            <v>Varilla de 5/8" Corrugada</v>
          </cell>
          <cell r="C756" t="str">
            <v>ML</v>
          </cell>
          <cell r="D756">
            <v>3300</v>
          </cell>
          <cell r="E756">
            <v>198</v>
          </cell>
        </row>
        <row r="757">
          <cell r="B757" t="str">
            <v>Corredera</v>
          </cell>
          <cell r="C757" t="str">
            <v>UN</v>
          </cell>
          <cell r="D757">
            <v>1200</v>
          </cell>
          <cell r="E757">
            <v>72</v>
          </cell>
        </row>
        <row r="758">
          <cell r="B758" t="str">
            <v>Chapa marca Vera sencilla</v>
          </cell>
          <cell r="C758" t="str">
            <v>UN</v>
          </cell>
          <cell r="D758">
            <v>25000</v>
          </cell>
          <cell r="E758">
            <v>1500</v>
          </cell>
        </row>
        <row r="759">
          <cell r="B759" t="str">
            <v>Corredera</v>
          </cell>
          <cell r="C759" t="str">
            <v>UN</v>
          </cell>
          <cell r="D759">
            <v>2500</v>
          </cell>
          <cell r="E759">
            <v>150</v>
          </cell>
        </row>
        <row r="760">
          <cell r="B760" t="str">
            <v>ángulo de 11/2"x1/8"</v>
          </cell>
          <cell r="C760" t="str">
            <v>ML</v>
          </cell>
          <cell r="D760">
            <v>6500</v>
          </cell>
          <cell r="E760">
            <v>390</v>
          </cell>
        </row>
        <row r="761">
          <cell r="B761" t="str">
            <v>Correa tipo canal</v>
          </cell>
          <cell r="C761" t="str">
            <v>ML</v>
          </cell>
          <cell r="D761">
            <v>6600</v>
          </cell>
          <cell r="E761">
            <v>396</v>
          </cell>
        </row>
        <row r="762">
          <cell r="B762" t="str">
            <v>Perno de 3/4"</v>
          </cell>
          <cell r="C762" t="str">
            <v>UN</v>
          </cell>
          <cell r="D762">
            <v>1500</v>
          </cell>
          <cell r="E762">
            <v>90</v>
          </cell>
        </row>
        <row r="763">
          <cell r="B763" t="str">
            <v>Malla eslabonada de 2x2 cal 10</v>
          </cell>
          <cell r="C763" t="str">
            <v>M2</v>
          </cell>
          <cell r="D763">
            <v>10000</v>
          </cell>
          <cell r="E763">
            <v>600</v>
          </cell>
        </row>
        <row r="764">
          <cell r="B764" t="str">
            <v>Tubo galvanizado de 2"</v>
          </cell>
          <cell r="C764" t="str">
            <v>ML</v>
          </cell>
          <cell r="D764">
            <v>8000</v>
          </cell>
          <cell r="E764">
            <v>480</v>
          </cell>
        </row>
        <row r="765">
          <cell r="B765" t="str">
            <v>ángulo de 1"x1/8"</v>
          </cell>
          <cell r="C765" t="str">
            <v>ML</v>
          </cell>
          <cell r="D765">
            <v>2000</v>
          </cell>
          <cell r="E765">
            <v>120</v>
          </cell>
        </row>
        <row r="766">
          <cell r="B766" t="str">
            <v>Platina de 1/2"x1/8"</v>
          </cell>
          <cell r="C766" t="str">
            <v>ML</v>
          </cell>
          <cell r="D766">
            <v>1300</v>
          </cell>
          <cell r="E766">
            <v>78</v>
          </cell>
        </row>
        <row r="769">
          <cell r="A769" t="str">
            <v>MATERIALES ELECTRICOS</v>
          </cell>
        </row>
        <row r="771">
          <cell r="A771">
            <v>1</v>
          </cell>
          <cell r="B771" t="str">
            <v>ACERO DE REFUERZO 7,5 MM</v>
          </cell>
          <cell r="C771" t="str">
            <v>KG</v>
          </cell>
          <cell r="D771">
            <v>2415</v>
          </cell>
          <cell r="E771">
            <v>144.9</v>
          </cell>
        </row>
        <row r="772">
          <cell r="A772">
            <v>2</v>
          </cell>
          <cell r="B772" t="str">
            <v>ADAPTADOR TERMINAL PVC DE 1 1/4"</v>
          </cell>
          <cell r="C772" t="str">
            <v>UND</v>
          </cell>
          <cell r="D772">
            <v>1228</v>
          </cell>
          <cell r="E772">
            <v>73.679999999999993</v>
          </cell>
        </row>
        <row r="773">
          <cell r="A773">
            <v>3</v>
          </cell>
          <cell r="B773" t="str">
            <v>ADAPTADOR TERMINAL PVC DE 2"</v>
          </cell>
          <cell r="C773" t="str">
            <v>UND</v>
          </cell>
          <cell r="D773">
            <v>2777</v>
          </cell>
          <cell r="E773">
            <v>166.62</v>
          </cell>
        </row>
        <row r="774">
          <cell r="A774">
            <v>4</v>
          </cell>
          <cell r="B774" t="str">
            <v>AISLADOR TIPO DISCO DE 6" PASADOR Y ORQUILLA</v>
          </cell>
          <cell r="C774" t="str">
            <v>UND</v>
          </cell>
          <cell r="D774">
            <v>28175</v>
          </cell>
          <cell r="E774">
            <v>1690.5</v>
          </cell>
        </row>
        <row r="775">
          <cell r="A775">
            <v>5</v>
          </cell>
          <cell r="B775" t="str">
            <v>AISLADOR TIPO PIN DE 13,2 KV</v>
          </cell>
          <cell r="C775" t="str">
            <v>UND</v>
          </cell>
          <cell r="D775">
            <v>17825</v>
          </cell>
          <cell r="E775">
            <v>1069.5</v>
          </cell>
        </row>
        <row r="776">
          <cell r="A776">
            <v>6</v>
          </cell>
          <cell r="B776" t="str">
            <v>ANGULO DE REFUERZO DE 1" X 1" X 1/8" X 6 MTS PARA TAPA</v>
          </cell>
          <cell r="C776" t="str">
            <v>UND</v>
          </cell>
          <cell r="D776">
            <v>17388</v>
          </cell>
          <cell r="E776">
            <v>1043.28</v>
          </cell>
        </row>
        <row r="777">
          <cell r="A777">
            <v>7</v>
          </cell>
          <cell r="B777" t="str">
            <v>ARANDELA CUADRADA PLANA DE 1/2" X 2" X 2"</v>
          </cell>
          <cell r="C777" t="str">
            <v>UND</v>
          </cell>
          <cell r="D777">
            <v>1107</v>
          </cell>
          <cell r="E777">
            <v>66.42</v>
          </cell>
        </row>
        <row r="778">
          <cell r="A778">
            <v>8</v>
          </cell>
          <cell r="B778" t="str">
            <v>ARENA</v>
          </cell>
          <cell r="C778" t="str">
            <v>M3.</v>
          </cell>
          <cell r="D778">
            <v>25875</v>
          </cell>
          <cell r="E778">
            <v>1552.5</v>
          </cell>
        </row>
        <row r="779">
          <cell r="A779">
            <v>9</v>
          </cell>
          <cell r="B779" t="str">
            <v>BISAGRA TIPO ARMILLAR</v>
          </cell>
          <cell r="C779" t="str">
            <v>UND</v>
          </cell>
          <cell r="D779">
            <v>2415</v>
          </cell>
          <cell r="E779">
            <v>144.9</v>
          </cell>
        </row>
        <row r="780">
          <cell r="A780">
            <v>10</v>
          </cell>
          <cell r="B780" t="str">
            <v>BOMBILLO TUBULAR  DE SODIO DE 150W</v>
          </cell>
          <cell r="C780" t="str">
            <v>UND</v>
          </cell>
          <cell r="D780">
            <v>75000</v>
          </cell>
          <cell r="E780">
            <v>4500</v>
          </cell>
        </row>
        <row r="781">
          <cell r="A781">
            <v>11</v>
          </cell>
          <cell r="B781" t="str">
            <v>BOMBILLO TUBULAR DE SODIO DE 70W</v>
          </cell>
          <cell r="C781" t="str">
            <v>UND</v>
          </cell>
          <cell r="D781">
            <v>60000</v>
          </cell>
          <cell r="E781">
            <v>3600</v>
          </cell>
        </row>
        <row r="782">
          <cell r="A782">
            <v>12</v>
          </cell>
          <cell r="B782" t="str">
            <v>BOMBILLO TUBULAR DE SODIO DE 400W</v>
          </cell>
          <cell r="C782" t="str">
            <v>UND</v>
          </cell>
          <cell r="D782">
            <v>150000</v>
          </cell>
          <cell r="E782">
            <v>9000</v>
          </cell>
        </row>
        <row r="783">
          <cell r="A783">
            <v>13</v>
          </cell>
          <cell r="B783" t="str">
            <v>CABLE DE ALUMINIO ACSR No.1/0</v>
          </cell>
          <cell r="C783" t="str">
            <v>ML</v>
          </cell>
          <cell r="D783">
            <v>3406</v>
          </cell>
          <cell r="E783">
            <v>204.35999999999999</v>
          </cell>
        </row>
        <row r="784">
          <cell r="A784">
            <v>14</v>
          </cell>
          <cell r="B784" t="str">
            <v>CABLE DE ALUMINIO ACSR No.2</v>
          </cell>
          <cell r="C784" t="str">
            <v>ML</v>
          </cell>
          <cell r="D784">
            <v>2358</v>
          </cell>
          <cell r="E784">
            <v>141.47999999999999</v>
          </cell>
        </row>
        <row r="785">
          <cell r="A785">
            <v>15</v>
          </cell>
          <cell r="B785" t="str">
            <v>CABLE DE ALUMINIO ASC - THW No.4</v>
          </cell>
          <cell r="C785" t="str">
            <v>ML</v>
          </cell>
          <cell r="D785">
            <v>3015</v>
          </cell>
          <cell r="E785">
            <v>180.9</v>
          </cell>
        </row>
        <row r="786">
          <cell r="A786">
            <v>16</v>
          </cell>
          <cell r="B786" t="str">
            <v>CABLE DE COBRE AISLADO No.14 AWG</v>
          </cell>
          <cell r="C786" t="str">
            <v>ML</v>
          </cell>
          <cell r="D786">
            <v>1643</v>
          </cell>
          <cell r="E786">
            <v>98.58</v>
          </cell>
        </row>
        <row r="787">
          <cell r="A787">
            <v>17</v>
          </cell>
          <cell r="B787" t="str">
            <v>CABLE DE COBRE AISLADO No.4 AWG</v>
          </cell>
          <cell r="C787" t="str">
            <v>ML</v>
          </cell>
          <cell r="D787">
            <v>11283</v>
          </cell>
          <cell r="E787">
            <v>676.98</v>
          </cell>
        </row>
        <row r="788">
          <cell r="A788">
            <v>18</v>
          </cell>
          <cell r="B788" t="str">
            <v>CABLE DE COBRE DESNUDO No.2 AWG</v>
          </cell>
          <cell r="C788" t="str">
            <v>ML</v>
          </cell>
          <cell r="D788">
            <v>15632</v>
          </cell>
          <cell r="E788">
            <v>937.92</v>
          </cell>
        </row>
        <row r="789">
          <cell r="A789">
            <v>19</v>
          </cell>
          <cell r="B789" t="str">
            <v>CAJA PANORÁMICA EN POLICARBONATO PARA CONTADOR CON VENTANA Y BASE</v>
          </cell>
          <cell r="C789" t="str">
            <v>UND</v>
          </cell>
          <cell r="D789">
            <v>115000</v>
          </cell>
          <cell r="E789">
            <v>6900</v>
          </cell>
        </row>
        <row r="790">
          <cell r="A790">
            <v>20</v>
          </cell>
          <cell r="B790" t="str">
            <v>CAJA PARA PROTECCIONES Y/O CONTROL EN LAMINA CAL.18 DIM. 40X30X20 CMS</v>
          </cell>
          <cell r="C790" t="str">
            <v>UND</v>
          </cell>
          <cell r="D790">
            <v>259613</v>
          </cell>
          <cell r="E790">
            <v>15576.779999999999</v>
          </cell>
        </row>
        <row r="791">
          <cell r="A791">
            <v>21</v>
          </cell>
          <cell r="B791" t="str">
            <v>CINTA AISLANTE No.23 AUTOFUNDENTE, ROLLO 20 Mts</v>
          </cell>
          <cell r="C791" t="str">
            <v>UND</v>
          </cell>
          <cell r="D791">
            <v>35024</v>
          </cell>
          <cell r="E791">
            <v>2101.44</v>
          </cell>
        </row>
        <row r="792">
          <cell r="A792">
            <v>22</v>
          </cell>
          <cell r="B792" t="str">
            <v>CINTA AISLANTE SÚPER 33 - 3M, ROLLO 20Mts</v>
          </cell>
          <cell r="C792" t="str">
            <v>UND</v>
          </cell>
          <cell r="D792">
            <v>12679</v>
          </cell>
          <cell r="E792">
            <v>760.74</v>
          </cell>
        </row>
        <row r="793">
          <cell r="A793">
            <v>23</v>
          </cell>
          <cell r="B793" t="str">
            <v>CINTA BANDIT DE ACERO INOXIDABLE DE 5/8"</v>
          </cell>
          <cell r="C793" t="str">
            <v>ML</v>
          </cell>
          <cell r="D793">
            <v>3514</v>
          </cell>
          <cell r="E793">
            <v>210.84</v>
          </cell>
        </row>
        <row r="794">
          <cell r="A794">
            <v>24</v>
          </cell>
          <cell r="B794" t="str">
            <v>CINTA INDICADORA DE PELIGRO RED ELÉCTRICA</v>
          </cell>
          <cell r="C794" t="str">
            <v>ML</v>
          </cell>
          <cell r="D794">
            <v>997</v>
          </cell>
          <cell r="E794">
            <v>59.82</v>
          </cell>
        </row>
        <row r="795">
          <cell r="A795">
            <v>25</v>
          </cell>
          <cell r="B795" t="str">
            <v>COLLARÍN GALVANIZADO DE 7 1/2" DOS SALIDA PERNOS DE 5/8"X3"</v>
          </cell>
          <cell r="C795" t="str">
            <v>UND</v>
          </cell>
          <cell r="D795">
            <v>17074</v>
          </cell>
          <cell r="E795">
            <v>1024.44</v>
          </cell>
        </row>
        <row r="796">
          <cell r="A796">
            <v>26</v>
          </cell>
          <cell r="B796" t="str">
            <v>COLLARÍN PARA TRANSFORMADOR DE 8" A 10"</v>
          </cell>
          <cell r="C796" t="str">
            <v>UND</v>
          </cell>
          <cell r="D796">
            <v>25780</v>
          </cell>
          <cell r="E796">
            <v>1546.8</v>
          </cell>
        </row>
        <row r="797">
          <cell r="A797">
            <v>27</v>
          </cell>
          <cell r="B797" t="str">
            <v>CONCRETO CORRIENTE 3000 PSI</v>
          </cell>
          <cell r="C797" t="str">
            <v>M3</v>
          </cell>
          <cell r="D797">
            <v>377603</v>
          </cell>
          <cell r="E797">
            <v>22656.18</v>
          </cell>
        </row>
        <row r="798">
          <cell r="A798">
            <v>28</v>
          </cell>
          <cell r="B798" t="str">
            <v>CONDULETA METÁLICA DE 2"</v>
          </cell>
          <cell r="C798" t="str">
            <v>UND</v>
          </cell>
          <cell r="D798">
            <v>32337</v>
          </cell>
          <cell r="E798">
            <v>1940.22</v>
          </cell>
        </row>
        <row r="799">
          <cell r="A799">
            <v>29</v>
          </cell>
          <cell r="B799" t="str">
            <v>CONDULETA METÁLICA DE 3"</v>
          </cell>
          <cell r="C799" t="str">
            <v>UND</v>
          </cell>
          <cell r="D799">
            <v>47549</v>
          </cell>
          <cell r="E799">
            <v>2852.94</v>
          </cell>
        </row>
        <row r="800">
          <cell r="A800">
            <v>30</v>
          </cell>
          <cell r="B800" t="str">
            <v>CONECTOR DE PALA</v>
          </cell>
          <cell r="C800" t="str">
            <v>UND</v>
          </cell>
          <cell r="D800">
            <v>2717</v>
          </cell>
          <cell r="E800">
            <v>163.01999999999998</v>
          </cell>
        </row>
        <row r="801">
          <cell r="A801">
            <v>31</v>
          </cell>
          <cell r="B801" t="str">
            <v>CONECTOR DE PONCHAR DBH-2</v>
          </cell>
          <cell r="C801" t="str">
            <v>UND</v>
          </cell>
          <cell r="D801">
            <v>2415</v>
          </cell>
          <cell r="E801">
            <v>144.9</v>
          </cell>
        </row>
        <row r="802">
          <cell r="A802">
            <v>32</v>
          </cell>
          <cell r="B802" t="str">
            <v>CONECTOR EMPALMADOR DE GEL RAYCHEM GHFC1</v>
          </cell>
          <cell r="C802" t="str">
            <v>UND</v>
          </cell>
          <cell r="D802">
            <v>43187</v>
          </cell>
          <cell r="E802">
            <v>2591.2199999999998</v>
          </cell>
        </row>
        <row r="803">
          <cell r="A803">
            <v>33</v>
          </cell>
          <cell r="B803" t="str">
            <v>CONECTOR PARA LÍNEA VIVA ALUMINIO-ALUMINIO</v>
          </cell>
          <cell r="C803" t="str">
            <v>UND</v>
          </cell>
          <cell r="D803">
            <v>22913</v>
          </cell>
          <cell r="E803">
            <v>1374.78</v>
          </cell>
        </row>
        <row r="804">
          <cell r="A804">
            <v>34</v>
          </cell>
          <cell r="B804" t="str">
            <v>CONTADOR TRIFÁSICO DE 3X120/208V 20-100 AMP REVISADO</v>
          </cell>
          <cell r="C804" t="str">
            <v>UND</v>
          </cell>
          <cell r="D804">
            <v>393317</v>
          </cell>
          <cell r="E804">
            <v>23599.02</v>
          </cell>
        </row>
        <row r="805">
          <cell r="A805">
            <v>35</v>
          </cell>
          <cell r="B805" t="str">
            <v>CORAZA PLÁSTICA DE 3/4"</v>
          </cell>
          <cell r="C805" t="str">
            <v>ML</v>
          </cell>
          <cell r="D805">
            <v>1727</v>
          </cell>
          <cell r="E805">
            <v>103.61999999999999</v>
          </cell>
        </row>
        <row r="806">
          <cell r="A806">
            <v>36</v>
          </cell>
          <cell r="B806" t="str">
            <v>CORTACIRCUITOS MONOPOLAR 15 KV CORRIENTE NOM 100A</v>
          </cell>
          <cell r="C806" t="str">
            <v>UND</v>
          </cell>
          <cell r="D806">
            <v>154276</v>
          </cell>
          <cell r="E806">
            <v>9256.56</v>
          </cell>
        </row>
        <row r="807">
          <cell r="A807">
            <v>37</v>
          </cell>
          <cell r="B807" t="str">
            <v>CRUCETA GALVANIZADA DE 2 1/2" X 2 1/2" X 3/16" X 2 MTS</v>
          </cell>
          <cell r="C807" t="str">
            <v>UND</v>
          </cell>
          <cell r="D807">
            <v>67488</v>
          </cell>
          <cell r="E807">
            <v>4049.2799999999997</v>
          </cell>
        </row>
        <row r="808">
          <cell r="A808">
            <v>38</v>
          </cell>
          <cell r="B808" t="str">
            <v>CURVA METÁLICA DE 2" T. PESADO</v>
          </cell>
          <cell r="C808" t="str">
            <v>UND</v>
          </cell>
          <cell r="D808">
            <v>37030</v>
          </cell>
          <cell r="E808">
            <v>2221.7999999999997</v>
          </cell>
        </row>
        <row r="809">
          <cell r="A809">
            <v>39</v>
          </cell>
          <cell r="B809" t="str">
            <v xml:space="preserve">CURVA PVC DE 1/2" </v>
          </cell>
          <cell r="C809" t="str">
            <v>UND</v>
          </cell>
          <cell r="D809">
            <v>403</v>
          </cell>
          <cell r="E809">
            <v>24.18</v>
          </cell>
        </row>
        <row r="810">
          <cell r="A810">
            <v>40</v>
          </cell>
          <cell r="B810" t="str">
            <v>CURVA PVC DE 2" T. PESADO</v>
          </cell>
          <cell r="C810" t="str">
            <v>UND</v>
          </cell>
          <cell r="D810">
            <v>6847</v>
          </cell>
          <cell r="E810">
            <v>410.82</v>
          </cell>
        </row>
        <row r="811">
          <cell r="A811">
            <v>41</v>
          </cell>
          <cell r="B811" t="str">
            <v>CURVA PVC DE 3" T. PESADO</v>
          </cell>
          <cell r="C811" t="str">
            <v>UND</v>
          </cell>
          <cell r="D811">
            <v>15969</v>
          </cell>
          <cell r="E811">
            <v>958.14</v>
          </cell>
        </row>
        <row r="812">
          <cell r="A812">
            <v>42</v>
          </cell>
          <cell r="B812" t="str">
            <v>DIAGONAL RECTA METÁLICA DE 68 CM</v>
          </cell>
          <cell r="C812" t="str">
            <v>UND</v>
          </cell>
          <cell r="D812">
            <v>14303</v>
          </cell>
          <cell r="E812">
            <v>858.18</v>
          </cell>
        </row>
        <row r="813">
          <cell r="A813">
            <v>43</v>
          </cell>
          <cell r="B813" t="str">
            <v>ESPÁRRAGO ROSCADO DE 5/8" X 14" CON 4 TUERCAS</v>
          </cell>
          <cell r="C813" t="str">
            <v>UND</v>
          </cell>
          <cell r="D813">
            <v>7132</v>
          </cell>
          <cell r="E813">
            <v>427.91999999999996</v>
          </cell>
        </row>
        <row r="814">
          <cell r="A814">
            <v>44</v>
          </cell>
          <cell r="B814" t="str">
            <v>ESPIGO EXTREMO POSTE 13.2 KV</v>
          </cell>
          <cell r="C814" t="str">
            <v>UND</v>
          </cell>
          <cell r="D814">
            <v>11593</v>
          </cell>
          <cell r="E814">
            <v>695.57999999999993</v>
          </cell>
        </row>
        <row r="815">
          <cell r="A815">
            <v>45</v>
          </cell>
          <cell r="B815" t="str">
            <v>ESPIGO TIPO PIN 13.2 KV</v>
          </cell>
          <cell r="C815" t="str">
            <v>UND</v>
          </cell>
          <cell r="D815">
            <v>10046</v>
          </cell>
          <cell r="E815">
            <v>602.76</v>
          </cell>
        </row>
        <row r="816">
          <cell r="A816">
            <v>46</v>
          </cell>
          <cell r="B816" t="str">
            <v>FORMALETA</v>
          </cell>
          <cell r="C816" t="str">
            <v>UND</v>
          </cell>
          <cell r="D816">
            <v>31697</v>
          </cell>
          <cell r="E816">
            <v>1901.82</v>
          </cell>
        </row>
        <row r="817">
          <cell r="A817">
            <v>47</v>
          </cell>
          <cell r="B817" t="str">
            <v>FOTOCELDA ELECTRÓNICA DE 1800 VA</v>
          </cell>
          <cell r="C817" t="str">
            <v>UND</v>
          </cell>
          <cell r="D817">
            <v>23305</v>
          </cell>
          <cell r="E817">
            <v>1398.3</v>
          </cell>
        </row>
        <row r="818">
          <cell r="A818">
            <v>48</v>
          </cell>
          <cell r="B818" t="str">
            <v>GRAPA DE RETENCIÓN PARA ACSR No. 2/0 - 6 AWG</v>
          </cell>
          <cell r="C818" t="str">
            <v>UND</v>
          </cell>
          <cell r="D818">
            <v>17119</v>
          </cell>
          <cell r="E818">
            <v>1027.1399999999999</v>
          </cell>
        </row>
        <row r="819">
          <cell r="A819">
            <v>49</v>
          </cell>
          <cell r="B819" t="str">
            <v>GRAVILLA</v>
          </cell>
          <cell r="C819" t="str">
            <v>M3</v>
          </cell>
          <cell r="D819">
            <v>42263</v>
          </cell>
          <cell r="E819">
            <v>2535.7799999999997</v>
          </cell>
        </row>
        <row r="820">
          <cell r="A820">
            <v>50</v>
          </cell>
          <cell r="B820" t="str">
            <v>HEBILLA 5/8"</v>
          </cell>
          <cell r="C820" t="str">
            <v>UND</v>
          </cell>
          <cell r="D820">
            <v>992</v>
          </cell>
          <cell r="E820">
            <v>59.519999999999996</v>
          </cell>
        </row>
        <row r="821">
          <cell r="A821">
            <v>51</v>
          </cell>
          <cell r="B821" t="str">
            <v>HILO FUSIBLE TIPO LÍNEA DE 3 AMP. TIPO H - 15 KV</v>
          </cell>
          <cell r="C821" t="str">
            <v>UND</v>
          </cell>
          <cell r="D821">
            <v>3864</v>
          </cell>
          <cell r="E821">
            <v>231.84</v>
          </cell>
        </row>
        <row r="822">
          <cell r="A822">
            <v>52</v>
          </cell>
          <cell r="B822" t="str">
            <v>KIT DE SISTEMA ANTI ROBO</v>
          </cell>
          <cell r="C822" t="str">
            <v>UND</v>
          </cell>
          <cell r="D822">
            <v>26384</v>
          </cell>
          <cell r="E822">
            <v>1583.04</v>
          </cell>
        </row>
        <row r="823">
          <cell r="A823">
            <v>53</v>
          </cell>
          <cell r="B823" t="str">
            <v>LADRILLO A LA VISTA</v>
          </cell>
          <cell r="C823" t="str">
            <v>UND</v>
          </cell>
          <cell r="D823">
            <v>1148</v>
          </cell>
          <cell r="E823">
            <v>68.88</v>
          </cell>
        </row>
        <row r="824">
          <cell r="A824">
            <v>54</v>
          </cell>
          <cell r="B824" t="str">
            <v>LIMPIADOR PVC</v>
          </cell>
          <cell r="C824" t="str">
            <v>CUARTO</v>
          </cell>
          <cell r="D824">
            <v>27169</v>
          </cell>
          <cell r="E824">
            <v>1630.1399999999999</v>
          </cell>
        </row>
        <row r="825">
          <cell r="A825">
            <v>55</v>
          </cell>
          <cell r="B825" t="str">
            <v>LUMINARIA SODIO THYLIA 1659 MH 150W 208/220V  G-12 SCHREDER</v>
          </cell>
          <cell r="C825" t="str">
            <v>UND</v>
          </cell>
          <cell r="D825">
            <v>1666350</v>
          </cell>
          <cell r="E825">
            <v>99981</v>
          </cell>
        </row>
        <row r="826">
          <cell r="A826">
            <v>56</v>
          </cell>
          <cell r="B826" t="str">
            <v>LUMINARIA SODIO THYLIA 1659 MH  70W 208/220V  G-12 SCHREDER</v>
          </cell>
          <cell r="C826" t="str">
            <v>UND</v>
          </cell>
          <cell r="D826">
            <v>1635300</v>
          </cell>
          <cell r="E826">
            <v>98118</v>
          </cell>
        </row>
        <row r="827">
          <cell r="A827">
            <v>57</v>
          </cell>
          <cell r="B827" t="str">
            <v>PROYECTORES RD-3 83 SODIO 400W SCHREDER</v>
          </cell>
          <cell r="C827" t="str">
            <v>UND</v>
          </cell>
          <cell r="D827">
            <v>1168400</v>
          </cell>
          <cell r="E827">
            <v>70104</v>
          </cell>
        </row>
        <row r="828">
          <cell r="A828">
            <v>58</v>
          </cell>
          <cell r="B828" t="str">
            <v>MARCO DE 0,4 X 0,4 MTS EN PLATINA DE 2" X 3/16"</v>
          </cell>
          <cell r="C828" t="str">
            <v>UND</v>
          </cell>
          <cell r="D828">
            <v>12075</v>
          </cell>
          <cell r="E828">
            <v>724.5</v>
          </cell>
        </row>
        <row r="829">
          <cell r="A829">
            <v>59</v>
          </cell>
          <cell r="B829" t="str">
            <v>MARCO DE 0,7 X 0,7 MTS EN PLATINA DE 2" X 3/16"</v>
          </cell>
          <cell r="C829" t="str">
            <v>UND</v>
          </cell>
          <cell r="D829">
            <v>30188</v>
          </cell>
          <cell r="E829">
            <v>1811.28</v>
          </cell>
        </row>
        <row r="830">
          <cell r="A830">
            <v>60</v>
          </cell>
          <cell r="B830" t="str">
            <v>MORTERO DE PEGA 1:4</v>
          </cell>
          <cell r="C830" t="str">
            <v>LT</v>
          </cell>
          <cell r="D830">
            <v>198</v>
          </cell>
          <cell r="E830">
            <v>11.879999999999999</v>
          </cell>
        </row>
        <row r="831">
          <cell r="A831">
            <v>61</v>
          </cell>
          <cell r="B831" t="str">
            <v xml:space="preserve">PARARRAYOS TIPO LÍNEA 12 KV - 10 KA </v>
          </cell>
          <cell r="C831" t="str">
            <v>UND</v>
          </cell>
          <cell r="D831">
            <v>174134</v>
          </cell>
          <cell r="E831">
            <v>10448.039999999999</v>
          </cell>
        </row>
        <row r="832">
          <cell r="A832">
            <v>62</v>
          </cell>
          <cell r="B832" t="str">
            <v>PEGANTE PVC</v>
          </cell>
          <cell r="C832" t="str">
            <v>CUARTO</v>
          </cell>
          <cell r="D832">
            <v>37203</v>
          </cell>
          <cell r="E832">
            <v>2232.1799999999998</v>
          </cell>
        </row>
        <row r="833">
          <cell r="A833">
            <v>63</v>
          </cell>
          <cell r="B833" t="str">
            <v>PERNO DE MAQUINA DE 1/2" X 1"</v>
          </cell>
          <cell r="C833" t="str">
            <v>UND</v>
          </cell>
          <cell r="D833">
            <v>1691</v>
          </cell>
          <cell r="E833">
            <v>101.46</v>
          </cell>
        </row>
        <row r="834">
          <cell r="A834">
            <v>64</v>
          </cell>
          <cell r="B834" t="str">
            <v>PERNO DE MAQUINA DE 5/8" X 10"</v>
          </cell>
          <cell r="C834" t="str">
            <v>UND</v>
          </cell>
          <cell r="D834">
            <v>4456</v>
          </cell>
          <cell r="E834">
            <v>267.36</v>
          </cell>
        </row>
        <row r="835">
          <cell r="A835">
            <v>65</v>
          </cell>
          <cell r="B835" t="str">
            <v>POSTE METÁLICO GALVANIZADO FACETADO CON CILINDRO , BRAZO SENCILLO A 8,2m MTS DE ALTURA LIBRE, SEGÚN DISEÑO SHCREDER</v>
          </cell>
          <cell r="C835" t="str">
            <v>UND</v>
          </cell>
          <cell r="D835">
            <v>2207436</v>
          </cell>
          <cell r="E835">
            <v>132446.16</v>
          </cell>
        </row>
        <row r="836">
          <cell r="A836">
            <v>66</v>
          </cell>
          <cell r="B836" t="str">
            <v>POSTE METÁLICO GALVANIZADO FACETADO CON CILINDRO , DOBLE BRAZO A 8,2 mts DE ALTURA LIBRE, ,SEGÚN DISEÑO SCHREDER</v>
          </cell>
          <cell r="C836" t="str">
            <v>UND</v>
          </cell>
          <cell r="D836">
            <v>2559084</v>
          </cell>
          <cell r="E836">
            <v>153545.04</v>
          </cell>
        </row>
        <row r="837">
          <cell r="A837">
            <v>67</v>
          </cell>
          <cell r="B837" t="str">
            <v>POSTE METÁLICO GALVANIZADO FACETADO CON CILINDRO, DOBLE BRAZO 1 A 6,2MTS Y OTRO A 8,2 MTS DE ALTURA LIBRE,SEGÚN DISEÑO SCHREDER</v>
          </cell>
          <cell r="C837" t="str">
            <v>UND</v>
          </cell>
          <cell r="D837">
            <v>2447808</v>
          </cell>
          <cell r="E837">
            <v>146868.47999999998</v>
          </cell>
        </row>
        <row r="838">
          <cell r="A838">
            <v>68</v>
          </cell>
          <cell r="B838" t="str">
            <v xml:space="preserve">POSTE MASTIL FARIO DE 14 MTS DE ALTURA LIBRE, PINTADO, SEGÚN DISEÑO SCHREDER </v>
          </cell>
          <cell r="C838" t="str">
            <v>UND</v>
          </cell>
          <cell r="D838">
            <v>2975280</v>
          </cell>
          <cell r="E838">
            <v>178516.8</v>
          </cell>
        </row>
        <row r="839">
          <cell r="A839">
            <v>69</v>
          </cell>
          <cell r="B839" t="str">
            <v>PUERTA DE SEGURIDAD PARA EQUIPO DE MEDIDA</v>
          </cell>
          <cell r="C839" t="str">
            <v>UND</v>
          </cell>
          <cell r="D839">
            <v>73054</v>
          </cell>
          <cell r="E839">
            <v>4383.24</v>
          </cell>
        </row>
        <row r="840">
          <cell r="A840">
            <v>70</v>
          </cell>
          <cell r="B840" t="str">
            <v>RECEBO</v>
          </cell>
          <cell r="C840" t="str">
            <v>M3</v>
          </cell>
          <cell r="D840">
            <v>24150</v>
          </cell>
          <cell r="E840">
            <v>1449</v>
          </cell>
        </row>
        <row r="841">
          <cell r="A841">
            <v>71</v>
          </cell>
          <cell r="B841" t="str">
            <v>TAPA EN LAMINA ALFAJOR 0,4X0,4 MTS INCLUYE SOLDADURA</v>
          </cell>
          <cell r="C841" t="str">
            <v>UND</v>
          </cell>
          <cell r="D841">
            <v>54338</v>
          </cell>
          <cell r="E841">
            <v>3260.2799999999997</v>
          </cell>
        </row>
        <row r="842">
          <cell r="A842">
            <v>72</v>
          </cell>
          <cell r="B842" t="str">
            <v>TAPA EN LAMINA ALFAJOR 0,7X0,7 MTS INCLUYE SOLDADURA</v>
          </cell>
          <cell r="C842" t="str">
            <v>UND</v>
          </cell>
          <cell r="D842">
            <v>89355</v>
          </cell>
          <cell r="E842">
            <v>5361.3</v>
          </cell>
        </row>
        <row r="843">
          <cell r="A843">
            <v>73</v>
          </cell>
          <cell r="B843" t="str">
            <v>TERMINAL BUCHING DE 2"</v>
          </cell>
          <cell r="C843" t="str">
            <v>UND</v>
          </cell>
          <cell r="D843">
            <v>4945</v>
          </cell>
          <cell r="E843">
            <v>296.7</v>
          </cell>
        </row>
        <row r="844">
          <cell r="A844">
            <v>74</v>
          </cell>
          <cell r="B844" t="str">
            <v>TOTALIZADOR INDUSTRIAL 10-50 AMP</v>
          </cell>
          <cell r="C844" t="str">
            <v>UND</v>
          </cell>
          <cell r="D844">
            <v>229425</v>
          </cell>
          <cell r="E844">
            <v>13765.5</v>
          </cell>
        </row>
        <row r="845">
          <cell r="A845">
            <v>75</v>
          </cell>
          <cell r="B845" t="str">
            <v>TOTALIZADOR INDUSTRIAL 60-100 AMP</v>
          </cell>
          <cell r="C845" t="str">
            <v>UND</v>
          </cell>
          <cell r="D845">
            <v>344138</v>
          </cell>
          <cell r="E845">
            <v>20648.28</v>
          </cell>
        </row>
        <row r="846">
          <cell r="A846">
            <v>76</v>
          </cell>
          <cell r="B846" t="str">
            <v>TRANSFORMADOR TRIFÁSICO 30 KVA 13.200V-220V-127V</v>
          </cell>
          <cell r="C846" t="str">
            <v>UND</v>
          </cell>
          <cell r="D846">
            <v>6847107</v>
          </cell>
          <cell r="E846">
            <v>410826.42</v>
          </cell>
        </row>
        <row r="847">
          <cell r="A847">
            <v>77</v>
          </cell>
          <cell r="B847" t="str">
            <v xml:space="preserve">TUBO CONDUIT CORRUGADO DE PVC DE 4"X6 MT T. PESADO </v>
          </cell>
          <cell r="C847" t="str">
            <v>UND</v>
          </cell>
          <cell r="D847">
            <v>66988</v>
          </cell>
          <cell r="E847">
            <v>4019.2799999999997</v>
          </cell>
        </row>
        <row r="848">
          <cell r="A848">
            <v>78</v>
          </cell>
          <cell r="B848" t="str">
            <v>TUBO CONDUIT DE PVC DE 1/2" TIPO PESADO X 3 MTS</v>
          </cell>
          <cell r="C848" t="str">
            <v>UND</v>
          </cell>
          <cell r="D848">
            <v>3056</v>
          </cell>
          <cell r="E848">
            <v>183.35999999999999</v>
          </cell>
        </row>
        <row r="849">
          <cell r="A849">
            <v>79</v>
          </cell>
          <cell r="B849" t="str">
            <v>TUBO CONDUIT DE PVC DE 1-1/2" TIPO PESADO X 3 MTS</v>
          </cell>
          <cell r="C849" t="str">
            <v>UND</v>
          </cell>
          <cell r="D849">
            <v>21246</v>
          </cell>
          <cell r="E849">
            <v>1274.76</v>
          </cell>
        </row>
        <row r="850">
          <cell r="A850">
            <v>80</v>
          </cell>
          <cell r="B850" t="str">
            <v>TUBO CONDUIT GALVANIZADO DE  2" T.P. X 3 MTS</v>
          </cell>
          <cell r="C850" t="str">
            <v>UND</v>
          </cell>
          <cell r="D850">
            <v>90080</v>
          </cell>
          <cell r="E850">
            <v>5404.8</v>
          </cell>
        </row>
        <row r="851">
          <cell r="A851">
            <v>81</v>
          </cell>
          <cell r="B851" t="str">
            <v>TUBO CONDUIT GALVANIZADO DE 1/2" T.P. X 3 MTS</v>
          </cell>
          <cell r="C851" t="str">
            <v>UND</v>
          </cell>
          <cell r="D851">
            <v>26927</v>
          </cell>
          <cell r="E851">
            <v>1615.62</v>
          </cell>
        </row>
        <row r="852">
          <cell r="A852">
            <v>82</v>
          </cell>
          <cell r="B852" t="str">
            <v>TUBO CONDUIT GALVANIZADO DE 3" T.P. X 3 MTS</v>
          </cell>
          <cell r="C852" t="str">
            <v>UND</v>
          </cell>
          <cell r="D852">
            <v>163979</v>
          </cell>
          <cell r="E852">
            <v>9838.74</v>
          </cell>
        </row>
        <row r="853">
          <cell r="A853">
            <v>83</v>
          </cell>
          <cell r="B853" t="str">
            <v>TUERCA DE OJO ALARGADO DE 5/8"</v>
          </cell>
          <cell r="C853" t="str">
            <v>UND</v>
          </cell>
          <cell r="D853">
            <v>6875</v>
          </cell>
          <cell r="E853">
            <v>412.5</v>
          </cell>
        </row>
        <row r="854">
          <cell r="A854">
            <v>84</v>
          </cell>
          <cell r="B854" t="str">
            <v>VARILLA CORRUGADA DE 5/8"X 6 MTS</v>
          </cell>
          <cell r="C854" t="str">
            <v>UND</v>
          </cell>
          <cell r="D854">
            <v>24150</v>
          </cell>
          <cell r="E854">
            <v>1449</v>
          </cell>
        </row>
        <row r="855">
          <cell r="A855">
            <v>85</v>
          </cell>
          <cell r="B855" t="str">
            <v>VARILLA DE COBRE-COBRE DE 5/8" X 2,44 MTS CON CONECTOR</v>
          </cell>
          <cell r="C855" t="str">
            <v>UND</v>
          </cell>
          <cell r="D855">
            <v>144981</v>
          </cell>
          <cell r="E855">
            <v>8698.86</v>
          </cell>
        </row>
        <row r="856">
          <cell r="A856">
            <v>86</v>
          </cell>
          <cell r="B856" t="str">
            <v>CABLE DE ALUMINIO ACSR No.2</v>
          </cell>
          <cell r="C856" t="str">
            <v>ML</v>
          </cell>
          <cell r="D856">
            <v>2446</v>
          </cell>
          <cell r="E856">
            <v>146.76</v>
          </cell>
        </row>
        <row r="857">
          <cell r="A857">
            <v>87</v>
          </cell>
          <cell r="B857" t="str">
            <v>POSTE DE CONCRETO DE 12 MTS X 510 Kg</v>
          </cell>
          <cell r="C857" t="str">
            <v>UND</v>
          </cell>
          <cell r="D857">
            <v>633650</v>
          </cell>
          <cell r="E857">
            <v>38019</v>
          </cell>
        </row>
        <row r="858">
          <cell r="A858">
            <v>88</v>
          </cell>
          <cell r="B858" t="str">
            <v>ARANDELA CUADRADA PLANA DE 5/8" X 2" X 2"</v>
          </cell>
          <cell r="C858" t="str">
            <v>UND</v>
          </cell>
          <cell r="D858">
            <v>724</v>
          </cell>
          <cell r="E858">
            <v>43.44</v>
          </cell>
        </row>
        <row r="859">
          <cell r="A859">
            <v>89</v>
          </cell>
          <cell r="B859" t="str">
            <v>ARANDELA DE PRESION DE 1/2"</v>
          </cell>
          <cell r="C859" t="str">
            <v>UND</v>
          </cell>
          <cell r="D859">
            <v>241</v>
          </cell>
          <cell r="E859">
            <v>14.459999999999999</v>
          </cell>
        </row>
        <row r="860">
          <cell r="A860">
            <v>90</v>
          </cell>
          <cell r="B860" t="str">
            <v xml:space="preserve">CABLE DE ACERO GALVANIZADO 3/8 </v>
          </cell>
          <cell r="C860" t="str">
            <v>ML</v>
          </cell>
          <cell r="D860">
            <v>2875</v>
          </cell>
          <cell r="E860">
            <v>172.5</v>
          </cell>
        </row>
        <row r="861">
          <cell r="A861">
            <v>91</v>
          </cell>
          <cell r="B861" t="str">
            <v>GRAPA PRENSORA DE 3 PERNOS</v>
          </cell>
          <cell r="C861" t="str">
            <v>UND</v>
          </cell>
          <cell r="D861">
            <v>7475</v>
          </cell>
          <cell r="E861">
            <v>448.5</v>
          </cell>
        </row>
        <row r="862">
          <cell r="A862">
            <v>92</v>
          </cell>
          <cell r="B862" t="str">
            <v>GRAPA DE RETENCION ACSR No.2</v>
          </cell>
          <cell r="C862" t="str">
            <v>UND</v>
          </cell>
          <cell r="D862">
            <v>17825</v>
          </cell>
          <cell r="E862">
            <v>1069.5</v>
          </cell>
        </row>
        <row r="863">
          <cell r="A863">
            <v>93</v>
          </cell>
          <cell r="B863" t="str">
            <v>GUARDACABO GALVANIZADO DE 3/8</v>
          </cell>
          <cell r="C863" t="str">
            <v>UND</v>
          </cell>
          <cell r="D863">
            <v>1265</v>
          </cell>
          <cell r="E863">
            <v>75.899999999999991</v>
          </cell>
        </row>
        <row r="864">
          <cell r="A864">
            <v>94</v>
          </cell>
          <cell r="B864" t="str">
            <v>PIN PARA CRUCETA METALICA 13,2Kv</v>
          </cell>
          <cell r="C864" t="str">
            <v>UND</v>
          </cell>
          <cell r="D864">
            <v>7475</v>
          </cell>
          <cell r="E864">
            <v>448.5</v>
          </cell>
        </row>
        <row r="865">
          <cell r="A865">
            <v>95</v>
          </cell>
          <cell r="B865" t="str">
            <v>TUERCA DE OJO ALARGADO DE 5/8</v>
          </cell>
          <cell r="C865" t="str">
            <v>UND</v>
          </cell>
          <cell r="D865">
            <v>6900</v>
          </cell>
          <cell r="E865">
            <v>414</v>
          </cell>
        </row>
        <row r="866">
          <cell r="A866">
            <v>96</v>
          </cell>
          <cell r="B866" t="str">
            <v>VARILLA DE ANCLAJE DE 5/8 X 1,8Mts CON ARANDELA DE 4" X 4"</v>
          </cell>
          <cell r="C866" t="str">
            <v>UND</v>
          </cell>
          <cell r="D866">
            <v>24495</v>
          </cell>
          <cell r="E866">
            <v>1469.7</v>
          </cell>
        </row>
        <row r="867">
          <cell r="A867">
            <v>97</v>
          </cell>
          <cell r="B867" t="str">
            <v>VIGUETA DE CONCRETO PARA ANCLAJE 60 X 15 X 15 Cms</v>
          </cell>
          <cell r="C867" t="str">
            <v>UND</v>
          </cell>
          <cell r="D867">
            <v>10695</v>
          </cell>
          <cell r="E867">
            <v>641.69999999999993</v>
          </cell>
        </row>
        <row r="868">
          <cell r="A868">
            <v>98</v>
          </cell>
          <cell r="B868" t="str">
            <v>BRASO PARA TEMPLETE CUERDA GUITARRA 1 Mts</v>
          </cell>
          <cell r="C868" t="str">
            <v>UND</v>
          </cell>
          <cell r="D868">
            <v>74750</v>
          </cell>
          <cell r="E868">
            <v>4485</v>
          </cell>
        </row>
        <row r="869">
          <cell r="A869">
            <v>99</v>
          </cell>
          <cell r="B869" t="str">
            <v xml:space="preserve">AISLADOR TIPO TENSOR 4 1/2" </v>
          </cell>
          <cell r="C869" t="str">
            <v>UND</v>
          </cell>
          <cell r="D869">
            <v>13225</v>
          </cell>
          <cell r="E869">
            <v>793.5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gral"/>
      <sheetName val="Diseño Chequeo LETRAS qmh Per"/>
      <sheetName val="Diseño LETRAS"/>
      <sheetName val="PRESUPUESTO NUEVO"/>
      <sheetName val="APU"/>
      <sheetName val="CANTIDADES"/>
      <sheetName val="PRESUPUESTO OPTIMIZACIÓN"/>
      <sheetName val="CANTIDADES 170 mill"/>
      <sheetName val="170 mill."/>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os"/>
      <sheetName val="Básica P-REX"/>
      <sheetName val="Descuentos"/>
      <sheetName val="Cálculos base"/>
      <sheetName val="Básica filtros"/>
      <sheetName val="Básica ptap"/>
      <sheetName val="Básica ultra-pura"/>
      <sheetName val="Básica ptar patin"/>
      <sheetName val="Básica eries"/>
      <sheetName val="Lista agua ultrapura"/>
      <sheetName val="Planta patin"/>
      <sheetName val="Tratamiento portatil"/>
      <sheetName val="Básica otros"/>
      <sheetName val="Maletin"/>
      <sheetName val="Planta y torre"/>
    </sheetNames>
    <sheetDataSet>
      <sheetData sheetId="0">
        <row r="36">
          <cell r="B36">
            <v>7634.5400000000009</v>
          </cell>
          <cell r="G36">
            <v>278.40000000000003</v>
          </cell>
          <cell r="I36">
            <v>210.54000000000002</v>
          </cell>
          <cell r="M36">
            <v>163.56000000000003</v>
          </cell>
          <cell r="AG36">
            <v>3800</v>
          </cell>
        </row>
        <row r="37">
          <cell r="C37">
            <v>10165.080000000002</v>
          </cell>
          <cell r="H37">
            <v>2077.5600000000004</v>
          </cell>
          <cell r="M37">
            <v>295.8</v>
          </cell>
          <cell r="AB37">
            <v>1390.8400000000001</v>
          </cell>
        </row>
        <row r="38">
          <cell r="D38">
            <v>13714.680000000002</v>
          </cell>
          <cell r="G38">
            <v>918.1400000000001</v>
          </cell>
          <cell r="H38">
            <v>3141.28</v>
          </cell>
          <cell r="I38">
            <v>659.46</v>
          </cell>
          <cell r="J38">
            <v>1060.2400000000002</v>
          </cell>
          <cell r="L38">
            <v>550.42000000000007</v>
          </cell>
          <cell r="M38">
            <v>658.88000000000011</v>
          </cell>
          <cell r="S38">
            <v>1205.2400000000002</v>
          </cell>
          <cell r="AG38">
            <v>9800</v>
          </cell>
        </row>
        <row r="39">
          <cell r="K39">
            <v>638.00000000000011</v>
          </cell>
        </row>
        <row r="40">
          <cell r="E40">
            <v>22278.960000000003</v>
          </cell>
          <cell r="H40">
            <v>9731.8200000000015</v>
          </cell>
          <cell r="L40">
            <v>1356.6200000000001</v>
          </cell>
        </row>
        <row r="47">
          <cell r="AI47">
            <v>16962.68</v>
          </cell>
          <cell r="AJ47">
            <v>8602.5600000000013</v>
          </cell>
        </row>
        <row r="55">
          <cell r="E55">
            <v>16250</v>
          </cell>
          <cell r="J55">
            <v>3651</v>
          </cell>
        </row>
        <row r="58">
          <cell r="B58">
            <v>21900</v>
          </cell>
          <cell r="G58">
            <v>20800</v>
          </cell>
        </row>
        <row r="60">
          <cell r="B60">
            <v>38900</v>
          </cell>
          <cell r="G60">
            <v>29800</v>
          </cell>
        </row>
        <row r="61">
          <cell r="B61">
            <v>50833.34</v>
          </cell>
          <cell r="G61">
            <v>43400</v>
          </cell>
        </row>
        <row r="62">
          <cell r="B62">
            <v>95000</v>
          </cell>
          <cell r="G62">
            <v>59800</v>
          </cell>
        </row>
        <row r="63">
          <cell r="B63">
            <v>185000</v>
          </cell>
          <cell r="G63">
            <v>102000</v>
          </cell>
        </row>
        <row r="86">
          <cell r="B86">
            <v>1870</v>
          </cell>
          <cell r="E86">
            <v>2980</v>
          </cell>
        </row>
        <row r="87">
          <cell r="B87">
            <v>1980</v>
          </cell>
        </row>
        <row r="88">
          <cell r="D88">
            <v>3500</v>
          </cell>
        </row>
        <row r="90">
          <cell r="C90">
            <v>107200</v>
          </cell>
        </row>
        <row r="91">
          <cell r="B91">
            <v>3500</v>
          </cell>
        </row>
        <row r="92">
          <cell r="F92">
            <v>2970</v>
          </cell>
        </row>
        <row r="105">
          <cell r="B105">
            <v>49300</v>
          </cell>
        </row>
        <row r="111">
          <cell r="B111">
            <v>240000</v>
          </cell>
        </row>
        <row r="119">
          <cell r="B119">
            <v>700</v>
          </cell>
        </row>
        <row r="121">
          <cell r="B121">
            <v>850</v>
          </cell>
        </row>
        <row r="126">
          <cell r="C126">
            <v>4800</v>
          </cell>
        </row>
        <row r="138">
          <cell r="F138">
            <v>15950</v>
          </cell>
          <cell r="G138">
            <v>8500</v>
          </cell>
        </row>
        <row r="157">
          <cell r="D157">
            <v>56000</v>
          </cell>
        </row>
        <row r="158">
          <cell r="D158">
            <v>88000</v>
          </cell>
        </row>
        <row r="159">
          <cell r="E159">
            <v>95000</v>
          </cell>
        </row>
        <row r="160">
          <cell r="E160">
            <v>125000</v>
          </cell>
        </row>
        <row r="161">
          <cell r="E161">
            <v>208000</v>
          </cell>
        </row>
        <row r="191">
          <cell r="B191">
            <v>54</v>
          </cell>
          <cell r="C191">
            <v>120</v>
          </cell>
        </row>
        <row r="192">
          <cell r="B192">
            <v>65</v>
          </cell>
          <cell r="C192">
            <v>165</v>
          </cell>
        </row>
        <row r="198">
          <cell r="F198">
            <v>266</v>
          </cell>
          <cell r="G198">
            <v>325</v>
          </cell>
        </row>
        <row r="225">
          <cell r="B225">
            <v>38852</v>
          </cell>
        </row>
        <row r="226">
          <cell r="B226">
            <v>3900</v>
          </cell>
        </row>
        <row r="229">
          <cell r="B229">
            <v>546.22889196623748</v>
          </cell>
        </row>
        <row r="230">
          <cell r="B230">
            <v>7290.6384052715875</v>
          </cell>
        </row>
        <row r="231">
          <cell r="B231">
            <v>12752.927324933962</v>
          </cell>
        </row>
        <row r="232">
          <cell r="B232">
            <v>4815.7724031311354</v>
          </cell>
        </row>
        <row r="233">
          <cell r="B233">
            <v>29405.322017515788</v>
          </cell>
        </row>
        <row r="234">
          <cell r="B234">
            <v>101477.18970750544</v>
          </cell>
        </row>
        <row r="237">
          <cell r="C237">
            <v>42000</v>
          </cell>
        </row>
        <row r="241">
          <cell r="B241">
            <v>8153.333333333333</v>
          </cell>
        </row>
        <row r="242">
          <cell r="B242">
            <v>14000</v>
          </cell>
          <cell r="I242">
            <v>387000</v>
          </cell>
        </row>
        <row r="243">
          <cell r="B243">
            <v>9000</v>
          </cell>
          <cell r="I243">
            <v>1000000</v>
          </cell>
        </row>
        <row r="244">
          <cell r="B244">
            <v>48000</v>
          </cell>
          <cell r="I244">
            <v>1310000</v>
          </cell>
        </row>
        <row r="245">
          <cell r="I245">
            <v>1863000</v>
          </cell>
        </row>
        <row r="246">
          <cell r="B246">
            <v>3800</v>
          </cell>
          <cell r="I246">
            <v>1300</v>
          </cell>
        </row>
        <row r="247">
          <cell r="B247">
            <v>19650</v>
          </cell>
        </row>
        <row r="248">
          <cell r="B248">
            <v>220000</v>
          </cell>
          <cell r="I248">
            <v>600</v>
          </cell>
        </row>
        <row r="249">
          <cell r="B249">
            <v>220000</v>
          </cell>
        </row>
        <row r="250">
          <cell r="B250">
            <v>125000</v>
          </cell>
        </row>
        <row r="251">
          <cell r="B251">
            <v>125000</v>
          </cell>
        </row>
        <row r="252">
          <cell r="B252">
            <v>336000</v>
          </cell>
        </row>
        <row r="253">
          <cell r="B253">
            <v>80000</v>
          </cell>
        </row>
        <row r="255">
          <cell r="B255">
            <v>10000</v>
          </cell>
        </row>
        <row r="256">
          <cell r="B256">
            <v>12000</v>
          </cell>
        </row>
        <row r="257">
          <cell r="B257">
            <v>35000</v>
          </cell>
        </row>
        <row r="268">
          <cell r="C268">
            <v>404600</v>
          </cell>
        </row>
        <row r="269">
          <cell r="C269">
            <v>563500</v>
          </cell>
        </row>
        <row r="272">
          <cell r="C272">
            <v>656000</v>
          </cell>
        </row>
        <row r="288">
          <cell r="B288">
            <v>32500</v>
          </cell>
        </row>
        <row r="305">
          <cell r="B305">
            <v>89900</v>
          </cell>
        </row>
        <row r="315">
          <cell r="B315">
            <v>184464</v>
          </cell>
        </row>
        <row r="325">
          <cell r="B325">
            <v>7327</v>
          </cell>
        </row>
        <row r="333">
          <cell r="B333">
            <v>300000</v>
          </cell>
        </row>
        <row r="334">
          <cell r="B334">
            <v>348000</v>
          </cell>
        </row>
        <row r="335">
          <cell r="B335">
            <v>462000</v>
          </cell>
        </row>
        <row r="336">
          <cell r="B336">
            <v>5582</v>
          </cell>
        </row>
        <row r="337">
          <cell r="B337">
            <v>171850</v>
          </cell>
        </row>
        <row r="338">
          <cell r="B338">
            <v>33770</v>
          </cell>
        </row>
        <row r="342">
          <cell r="B342">
            <v>239400</v>
          </cell>
        </row>
        <row r="346">
          <cell r="B346">
            <v>239</v>
          </cell>
        </row>
        <row r="348">
          <cell r="B348">
            <v>31875</v>
          </cell>
        </row>
        <row r="351">
          <cell r="B351">
            <v>25000</v>
          </cell>
        </row>
        <row r="354">
          <cell r="B354">
            <v>8500</v>
          </cell>
        </row>
      </sheetData>
      <sheetData sheetId="1"/>
      <sheetData sheetId="2">
        <row r="3">
          <cell r="C3">
            <v>42</v>
          </cell>
        </row>
        <row r="19">
          <cell r="C19">
            <v>20</v>
          </cell>
        </row>
      </sheetData>
      <sheetData sheetId="3">
        <row r="1">
          <cell r="B1">
            <v>193.23671497584542</v>
          </cell>
        </row>
        <row r="3">
          <cell r="B3">
            <v>117.37213403880071</v>
          </cell>
        </row>
        <row r="4">
          <cell r="B4">
            <v>2074.0740740740744</v>
          </cell>
        </row>
        <row r="6">
          <cell r="C6">
            <v>1630.6666666666667</v>
          </cell>
        </row>
        <row r="7">
          <cell r="C7">
            <v>773.11111111111109</v>
          </cell>
        </row>
        <row r="8">
          <cell r="C8">
            <v>640</v>
          </cell>
        </row>
        <row r="9">
          <cell r="C9">
            <v>850.37037037037044</v>
          </cell>
        </row>
        <row r="10">
          <cell r="C10">
            <v>2898.550724637681</v>
          </cell>
        </row>
        <row r="11">
          <cell r="C11">
            <v>6792.6988727858297</v>
          </cell>
          <cell r="F11">
            <v>2535.9279172633233</v>
          </cell>
        </row>
        <row r="14">
          <cell r="C14">
            <v>341.37600000000003</v>
          </cell>
        </row>
        <row r="15">
          <cell r="C15">
            <v>497</v>
          </cell>
        </row>
        <row r="16">
          <cell r="C16">
            <v>320</v>
          </cell>
        </row>
        <row r="17">
          <cell r="C17">
            <v>1739.1304347826087</v>
          </cell>
        </row>
        <row r="18">
          <cell r="C18">
            <v>2897.5064347826087</v>
          </cell>
        </row>
        <row r="21">
          <cell r="C21">
            <v>15898.617511520739</v>
          </cell>
        </row>
        <row r="22">
          <cell r="C22">
            <v>2345</v>
          </cell>
        </row>
        <row r="23">
          <cell r="C23">
            <v>345.67901234567904</v>
          </cell>
        </row>
        <row r="24">
          <cell r="C24">
            <v>1932.3671497584542</v>
          </cell>
        </row>
        <row r="25">
          <cell r="C25">
            <v>20521.663673624869</v>
          </cell>
        </row>
        <row r="32">
          <cell r="C32">
            <v>12051.617590675563</v>
          </cell>
        </row>
        <row r="37">
          <cell r="C37">
            <v>123.39469781333509</v>
          </cell>
        </row>
      </sheetData>
      <sheetData sheetId="4"/>
      <sheetData sheetId="5"/>
      <sheetData sheetId="6">
        <row r="86">
          <cell r="E86">
            <v>28619000</v>
          </cell>
        </row>
      </sheetData>
      <sheetData sheetId="7">
        <row r="220">
          <cell r="D220">
            <v>63082000</v>
          </cell>
          <cell r="G220">
            <v>67488000</v>
          </cell>
        </row>
      </sheetData>
      <sheetData sheetId="8">
        <row r="118">
          <cell r="E118">
            <v>37500000</v>
          </cell>
        </row>
      </sheetData>
      <sheetData sheetId="9"/>
      <sheetData sheetId="10"/>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Via_distribuidor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sheetName val="CAP"/>
      <sheetName val="AIU"/>
      <sheetName val="MR"/>
      <sheetName val="FM"/>
      <sheetName val="PER"/>
      <sheetName val="TRANS"/>
      <sheetName val="HER"/>
      <sheetName val="MAT"/>
      <sheetName val="Datos"/>
      <sheetName val="Matriz"/>
      <sheetName val="1.1.6"/>
      <sheetName val="1.1.7"/>
      <sheetName val="2.1.2"/>
      <sheetName val="2.1.3"/>
      <sheetName val="2.1.11"/>
      <sheetName val="2.1.12"/>
      <sheetName val="2.1.30"/>
      <sheetName val="2.2.1"/>
      <sheetName val="2.2.3"/>
      <sheetName val="2.2.4"/>
      <sheetName val="2.2.9"/>
      <sheetName val="2.2.11"/>
      <sheetName val="2.3.1"/>
      <sheetName val="2.3.2"/>
      <sheetName val="3.1.1"/>
      <sheetName val="3.1.2"/>
      <sheetName val="3.1.3"/>
      <sheetName val="3.1.4"/>
      <sheetName val="3.1.5"/>
      <sheetName val="3.1.6"/>
      <sheetName val="3.1.7"/>
      <sheetName val="3.1.8"/>
      <sheetName val="3.1.9"/>
      <sheetName val="3.1.10"/>
      <sheetName val="3.1.11"/>
      <sheetName val="3.1.12"/>
      <sheetName val="3.2.1"/>
      <sheetName val="3.2.2"/>
      <sheetName val="3.2.3"/>
      <sheetName val="3.3.1"/>
      <sheetName val="3.3.2"/>
      <sheetName val="3.3.3"/>
      <sheetName val="3.3.4"/>
      <sheetName val="3.3.5"/>
      <sheetName val="3.3.6"/>
      <sheetName val="3.3.7"/>
      <sheetName val="3.4.1"/>
      <sheetName val="3.4.2"/>
      <sheetName val="3.4.3"/>
      <sheetName val="3.4.4"/>
      <sheetName val="4.1.1"/>
      <sheetName val="4.2.1"/>
      <sheetName val="4.3.8"/>
      <sheetName val="4.4.1"/>
      <sheetName val="4.5.1"/>
      <sheetName val="4.5.2"/>
      <sheetName val="4.6.1"/>
      <sheetName val="5.2.1"/>
      <sheetName val="5.2.6"/>
      <sheetName val="5.2.7"/>
      <sheetName val="6.1.1"/>
      <sheetName val="6.1.2"/>
      <sheetName val="6.2.2"/>
      <sheetName val="7.1.1"/>
      <sheetName val="7.1.2"/>
      <sheetName val="7.1.3"/>
      <sheetName val="7.1.4"/>
      <sheetName val="7.1.5"/>
      <sheetName val="7.1.6"/>
      <sheetName val="7.1.7"/>
      <sheetName val="7.1.8"/>
      <sheetName val="7.1.9"/>
      <sheetName val="7.1.10"/>
      <sheetName val="7.1.11"/>
      <sheetName val="7.1.12"/>
      <sheetName val="7.1.13"/>
      <sheetName val="7.1.14"/>
      <sheetName val="7.1.15"/>
      <sheetName val="7.1.16"/>
      <sheetName val="7.2.1"/>
      <sheetName val="7.3.1"/>
      <sheetName val="7.3.2"/>
      <sheetName val="7.3.3"/>
      <sheetName val="7.3.4"/>
      <sheetName val="7.3.5"/>
      <sheetName val="7.3.6"/>
      <sheetName val="7.4.1"/>
      <sheetName val="7.4.2"/>
      <sheetName val="7.5.1"/>
      <sheetName val="7.5.2"/>
      <sheetName val="7.5.3"/>
      <sheetName val="7.5.4"/>
      <sheetName val="7.5.5"/>
      <sheetName val="7.5.6"/>
      <sheetName val="7.5.7"/>
      <sheetName val="7.5.8"/>
      <sheetName val="7.5.9"/>
      <sheetName val="7.5.10"/>
      <sheetName val="7.5.11"/>
      <sheetName val="7.5.12"/>
      <sheetName val="7.5.13"/>
      <sheetName val="7.5.14"/>
      <sheetName val="7.5.15"/>
      <sheetName val="7.5.16"/>
      <sheetName val="7.5.17"/>
      <sheetName val="7.5.18"/>
      <sheetName val="7.5.19"/>
      <sheetName val="7.5.20"/>
      <sheetName val="7.5.21"/>
      <sheetName val="7.5.22"/>
      <sheetName val="9.1.1"/>
      <sheetName val="9.1.2"/>
      <sheetName val="9.1.3"/>
      <sheetName val="10.1.4"/>
      <sheetName val="10.2.1.2"/>
      <sheetName val="11.2.4.6"/>
      <sheetName val="10.2.7.1"/>
      <sheetName val="10.3.2.5"/>
      <sheetName val="11.2.4.5"/>
      <sheetName val="11.3.1"/>
      <sheetName val="11.3.2"/>
      <sheetName val="11.3.5"/>
      <sheetName val="11.3.6"/>
      <sheetName val="11.4.1"/>
      <sheetName val="11.4.2"/>
      <sheetName val="12.2.1.1"/>
      <sheetName val="12.2.1.2"/>
      <sheetName val="12.2.1.3"/>
      <sheetName val="12.2.1.4"/>
      <sheetName val="12.2.1.5"/>
      <sheetName val="12.2.1.6"/>
      <sheetName val="12.2.1.7"/>
      <sheetName val="12.2.1.8"/>
      <sheetName val="12.2.1.9"/>
      <sheetName val="12.2.2.1"/>
      <sheetName val="12.2.2.2"/>
      <sheetName val="12.2.2.3"/>
      <sheetName val="12.2.2.4"/>
      <sheetName val="12.2.2.5"/>
      <sheetName val="12.2.3.1"/>
      <sheetName val="14.1.2"/>
      <sheetName val="16.1.3"/>
      <sheetName val="16.1.4"/>
      <sheetName val="16.1.5"/>
      <sheetName val="16.1.7"/>
      <sheetName val="16.2.1"/>
      <sheetName val="16.1.8"/>
      <sheetName val="16.2.2"/>
      <sheetName val="16.2.3"/>
      <sheetName val="16.2.4"/>
      <sheetName val="16.2.5"/>
      <sheetName val="16.2.6"/>
      <sheetName val="16.2.7"/>
      <sheetName val="16.2.8"/>
      <sheetName val="17.1.3"/>
      <sheetName val="18.1.1"/>
      <sheetName val="18.1.2"/>
      <sheetName val="18.1.3"/>
      <sheetName val="18.4.2"/>
      <sheetName val="18.4.3"/>
      <sheetName val="19.4.1"/>
      <sheetName val="20.1.1"/>
      <sheetName val="20.1.2"/>
      <sheetName val="20.1.3"/>
      <sheetName val="20.1.4"/>
      <sheetName val="21.2.2"/>
      <sheetName val="21.2.3"/>
      <sheetName val="21.2.4"/>
      <sheetName val="21.2.5"/>
      <sheetName val="21.2.6"/>
      <sheetName val="21.2.7"/>
      <sheetName val="21.2.8"/>
      <sheetName val="21.2.9"/>
      <sheetName val="21.2.10"/>
    </sheetNames>
    <sheetDataSet>
      <sheetData sheetId="0"/>
      <sheetData sheetId="1"/>
      <sheetData sheetId="2"/>
      <sheetData sheetId="3"/>
      <sheetData sheetId="4"/>
      <sheetData sheetId="5">
        <row r="1">
          <cell r="A1" t="str">
            <v>ITEM</v>
          </cell>
          <cell r="B1" t="str">
            <v>UNIDAD</v>
          </cell>
          <cell r="C1" t="str">
            <v>VRUNIT</v>
          </cell>
        </row>
        <row r="2">
          <cell r="A2" t="str">
            <v>COMISION DE TOPOGRAFIA</v>
          </cell>
          <cell r="B2" t="str">
            <v>dd</v>
          </cell>
          <cell r="C2">
            <v>170000</v>
          </cell>
        </row>
        <row r="3">
          <cell r="A3" t="str">
            <v>MANO DE OBRA 2 AYUDANTES</v>
          </cell>
          <cell r="B3" t="str">
            <v>dd</v>
          </cell>
          <cell r="C3">
            <v>65000</v>
          </cell>
        </row>
        <row r="4">
          <cell r="A4" t="str">
            <v>MANO DE OBRA 2 AYUDANTES CARGUE</v>
          </cell>
          <cell r="B4" t="str">
            <v>dd</v>
          </cell>
          <cell r="C4">
            <v>65000</v>
          </cell>
        </row>
        <row r="5">
          <cell r="A5" t="str">
            <v>MANO DE OBRA CUADRILLA</v>
          </cell>
          <cell r="B5" t="str">
            <v>dd</v>
          </cell>
          <cell r="C5">
            <v>82000</v>
          </cell>
        </row>
        <row r="6">
          <cell r="A6" t="str">
            <v>MANO DE OBRA CUADRILLA CARPINTERIA</v>
          </cell>
          <cell r="B6" t="str">
            <v>dd</v>
          </cell>
          <cell r="C6">
            <v>101000</v>
          </cell>
        </row>
        <row r="7">
          <cell r="A7" t="str">
            <v>MANO DE OBRA CUADRILLA CERT ALTURA</v>
          </cell>
          <cell r="B7" t="str">
            <v>dd</v>
          </cell>
          <cell r="C7">
            <v>102000</v>
          </cell>
        </row>
        <row r="8">
          <cell r="A8" t="str">
            <v>MANO DE OBRA CUADRILLA PLOMERIA</v>
          </cell>
          <cell r="B8" t="str">
            <v>dd</v>
          </cell>
          <cell r="C8">
            <v>102000</v>
          </cell>
        </row>
        <row r="9">
          <cell r="A9" t="str">
            <v>MANO DE OBRA INSTALACION</v>
          </cell>
          <cell r="B9" t="str">
            <v>dd</v>
          </cell>
          <cell r="C9">
            <v>71500</v>
          </cell>
        </row>
        <row r="10">
          <cell r="A10" t="str">
            <v>MANO DE OBRA ORNAMENTACION</v>
          </cell>
          <cell r="B10" t="str">
            <v>dd</v>
          </cell>
          <cell r="C10">
            <v>91500</v>
          </cell>
        </row>
        <row r="11">
          <cell r="A11" t="str">
            <v>MANO DE OBRA ORNAMENTACION CERT ALTURA</v>
          </cell>
          <cell r="B11" t="str">
            <v>dd</v>
          </cell>
          <cell r="C11">
            <v>102000</v>
          </cell>
        </row>
      </sheetData>
      <sheetData sheetId="6">
        <row r="1">
          <cell r="A1" t="str">
            <v>ITEM</v>
          </cell>
          <cell r="B1" t="str">
            <v>UNIDAD</v>
          </cell>
          <cell r="C1" t="str">
            <v>VRUNIT</v>
          </cell>
          <cell r="D1" t="str">
            <v>DISTKM</v>
          </cell>
        </row>
        <row r="2">
          <cell r="A2" t="str">
            <v>CAMION FVR/LARGO TIPO CHEVROLET</v>
          </cell>
          <cell r="B2" t="str">
            <v>m3.km</v>
          </cell>
          <cell r="C2">
            <v>714</v>
          </cell>
          <cell r="D2">
            <v>115</v>
          </cell>
        </row>
        <row r="3">
          <cell r="A3" t="str">
            <v>CAMION TURBO FURGON 2.5TON/12M3</v>
          </cell>
          <cell r="B3" t="str">
            <v>m3.km</v>
          </cell>
          <cell r="C3">
            <v>476</v>
          </cell>
          <cell r="D3">
            <v>115</v>
          </cell>
        </row>
        <row r="4">
          <cell r="A4" t="str">
            <v>VOLQUETA SENCILLA 6M - MATERIALES PETREOS</v>
          </cell>
          <cell r="B4" t="str">
            <v>m3.km</v>
          </cell>
          <cell r="C4">
            <v>833</v>
          </cell>
          <cell r="D4">
            <v>30</v>
          </cell>
        </row>
        <row r="5">
          <cell r="A5" t="str">
            <v>VOLQUETA SENCILLA 6M - RETIRO DE SOBRANTES</v>
          </cell>
          <cell r="B5" t="str">
            <v>m3.km</v>
          </cell>
          <cell r="C5">
            <v>833</v>
          </cell>
          <cell r="D5">
            <v>30</v>
          </cell>
        </row>
      </sheetData>
      <sheetData sheetId="7">
        <row r="1">
          <cell r="A1" t="str">
            <v>ITEM</v>
          </cell>
          <cell r="B1" t="str">
            <v>UNIDAD</v>
          </cell>
          <cell r="C1" t="str">
            <v>VRUNIT</v>
          </cell>
        </row>
        <row r="2">
          <cell r="A2" t="str">
            <v>ANDAMIO SECCION</v>
          </cell>
          <cell r="B2" t="str">
            <v>sm</v>
          </cell>
          <cell r="C2">
            <v>9465.26</v>
          </cell>
        </row>
        <row r="3">
          <cell r="A3" t="str">
            <v>COMPRESOR DE AIRE</v>
          </cell>
          <cell r="B3" t="str">
            <v>hr</v>
          </cell>
          <cell r="C3">
            <v>17314.5</v>
          </cell>
        </row>
        <row r="4">
          <cell r="A4" t="str">
            <v>CORTADORA</v>
          </cell>
          <cell r="B4" t="str">
            <v>dd</v>
          </cell>
          <cell r="C4">
            <v>28857.5</v>
          </cell>
        </row>
        <row r="5">
          <cell r="A5" t="str">
            <v>EQUIPO DE ORNAMENTACION</v>
          </cell>
          <cell r="B5" t="str">
            <v>dd</v>
          </cell>
          <cell r="C5">
            <v>78492.399999999994</v>
          </cell>
        </row>
        <row r="6">
          <cell r="A6" t="str">
            <v>EQUIPO DE SOLDADURA</v>
          </cell>
          <cell r="B6" t="str">
            <v>dd</v>
          </cell>
          <cell r="C6">
            <v>75029.5</v>
          </cell>
        </row>
        <row r="7">
          <cell r="A7" t="str">
            <v>EQUIPO DE TOPOGRAFIA</v>
          </cell>
          <cell r="B7" t="str">
            <v>dd</v>
          </cell>
          <cell r="C7">
            <v>138516</v>
          </cell>
        </row>
        <row r="8">
          <cell r="A8" t="str">
            <v>EQUIPO PARA TRABAJOS EN ALTURA</v>
          </cell>
          <cell r="B8" t="str">
            <v>dd</v>
          </cell>
          <cell r="C8">
            <v>46172</v>
          </cell>
        </row>
        <row r="9">
          <cell r="A9" t="str">
            <v>FORMALETA ENTREPISOS</v>
          </cell>
          <cell r="B9" t="str">
            <v>ms</v>
          </cell>
          <cell r="C9">
            <v>6925.8</v>
          </cell>
        </row>
        <row r="10">
          <cell r="A10" t="str">
            <v>HERRAMIENTA MENOR</v>
          </cell>
          <cell r="B10" t="str">
            <v>hr</v>
          </cell>
          <cell r="C10">
            <v>11.64</v>
          </cell>
        </row>
        <row r="11">
          <cell r="A11" t="str">
            <v>MEZCLADORA ELECT/GASOLINA 2BT</v>
          </cell>
          <cell r="B11" t="str">
            <v>dd</v>
          </cell>
          <cell r="C11">
            <v>57715</v>
          </cell>
        </row>
        <row r="12">
          <cell r="A12" t="str">
            <v>MORDAZAS</v>
          </cell>
          <cell r="B12" t="str">
            <v>ms</v>
          </cell>
          <cell r="C12">
            <v>2193.17</v>
          </cell>
        </row>
        <row r="13">
          <cell r="A13" t="str">
            <v>PARAL TELESCOPICO 2.2m</v>
          </cell>
          <cell r="B13" t="str">
            <v>ms</v>
          </cell>
          <cell r="C13">
            <v>2077.7399999999998</v>
          </cell>
        </row>
        <row r="14">
          <cell r="A14" t="str">
            <v>PLANCHON ORDINARIO 3m ALQ</v>
          </cell>
          <cell r="B14" t="str">
            <v>sm</v>
          </cell>
          <cell r="C14">
            <v>6348.65</v>
          </cell>
        </row>
        <row r="15">
          <cell r="A15" t="str">
            <v>PULIDORA</v>
          </cell>
          <cell r="B15" t="str">
            <v>dd</v>
          </cell>
          <cell r="C15">
            <v>28857.5</v>
          </cell>
        </row>
        <row r="16">
          <cell r="A16" t="str">
            <v>RETROEXCAVADORA</v>
          </cell>
          <cell r="B16" t="str">
            <v>hr</v>
          </cell>
          <cell r="C16">
            <v>98115.5</v>
          </cell>
        </row>
        <row r="17">
          <cell r="A17" t="str">
            <v>QUEMADOR A GAS</v>
          </cell>
          <cell r="B17" t="str">
            <v>hr</v>
          </cell>
          <cell r="C17">
            <v>13851.6</v>
          </cell>
        </row>
        <row r="18">
          <cell r="A18" t="str">
            <v>TALADRO</v>
          </cell>
          <cell r="B18" t="str">
            <v>hr</v>
          </cell>
          <cell r="C18">
            <v>6348.65</v>
          </cell>
        </row>
        <row r="19">
          <cell r="A19" t="str">
            <v>VIBRADOR A GASOLINA</v>
          </cell>
          <cell r="B19" t="str">
            <v>dd</v>
          </cell>
          <cell r="C19">
            <v>51943.5</v>
          </cell>
        </row>
        <row r="20">
          <cell r="A20" t="str">
            <v>VIBROCOMPACTADOR TIPO RANA</v>
          </cell>
          <cell r="B20" t="str">
            <v>dd</v>
          </cell>
          <cell r="C20">
            <v>51943.5</v>
          </cell>
        </row>
      </sheetData>
      <sheetData sheetId="8">
        <row r="1">
          <cell r="A1" t="str">
            <v>ITEM</v>
          </cell>
          <cell r="B1" t="str">
            <v>UNIDAD</v>
          </cell>
          <cell r="C1" t="str">
            <v>VRUNIT</v>
          </cell>
        </row>
        <row r="2">
          <cell r="A2" t="str">
            <v>ABRAZADERA TIPO PERA O TRAPECIO 6"</v>
          </cell>
          <cell r="B2" t="str">
            <v>un</v>
          </cell>
          <cell r="C2">
            <v>3462.9</v>
          </cell>
        </row>
        <row r="3">
          <cell r="A3" t="str">
            <v>ABRAZADERA TIPO PERA O TRAPECIO 4"</v>
          </cell>
          <cell r="B3" t="str">
            <v>un</v>
          </cell>
          <cell r="C3">
            <v>3232.04</v>
          </cell>
        </row>
        <row r="4">
          <cell r="A4" t="str">
            <v>ACCESORIO PVC SANITARIA 2"</v>
          </cell>
          <cell r="B4" t="str">
            <v>un</v>
          </cell>
          <cell r="C4">
            <v>6244.86</v>
          </cell>
        </row>
        <row r="5">
          <cell r="A5" t="str">
            <v>ACCESORIO PVC SANITARIA 3"</v>
          </cell>
          <cell r="B5" t="str">
            <v>un</v>
          </cell>
          <cell r="C5">
            <v>7502.95</v>
          </cell>
        </row>
        <row r="6">
          <cell r="A6" t="str">
            <v>ACCESORIO PVC SANITARIA 4"</v>
          </cell>
          <cell r="B6" t="str">
            <v>un</v>
          </cell>
          <cell r="C6">
            <v>21227.48</v>
          </cell>
        </row>
        <row r="7">
          <cell r="A7" t="str">
            <v>ACCESORIO PVC SANITARIA 6"</v>
          </cell>
          <cell r="B7" t="str">
            <v>un</v>
          </cell>
          <cell r="C7">
            <v>53674.95</v>
          </cell>
        </row>
        <row r="8">
          <cell r="A8" t="str">
            <v>ACCESORIO PVCP 1 1/2"</v>
          </cell>
          <cell r="B8" t="str">
            <v>un</v>
          </cell>
          <cell r="C8">
            <v>4744.2699999999995</v>
          </cell>
        </row>
        <row r="9">
          <cell r="A9" t="str">
            <v>ACCESORIO PVCP 1 1/4"</v>
          </cell>
          <cell r="B9" t="str">
            <v>un</v>
          </cell>
          <cell r="C9">
            <v>3497.8199999999997</v>
          </cell>
        </row>
        <row r="10">
          <cell r="A10" t="str">
            <v>ACCESORIO PVCP 1"</v>
          </cell>
          <cell r="B10" t="str">
            <v>un</v>
          </cell>
          <cell r="C10">
            <v>2492.9</v>
          </cell>
        </row>
        <row r="11">
          <cell r="A11" t="str">
            <v>ACCESORIO PVCP 1/2"</v>
          </cell>
          <cell r="B11" t="str">
            <v>un</v>
          </cell>
          <cell r="C11">
            <v>1003.9499999999999</v>
          </cell>
        </row>
        <row r="12">
          <cell r="A12" t="str">
            <v>ACCESORIO PVCP 2"</v>
          </cell>
          <cell r="B12" t="str">
            <v>un</v>
          </cell>
          <cell r="C12">
            <v>8310.9599999999991</v>
          </cell>
        </row>
        <row r="13">
          <cell r="A13" t="str">
            <v>ACCESORIO PVCP 3/4"</v>
          </cell>
          <cell r="B13" t="str">
            <v>un</v>
          </cell>
          <cell r="C13">
            <v>1246.45</v>
          </cell>
        </row>
        <row r="14">
          <cell r="A14" t="str">
            <v>ACCESORIOS DE FIJACION</v>
          </cell>
          <cell r="B14" t="str">
            <v>kg</v>
          </cell>
          <cell r="C14">
            <v>18722.939999999999</v>
          </cell>
        </row>
        <row r="15">
          <cell r="A15" t="str">
            <v>ACCESORIOS Y FIJACIONES PARA DIVISIONES</v>
          </cell>
          <cell r="B15" t="str">
            <v>un</v>
          </cell>
          <cell r="C15">
            <v>56560.7</v>
          </cell>
        </row>
        <row r="16">
          <cell r="A16" t="str">
            <v>ACCESORIOS PARA VENTANAS</v>
          </cell>
          <cell r="B16" t="str">
            <v>gl</v>
          </cell>
          <cell r="C16">
            <v>9985.18</v>
          </cell>
        </row>
        <row r="17">
          <cell r="A17" t="str">
            <v>ACCESORIOS TANQUE PLASTICO</v>
          </cell>
          <cell r="B17" t="str">
            <v>gl</v>
          </cell>
          <cell r="C17">
            <v>37457.519999999997</v>
          </cell>
        </row>
        <row r="18">
          <cell r="A18" t="str">
            <v>ACERO COR/FIG 34000 PSI</v>
          </cell>
          <cell r="B18" t="str">
            <v>kg</v>
          </cell>
          <cell r="C18">
            <v>2389.11</v>
          </cell>
        </row>
        <row r="19">
          <cell r="A19" t="str">
            <v>ACERO COR/FIG 37000 PSI</v>
          </cell>
          <cell r="B19" t="str">
            <v>kg</v>
          </cell>
          <cell r="C19">
            <v>2389.11</v>
          </cell>
        </row>
        <row r="20">
          <cell r="A20" t="str">
            <v>ACERO COR/FIG 60000 PSI</v>
          </cell>
          <cell r="B20" t="str">
            <v>kg</v>
          </cell>
          <cell r="C20">
            <v>2389.11</v>
          </cell>
        </row>
        <row r="21">
          <cell r="A21" t="str">
            <v>ACERO ESTRUCTURAL DOBLADO/FIGURADO</v>
          </cell>
          <cell r="B21" t="str">
            <v>kg</v>
          </cell>
          <cell r="C21">
            <v>3693.7599999999998</v>
          </cell>
        </row>
        <row r="22">
          <cell r="A22" t="str">
            <v>ADAPTADOR LIMPIEZA PVCS 6"</v>
          </cell>
          <cell r="B22" t="str">
            <v>un</v>
          </cell>
          <cell r="C22">
            <v>35783.299999999996</v>
          </cell>
        </row>
        <row r="23">
          <cell r="A23" t="str">
            <v>ADAPTADOR MACHO PVCP 1 1/4"</v>
          </cell>
          <cell r="B23" t="str">
            <v>un</v>
          </cell>
          <cell r="C23">
            <v>3243.68</v>
          </cell>
        </row>
        <row r="24">
          <cell r="A24" t="str">
            <v>ADAPTADOR MACHO PVCP 1 1/2"</v>
          </cell>
          <cell r="B24" t="str">
            <v>un</v>
          </cell>
          <cell r="C24">
            <v>3867.39</v>
          </cell>
        </row>
        <row r="25">
          <cell r="A25" t="str">
            <v>ADAPTADOR MACHO PVCP 1"</v>
          </cell>
          <cell r="B25" t="str">
            <v>un</v>
          </cell>
          <cell r="C25">
            <v>1627.6599999999999</v>
          </cell>
        </row>
        <row r="26">
          <cell r="A26" t="str">
            <v>ADAPTADOR MACHO PVCP 1/2"</v>
          </cell>
          <cell r="B26" t="str">
            <v>un</v>
          </cell>
          <cell r="C26">
            <v>438.44</v>
          </cell>
        </row>
        <row r="27">
          <cell r="A27" t="str">
            <v>ADAPTADOR MACHO PVCP 2"</v>
          </cell>
          <cell r="B27" t="str">
            <v>un</v>
          </cell>
          <cell r="C27">
            <v>5494.08</v>
          </cell>
        </row>
        <row r="28">
          <cell r="A28" t="str">
            <v>ADAPTADOR MACHO PVCP 3/4"</v>
          </cell>
          <cell r="B28" t="str">
            <v>un</v>
          </cell>
          <cell r="C28">
            <v>808.01</v>
          </cell>
        </row>
        <row r="29">
          <cell r="A29" t="str">
            <v>AGUA</v>
          </cell>
          <cell r="B29" t="str">
            <v>lt</v>
          </cell>
          <cell r="C29">
            <v>11.64</v>
          </cell>
        </row>
        <row r="30">
          <cell r="A30" t="str">
            <v>ALAMBRE NEGRO CAL 18</v>
          </cell>
          <cell r="B30" t="str">
            <v>Kg</v>
          </cell>
          <cell r="C30">
            <v>3427.98</v>
          </cell>
        </row>
        <row r="31">
          <cell r="A31" t="str">
            <v>ALAMBRE NEGRO No.18</v>
          </cell>
          <cell r="B31" t="str">
            <v>kg</v>
          </cell>
          <cell r="C31">
            <v>3427.98</v>
          </cell>
        </row>
        <row r="32">
          <cell r="A32" t="str">
            <v>AMARRES PARA TEJA</v>
          </cell>
          <cell r="B32" t="str">
            <v>un</v>
          </cell>
          <cell r="C32">
            <v>623.71</v>
          </cell>
        </row>
        <row r="33">
          <cell r="A33" t="str">
            <v>ANGULO HIERRO 3/4" X 1/8"</v>
          </cell>
          <cell r="B33" t="str">
            <v>ml</v>
          </cell>
          <cell r="C33">
            <v>11254.91</v>
          </cell>
        </row>
        <row r="34">
          <cell r="A34" t="str">
            <v>ANGULO HIERRO 1 1/2" x 1 1/2" x 1/8"</v>
          </cell>
          <cell r="B34" t="str">
            <v>ml</v>
          </cell>
          <cell r="C34">
            <v>7375.88</v>
          </cell>
        </row>
        <row r="35">
          <cell r="A35" t="str">
            <v>ANGULO HIERRO 1 1/4" x 1 1/4" x 1/8"</v>
          </cell>
          <cell r="B35" t="str">
            <v>ml</v>
          </cell>
          <cell r="C35">
            <v>4513.41</v>
          </cell>
        </row>
        <row r="36">
          <cell r="A36" t="str">
            <v>ANTICORROSIVO</v>
          </cell>
          <cell r="B36" t="str">
            <v>gl</v>
          </cell>
          <cell r="C36">
            <v>41613</v>
          </cell>
        </row>
        <row r="37">
          <cell r="A37" t="str">
            <v>ARENA LAVADA DE PEÑA</v>
          </cell>
          <cell r="B37" t="str">
            <v>m3</v>
          </cell>
          <cell r="C37">
            <v>37457.519999999997</v>
          </cell>
        </row>
        <row r="38">
          <cell r="A38" t="str">
            <v>ARENA LAVADA DE RIO</v>
          </cell>
          <cell r="B38" t="str">
            <v>m3</v>
          </cell>
          <cell r="C38">
            <v>93625.37</v>
          </cell>
        </row>
        <row r="39">
          <cell r="A39" t="str">
            <v>ASFALTO DE LIGA</v>
          </cell>
          <cell r="B39" t="str">
            <v>kg</v>
          </cell>
          <cell r="C39">
            <v>1003.9499999999999</v>
          </cell>
        </row>
        <row r="40">
          <cell r="A40" t="str">
            <v>BAJANTE PVC EXTREMO LISO</v>
          </cell>
          <cell r="B40" t="str">
            <v>ml</v>
          </cell>
          <cell r="C40">
            <v>25394.6</v>
          </cell>
        </row>
        <row r="41">
          <cell r="A41" t="str">
            <v>BARRAS DE APOYO DISCAPACITADOS</v>
          </cell>
          <cell r="B41" t="str">
            <v>un</v>
          </cell>
          <cell r="C41">
            <v>312099.44</v>
          </cell>
        </row>
        <row r="42">
          <cell r="A42" t="str">
            <v>BASE ESPUMA JUMBOLO</v>
          </cell>
          <cell r="B42" t="str">
            <v>m2</v>
          </cell>
          <cell r="C42">
            <v>1385.1599999999999</v>
          </cell>
        </row>
        <row r="43">
          <cell r="A43" t="str">
            <v>BISAGRA ALUMINIO 3"</v>
          </cell>
          <cell r="B43" t="str">
            <v>un</v>
          </cell>
          <cell r="C43">
            <v>2492.9</v>
          </cell>
        </row>
        <row r="44">
          <cell r="A44" t="str">
            <v>BISAGRA METALICA 3" UN</v>
          </cell>
          <cell r="B44" t="str">
            <v>un</v>
          </cell>
          <cell r="C44">
            <v>4444.54</v>
          </cell>
        </row>
        <row r="45">
          <cell r="A45" t="str">
            <v>BLOQUE CONCRETO SPLIT 15x20x40</v>
          </cell>
          <cell r="B45" t="str">
            <v>un</v>
          </cell>
          <cell r="C45">
            <v>3462.9</v>
          </cell>
        </row>
        <row r="46">
          <cell r="A46" t="str">
            <v>BLOQUE CONCRETO 12x19x39</v>
          </cell>
          <cell r="B46" t="str">
            <v>un</v>
          </cell>
          <cell r="C46">
            <v>1465.67</v>
          </cell>
        </row>
        <row r="47">
          <cell r="A47" t="str">
            <v>BLOQUE No 5 ARCILLA</v>
          </cell>
          <cell r="B47" t="str">
            <v>un</v>
          </cell>
          <cell r="C47">
            <v>866.20999999999992</v>
          </cell>
        </row>
        <row r="48">
          <cell r="A48" t="str">
            <v>BORDILLO PREFABRICADO A-80</v>
          </cell>
          <cell r="B48" t="str">
            <v>un</v>
          </cell>
          <cell r="C48">
            <v>28280.35</v>
          </cell>
        </row>
        <row r="49">
          <cell r="A49" t="str">
            <v>BOQUILLA PARA CERAMICA</v>
          </cell>
          <cell r="B49" t="str">
            <v>kg</v>
          </cell>
          <cell r="C49">
            <v>4848.0599999999995</v>
          </cell>
        </row>
        <row r="50">
          <cell r="A50" t="str">
            <v>BROCHA 2"</v>
          </cell>
          <cell r="B50" t="str">
            <v>un</v>
          </cell>
          <cell r="C50">
            <v>1870.1599999999999</v>
          </cell>
        </row>
        <row r="51">
          <cell r="A51" t="str">
            <v>CAL HIDRATADA</v>
          </cell>
          <cell r="B51" t="str">
            <v>kg</v>
          </cell>
          <cell r="C51">
            <v>866.20999999999992</v>
          </cell>
        </row>
        <row r="52">
          <cell r="A52" t="str">
            <v>CANAL AMAZONA</v>
          </cell>
          <cell r="B52" t="str">
            <v>ml</v>
          </cell>
          <cell r="C52">
            <v>30588.95</v>
          </cell>
        </row>
        <row r="53">
          <cell r="A53" t="str">
            <v>CANECA TIPO M120 (EN MALLA METALICA)</v>
          </cell>
          <cell r="B53" t="str">
            <v>un</v>
          </cell>
          <cell r="C53">
            <v>267509.51</v>
          </cell>
        </row>
        <row r="54">
          <cell r="A54" t="str">
            <v>CAOLIN</v>
          </cell>
          <cell r="B54" t="str">
            <v>bt</v>
          </cell>
          <cell r="C54">
            <v>11889.289999999999</v>
          </cell>
        </row>
        <row r="55">
          <cell r="A55" t="str">
            <v>CARTUCHO DE SILICONA</v>
          </cell>
          <cell r="B55" t="str">
            <v>un</v>
          </cell>
          <cell r="C55">
            <v>12489.72</v>
          </cell>
        </row>
        <row r="56">
          <cell r="A56" t="str">
            <v>CEMENTO BLANCO</v>
          </cell>
          <cell r="B56" t="str">
            <v>kg</v>
          </cell>
          <cell r="C56">
            <v>1119.3799999999999</v>
          </cell>
        </row>
        <row r="57">
          <cell r="A57" t="str">
            <v>CEMENTO GRIS</v>
          </cell>
          <cell r="B57" t="str">
            <v>bt</v>
          </cell>
          <cell r="C57">
            <v>28280.35</v>
          </cell>
        </row>
        <row r="58">
          <cell r="A58" t="str">
            <v>CERAMICA 30x30</v>
          </cell>
          <cell r="B58" t="str">
            <v>m2</v>
          </cell>
          <cell r="C58">
            <v>28707.149999999998</v>
          </cell>
        </row>
        <row r="59">
          <cell r="A59" t="str">
            <v>CERRADURA SCHLAGE JUPITER ALCOBA</v>
          </cell>
          <cell r="B59" t="str">
            <v>un</v>
          </cell>
          <cell r="C59">
            <v>34629</v>
          </cell>
        </row>
        <row r="60">
          <cell r="A60" t="str">
            <v>CERROJO DOBLE YALE</v>
          </cell>
          <cell r="B60" t="str">
            <v>un</v>
          </cell>
          <cell r="C60">
            <v>63486.5</v>
          </cell>
        </row>
        <row r="61">
          <cell r="A61" t="str">
            <v>CESPEDON</v>
          </cell>
          <cell r="B61" t="str">
            <v>m2</v>
          </cell>
          <cell r="C61">
            <v>3740.3199999999997</v>
          </cell>
        </row>
        <row r="62">
          <cell r="A62" t="str">
            <v>CINTA DE PAPEL 250</v>
          </cell>
          <cell r="B62" t="str">
            <v>rl</v>
          </cell>
          <cell r="C62">
            <v>10111.279999999999</v>
          </cell>
        </row>
        <row r="63">
          <cell r="A63" t="str">
            <v>CHAZOS</v>
          </cell>
          <cell r="B63" t="str">
            <v>un</v>
          </cell>
          <cell r="C63">
            <v>58.199999999999996</v>
          </cell>
        </row>
        <row r="64">
          <cell r="A64" t="str">
            <v>CHEQUE HELBERT 2" VERTICAL</v>
          </cell>
          <cell r="B64" t="str">
            <v>un</v>
          </cell>
          <cell r="C64">
            <v>184688</v>
          </cell>
        </row>
        <row r="65">
          <cell r="A65" t="str">
            <v>CHEQUE HELBERT 3/4" CORTINA SELLO MET</v>
          </cell>
          <cell r="B65" t="str">
            <v>un</v>
          </cell>
          <cell r="C65">
            <v>57715</v>
          </cell>
        </row>
        <row r="66">
          <cell r="A66" t="str">
            <v>CHEQUE HELBERT 1 1/4" CORTINA SELLO MET</v>
          </cell>
          <cell r="B66" t="str">
            <v>un</v>
          </cell>
          <cell r="C66">
            <v>138516</v>
          </cell>
        </row>
        <row r="67">
          <cell r="A67" t="str">
            <v>CHEQUE HELBERT 1 1/2" CORTINA SELLO MET</v>
          </cell>
          <cell r="B67" t="str">
            <v>un</v>
          </cell>
          <cell r="C67">
            <v>161602</v>
          </cell>
        </row>
        <row r="68">
          <cell r="A68" t="str">
            <v>CICLOPARQUEADERO M101</v>
          </cell>
          <cell r="B68" t="str">
            <v>un</v>
          </cell>
          <cell r="C68">
            <v>510200.6</v>
          </cell>
        </row>
        <row r="69">
          <cell r="A69" t="str">
            <v>CIELO RASO DRYWALL 1/2" BOVEDA</v>
          </cell>
          <cell r="B69" t="str">
            <v>un</v>
          </cell>
          <cell r="C69">
            <v>24250</v>
          </cell>
        </row>
        <row r="70">
          <cell r="A70" t="str">
            <v>CODO 45 BAJANTE BLANCO</v>
          </cell>
          <cell r="B70" t="str">
            <v>un</v>
          </cell>
          <cell r="C70">
            <v>6694.94</v>
          </cell>
        </row>
        <row r="71">
          <cell r="A71" t="str">
            <v>CODO 45 SANITARIO PVC 2"</v>
          </cell>
          <cell r="B71" t="str">
            <v>un</v>
          </cell>
          <cell r="C71">
            <v>3001.18</v>
          </cell>
        </row>
        <row r="72">
          <cell r="A72" t="str">
            <v>CODO 45 SANITARIO PVC 3"</v>
          </cell>
          <cell r="B72" t="str">
            <v>un</v>
          </cell>
          <cell r="C72">
            <v>6579.51</v>
          </cell>
        </row>
        <row r="73">
          <cell r="A73" t="str">
            <v>CODO 90 PRESION PVC 1/2</v>
          </cell>
          <cell r="B73" t="str">
            <v>un</v>
          </cell>
          <cell r="C73">
            <v>623.71</v>
          </cell>
        </row>
        <row r="74">
          <cell r="A74" t="str">
            <v>CODO 90 SANITARIO PVC 2"</v>
          </cell>
          <cell r="B74" t="str">
            <v>un</v>
          </cell>
          <cell r="C74">
            <v>2539.46</v>
          </cell>
        </row>
        <row r="75">
          <cell r="A75" t="str">
            <v>CODO 90 SANITARIO PVC 4"</v>
          </cell>
          <cell r="B75" t="str">
            <v>un</v>
          </cell>
          <cell r="C75">
            <v>11196.71</v>
          </cell>
        </row>
        <row r="76">
          <cell r="A76" t="str">
            <v>COLOR MINERAL</v>
          </cell>
          <cell r="B76" t="str">
            <v>kg</v>
          </cell>
          <cell r="C76">
            <v>8737.76</v>
          </cell>
        </row>
        <row r="77">
          <cell r="A77" t="str">
            <v>CONCRETO PREMEZCLADO 3000 PSI</v>
          </cell>
          <cell r="B77" t="str">
            <v>m3</v>
          </cell>
          <cell r="C77">
            <v>401811.83</v>
          </cell>
        </row>
        <row r="78">
          <cell r="A78" t="str">
            <v>CUB HD333C ALUZ CAL28 FV PERF PINT 2 CARAS</v>
          </cell>
          <cell r="B78" t="str">
            <v>m2</v>
          </cell>
          <cell r="C78">
            <v>140247.44999999998</v>
          </cell>
        </row>
        <row r="79">
          <cell r="A79" t="str">
            <v>CUPULA TRAGANTE METALICO 4"</v>
          </cell>
          <cell r="B79" t="str">
            <v>un</v>
          </cell>
          <cell r="C79">
            <v>18122.509999999998</v>
          </cell>
        </row>
        <row r="80">
          <cell r="A80" t="str">
            <v>CUPULA TRAGANTE METALICO 6"</v>
          </cell>
          <cell r="B80" t="str">
            <v>un</v>
          </cell>
          <cell r="C80">
            <v>51943.5</v>
          </cell>
        </row>
        <row r="81">
          <cell r="A81" t="str">
            <v>DILATACION BRONCE</v>
          </cell>
          <cell r="B81" t="str">
            <v>un</v>
          </cell>
          <cell r="C81">
            <v>4744.2699999999995</v>
          </cell>
        </row>
        <row r="82">
          <cell r="A82" t="str">
            <v>DISOLVENTE</v>
          </cell>
          <cell r="B82" t="str">
            <v>gl</v>
          </cell>
          <cell r="C82">
            <v>27460.7</v>
          </cell>
        </row>
        <row r="83">
          <cell r="A83" t="str">
            <v>DISOLVENTE THINNER</v>
          </cell>
          <cell r="B83" t="str">
            <v>gl</v>
          </cell>
          <cell r="C83">
            <v>81147.289999999994</v>
          </cell>
        </row>
        <row r="84">
          <cell r="A84" t="str">
            <v>DIVISIONES LAMINA PLASTICA FENOLICA</v>
          </cell>
          <cell r="B84" t="str">
            <v>m2</v>
          </cell>
          <cell r="C84">
            <v>259717.5</v>
          </cell>
        </row>
        <row r="85">
          <cell r="A85" t="str">
            <v>DUCHA SENCILLA VENTO CROMO</v>
          </cell>
          <cell r="B85" t="str">
            <v>un</v>
          </cell>
          <cell r="C85">
            <v>103887</v>
          </cell>
        </row>
        <row r="86">
          <cell r="A86" t="str">
            <v>DURMIENTE</v>
          </cell>
          <cell r="B86" t="str">
            <v>ml</v>
          </cell>
          <cell r="C86">
            <v>750.78</v>
          </cell>
        </row>
        <row r="87">
          <cell r="A87" t="str">
            <v>DURMIENTE 3 M</v>
          </cell>
          <cell r="B87" t="str">
            <v>ml</v>
          </cell>
          <cell r="C87">
            <v>1119.3799999999999</v>
          </cell>
        </row>
        <row r="88">
          <cell r="A88" t="str">
            <v>DUROPISO BLANCO 33x33</v>
          </cell>
          <cell r="B88" t="str">
            <v>m2</v>
          </cell>
          <cell r="C88">
            <v>32101.18</v>
          </cell>
        </row>
        <row r="89">
          <cell r="A89" t="str">
            <v>EMULSION ASFALTICA</v>
          </cell>
          <cell r="B89" t="str">
            <v>gl</v>
          </cell>
          <cell r="C89">
            <v>4374.7</v>
          </cell>
        </row>
        <row r="90">
          <cell r="A90" t="str">
            <v>ESMALTE</v>
          </cell>
          <cell r="B90" t="str">
            <v>gl</v>
          </cell>
          <cell r="C90">
            <v>56179.49</v>
          </cell>
        </row>
        <row r="91">
          <cell r="A91" t="str">
            <v>ESPEJO BISELADO 4mm</v>
          </cell>
          <cell r="B91" t="str">
            <v>m2</v>
          </cell>
          <cell r="C91">
            <v>46172</v>
          </cell>
        </row>
        <row r="92">
          <cell r="A92" t="str">
            <v>ESTRUCTURA ASTAS PARA BANDERAS</v>
          </cell>
          <cell r="B92" t="str">
            <v>un</v>
          </cell>
          <cell r="C92">
            <v>299887.14</v>
          </cell>
        </row>
        <row r="93">
          <cell r="A93" t="str">
            <v>ESTRUCTURA MICROFUTBOL</v>
          </cell>
          <cell r="B93" t="str">
            <v>jg</v>
          </cell>
          <cell r="C93">
            <v>1385160</v>
          </cell>
        </row>
        <row r="94">
          <cell r="A94" t="str">
            <v>ESTRUCTURA MULTIPLE BALONCESTO/FUTBOL</v>
          </cell>
          <cell r="B94" t="str">
            <v>jg</v>
          </cell>
          <cell r="C94">
            <v>3924620</v>
          </cell>
        </row>
        <row r="95">
          <cell r="A95" t="str">
            <v>ESTRUCTURA VOLEIBOL</v>
          </cell>
          <cell r="B95" t="str">
            <v>jg</v>
          </cell>
          <cell r="C95">
            <v>530978</v>
          </cell>
        </row>
        <row r="96">
          <cell r="A96" t="str">
            <v>ESTRUCTURA FUTBOL TUB ALL 4" CON SOPORTES</v>
          </cell>
          <cell r="B96" t="str">
            <v>un</v>
          </cell>
          <cell r="C96">
            <v>519435</v>
          </cell>
        </row>
        <row r="97">
          <cell r="A97" t="str">
            <v>FLOTADOR TIPO HELBERT 2"</v>
          </cell>
          <cell r="B97" t="str">
            <v>un</v>
          </cell>
          <cell r="C97">
            <v>144183.71</v>
          </cell>
        </row>
        <row r="98">
          <cell r="A98" t="str">
            <v>GAS PROPANO</v>
          </cell>
          <cell r="B98" t="str">
            <v>un</v>
          </cell>
          <cell r="C98">
            <v>12489.72</v>
          </cell>
        </row>
        <row r="99">
          <cell r="A99" t="str">
            <v>GRANITO No 2</v>
          </cell>
          <cell r="B99" t="str">
            <v>bt</v>
          </cell>
          <cell r="C99">
            <v>18099.23</v>
          </cell>
        </row>
        <row r="100">
          <cell r="A100" t="str">
            <v>GRANITO No 3</v>
          </cell>
          <cell r="B100" t="str">
            <v>bt</v>
          </cell>
          <cell r="C100">
            <v>22473.93</v>
          </cell>
        </row>
        <row r="101">
          <cell r="A101" t="str">
            <v>GRAVILLA DE RIO</v>
          </cell>
          <cell r="B101" t="str">
            <v>m3</v>
          </cell>
          <cell r="C101">
            <v>113872.18</v>
          </cell>
        </row>
        <row r="102">
          <cell r="A102" t="str">
            <v>GRIFERIA LAVAMANOS TIPO GRIVAL MARRUECOS</v>
          </cell>
          <cell r="B102" t="str">
            <v>un</v>
          </cell>
          <cell r="C102">
            <v>70619.88</v>
          </cell>
        </row>
        <row r="103">
          <cell r="A103" t="str">
            <v>HUMUS DE LOMBRIZ</v>
          </cell>
          <cell r="B103" t="str">
            <v>kg</v>
          </cell>
          <cell r="C103">
            <v>346.28999999999996</v>
          </cell>
        </row>
        <row r="104">
          <cell r="A104" t="str">
            <v>JABONERA PARED TIPO FUSION NIQUEL</v>
          </cell>
          <cell r="B104" t="str">
            <v>un</v>
          </cell>
          <cell r="C104">
            <v>40400.5</v>
          </cell>
        </row>
        <row r="105">
          <cell r="A105" t="str">
            <v>JUEGO INFANTIL EN MADERA IDRD</v>
          </cell>
          <cell r="B105" t="str">
            <v>un</v>
          </cell>
          <cell r="C105">
            <v>3924620</v>
          </cell>
        </row>
        <row r="106">
          <cell r="A106" t="str">
            <v>LADRILLO TOLETE RECOCIDO</v>
          </cell>
          <cell r="B106" t="str">
            <v>un</v>
          </cell>
          <cell r="C106">
            <v>473.36</v>
          </cell>
        </row>
        <row r="107">
          <cell r="A107" t="str">
            <v>LADRILLO 20x10x6 ADOQUIN EN ARCILLA NATURAL</v>
          </cell>
          <cell r="B107" t="str">
            <v>m2</v>
          </cell>
          <cell r="C107">
            <v>24702.02</v>
          </cell>
        </row>
        <row r="108">
          <cell r="A108" t="str">
            <v>LAMINA ACERO GAL. CAL. 26</v>
          </cell>
          <cell r="B108" t="str">
            <v>m2</v>
          </cell>
          <cell r="C108">
            <v>25392.66</v>
          </cell>
        </row>
        <row r="109">
          <cell r="A109" t="str">
            <v>LAMINA COLD ROLLED CAL 18</v>
          </cell>
          <cell r="B109" t="str">
            <v>m2</v>
          </cell>
          <cell r="C109">
            <v>27934.059999999998</v>
          </cell>
        </row>
        <row r="110">
          <cell r="A110" t="str">
            <v>LAMINA GALVANIZADA CAL 20</v>
          </cell>
          <cell r="B110" t="str">
            <v>m2</v>
          </cell>
          <cell r="C110">
            <v>19276.809999999998</v>
          </cell>
        </row>
        <row r="111">
          <cell r="A111" t="str">
            <v>LAMINA HOT ROLLED 3mm</v>
          </cell>
          <cell r="B111" t="str">
            <v>m2</v>
          </cell>
          <cell r="C111">
            <v>50096.619999999995</v>
          </cell>
        </row>
        <row r="112">
          <cell r="A112" t="str">
            <v>LAVAMANOS ACUACER 732</v>
          </cell>
          <cell r="B112" t="str">
            <v>un</v>
          </cell>
          <cell r="C112">
            <v>56930.27</v>
          </cell>
        </row>
        <row r="113">
          <cell r="A113" t="str">
            <v>LAVAMANOS SOBREPONER INSTITUCIONAL VALENCIA</v>
          </cell>
          <cell r="B113" t="str">
            <v>un</v>
          </cell>
          <cell r="C113">
            <v>115430</v>
          </cell>
        </row>
        <row r="114">
          <cell r="A114" t="str">
            <v>LIJA</v>
          </cell>
          <cell r="B114" t="str">
            <v>pl</v>
          </cell>
          <cell r="C114">
            <v>2366.7999999999997</v>
          </cell>
        </row>
        <row r="115">
          <cell r="A115" t="str">
            <v>LISTON ORDINARIO 3 x 3</v>
          </cell>
          <cell r="B115" t="str">
            <v>ml</v>
          </cell>
          <cell r="C115">
            <v>1085.43</v>
          </cell>
        </row>
        <row r="116">
          <cell r="A116" t="str">
            <v>LLAVES PARA MANGUERA</v>
          </cell>
          <cell r="B116" t="str">
            <v>un</v>
          </cell>
          <cell r="C116">
            <v>14359.88</v>
          </cell>
        </row>
        <row r="117">
          <cell r="A117" t="str">
            <v>LONA VERDE CERRAMIENTO 2m</v>
          </cell>
          <cell r="B117" t="str">
            <v>ml</v>
          </cell>
          <cell r="C117">
            <v>11854.369999999999</v>
          </cell>
        </row>
        <row r="118">
          <cell r="A118" t="str">
            <v>MADERA LAMINADA WR WENGUE</v>
          </cell>
          <cell r="B118" t="str">
            <v>m2</v>
          </cell>
          <cell r="C118">
            <v>31166.1</v>
          </cell>
        </row>
        <row r="119">
          <cell r="A119" t="str">
            <v>MALLA ELECTROSOLDADA ESTANDAR</v>
          </cell>
          <cell r="B119" t="str">
            <v>kg</v>
          </cell>
          <cell r="C119">
            <v>3070.0499999999997</v>
          </cell>
        </row>
        <row r="120">
          <cell r="A120" t="str">
            <v>MALLA NYLON NEGRA FUTBOL ENTRELAZADA REF</v>
          </cell>
          <cell r="B120" t="str">
            <v>m2</v>
          </cell>
          <cell r="C120">
            <v>8657.25</v>
          </cell>
        </row>
        <row r="121">
          <cell r="A121" t="str">
            <v>MANIJA ACERO INOXIDABLE TUBULAR 96MM</v>
          </cell>
          <cell r="B121" t="str">
            <v>un</v>
          </cell>
          <cell r="C121">
            <v>3462.9</v>
          </cell>
        </row>
        <row r="122">
          <cell r="A122" t="str">
            <v>MANTO ASFÁLTICO CON FOIL DE ALUMINIO</v>
          </cell>
          <cell r="B122" t="str">
            <v>m2</v>
          </cell>
          <cell r="C122">
            <v>14162.97</v>
          </cell>
        </row>
        <row r="123">
          <cell r="A123" t="str">
            <v>MARCO Y TAPA DE 60X60</v>
          </cell>
          <cell r="B123" t="str">
            <v>un</v>
          </cell>
          <cell r="C123">
            <v>83225.03</v>
          </cell>
        </row>
        <row r="124">
          <cell r="A124" t="str">
            <v>MARCO Y TAPA DE 80X80</v>
          </cell>
          <cell r="B124" t="str">
            <v>un</v>
          </cell>
          <cell r="C124">
            <v>90150.83</v>
          </cell>
        </row>
        <row r="125">
          <cell r="A125" t="str">
            <v>MARCO Y TAPA DE 100X100</v>
          </cell>
          <cell r="B125" t="str">
            <v>un</v>
          </cell>
          <cell r="C125">
            <v>95114.319999999992</v>
          </cell>
        </row>
        <row r="126">
          <cell r="A126" t="str">
            <v>MARCO CON REJILLA 0.4</v>
          </cell>
          <cell r="B126" t="str">
            <v>ml</v>
          </cell>
          <cell r="C126">
            <v>106195.59999999999</v>
          </cell>
        </row>
        <row r="127">
          <cell r="A127" t="str">
            <v>MARMOLINA</v>
          </cell>
          <cell r="B127" t="str">
            <v>kg</v>
          </cell>
          <cell r="C127">
            <v>254.14</v>
          </cell>
        </row>
        <row r="128">
          <cell r="A128" t="str">
            <v>MARMOLINA BT</v>
          </cell>
          <cell r="B128" t="str">
            <v>bt</v>
          </cell>
          <cell r="C128">
            <v>11738.94</v>
          </cell>
        </row>
        <row r="129">
          <cell r="A129" t="str">
            <v>MASILLA</v>
          </cell>
          <cell r="B129" t="str">
            <v>un</v>
          </cell>
          <cell r="C129">
            <v>6244.86</v>
          </cell>
        </row>
        <row r="130">
          <cell r="A130" t="str">
            <v>NIPLE ROSCADO PVC 1/2"</v>
          </cell>
          <cell r="B130" t="str">
            <v>un</v>
          </cell>
          <cell r="C130">
            <v>692.57999999999993</v>
          </cell>
        </row>
        <row r="131">
          <cell r="A131" t="str">
            <v>ORINAL SIN AGUA CON CARTUCHO EN CAJA</v>
          </cell>
          <cell r="B131" t="str">
            <v>un</v>
          </cell>
          <cell r="C131">
            <v>819553</v>
          </cell>
        </row>
        <row r="132">
          <cell r="A132" t="str">
            <v>PASADOR GATO SUECO 2 1/2"</v>
          </cell>
          <cell r="B132" t="str">
            <v>un</v>
          </cell>
          <cell r="C132">
            <v>1846.8799999999999</v>
          </cell>
        </row>
        <row r="133">
          <cell r="A133" t="str">
            <v>PEGACOR</v>
          </cell>
          <cell r="B133" t="str">
            <v>kg</v>
          </cell>
          <cell r="C133">
            <v>1246.45</v>
          </cell>
        </row>
        <row r="134">
          <cell r="A134" t="str">
            <v>PEGANTE</v>
          </cell>
          <cell r="B134" t="str">
            <v>un</v>
          </cell>
          <cell r="C134">
            <v>7733.8099999999995</v>
          </cell>
        </row>
        <row r="135">
          <cell r="A135" t="str">
            <v>PERNO 5/8" X 10"</v>
          </cell>
          <cell r="B135" t="str">
            <v>un</v>
          </cell>
          <cell r="C135">
            <v>3740.3199999999997</v>
          </cell>
        </row>
        <row r="136">
          <cell r="A136" t="str">
            <v>PINTURA</v>
          </cell>
          <cell r="B136" t="str">
            <v>gl</v>
          </cell>
          <cell r="C136">
            <v>62424.35</v>
          </cell>
        </row>
        <row r="137">
          <cell r="A137" t="str">
            <v>PINTURA ACRILICA DE DEMARCACION</v>
          </cell>
          <cell r="B137" t="str">
            <v>gl</v>
          </cell>
          <cell r="C137">
            <v>77280.87</v>
          </cell>
        </row>
        <row r="138">
          <cell r="A138" t="str">
            <v>PINTURA ACRILICA TIPO KORAZA</v>
          </cell>
          <cell r="B138" t="str">
            <v>gl</v>
          </cell>
          <cell r="C138">
            <v>62424.35</v>
          </cell>
        </row>
        <row r="139">
          <cell r="A139" t="str">
            <v>PINTURA BITUMINOSA</v>
          </cell>
          <cell r="B139" t="str">
            <v>gl</v>
          </cell>
          <cell r="C139">
            <v>53502.29</v>
          </cell>
        </row>
        <row r="140">
          <cell r="A140" t="str">
            <v>PINTURA ELECTROSTATICA CON POLVO POLIESTER</v>
          </cell>
          <cell r="B140" t="str">
            <v>m2</v>
          </cell>
          <cell r="C140">
            <v>27010.62</v>
          </cell>
        </row>
        <row r="141">
          <cell r="A141" t="str">
            <v>PINTURA DE RECUBRIMIMIENTO (EPOXICA/BITUMINOSA)</v>
          </cell>
          <cell r="B141" t="str">
            <v>gl</v>
          </cell>
          <cell r="C141">
            <v>74902.429999999993</v>
          </cell>
        </row>
        <row r="142">
          <cell r="A142" t="str">
            <v>PIRLAN MELAM T</v>
          </cell>
          <cell r="B142" t="str">
            <v>ml</v>
          </cell>
          <cell r="C142">
            <v>5194.3499999999995</v>
          </cell>
        </row>
        <row r="143">
          <cell r="A143" t="str">
            <v>PLANCHON ORDINARIO 3m</v>
          </cell>
          <cell r="B143" t="str">
            <v>ml</v>
          </cell>
          <cell r="C143">
            <v>9199.48</v>
          </cell>
        </row>
        <row r="144">
          <cell r="A144" t="str">
            <v>PLATINA LAMINA HR 25-30X25-30 CAL 3/16"</v>
          </cell>
          <cell r="B144" t="str">
            <v>un</v>
          </cell>
          <cell r="C144">
            <v>21931.7</v>
          </cell>
        </row>
        <row r="145">
          <cell r="A145" t="str">
            <v>POLIETILENO</v>
          </cell>
          <cell r="B145" t="str">
            <v>m2</v>
          </cell>
          <cell r="C145">
            <v>1500.59</v>
          </cell>
        </row>
        <row r="146">
          <cell r="A146" t="str">
            <v>PORTENTO PLUS ALONGADO</v>
          </cell>
          <cell r="B146" t="str">
            <v>un</v>
          </cell>
          <cell r="C146">
            <v>427091</v>
          </cell>
        </row>
        <row r="147">
          <cell r="A147" t="str">
            <v>PUNTILLA CON CABEZA 2 1/2"</v>
          </cell>
          <cell r="B147" t="str">
            <v>lb</v>
          </cell>
          <cell r="C147">
            <v>2492.9</v>
          </cell>
        </row>
        <row r="148">
          <cell r="A148" t="str">
            <v>PUNTILLA CON CABEZA 2"</v>
          </cell>
          <cell r="B148" t="str">
            <v>lb</v>
          </cell>
          <cell r="C148">
            <v>2492.9</v>
          </cell>
        </row>
        <row r="149">
          <cell r="A149" t="str">
            <v>PUNTILLA CON CABEZA 3"</v>
          </cell>
          <cell r="B149" t="str">
            <v>lb</v>
          </cell>
          <cell r="C149">
            <v>2492.9</v>
          </cell>
        </row>
        <row r="150">
          <cell r="A150" t="str">
            <v>RECEBO B-200</v>
          </cell>
          <cell r="B150" t="str">
            <v>m3</v>
          </cell>
          <cell r="C150">
            <v>22589.360000000001</v>
          </cell>
        </row>
        <row r="151">
          <cell r="A151" t="str">
            <v>RECEBO B-400</v>
          </cell>
          <cell r="B151" t="str">
            <v>m3</v>
          </cell>
          <cell r="C151">
            <v>27356.91</v>
          </cell>
        </row>
        <row r="152">
          <cell r="A152" t="str">
            <v>REDUCTOR DE NIVEL</v>
          </cell>
          <cell r="B152" t="str">
            <v>ml</v>
          </cell>
          <cell r="C152">
            <v>4040.0499999999997</v>
          </cell>
        </row>
        <row r="153">
          <cell r="A153" t="str">
            <v>REGISTRO P/D RED WHITE 1 1/4"</v>
          </cell>
          <cell r="B153" t="str">
            <v>un</v>
          </cell>
          <cell r="C153">
            <v>49934.63</v>
          </cell>
        </row>
        <row r="154">
          <cell r="A154" t="str">
            <v>REGISTRO P/D RED WHITE 1 1/2"</v>
          </cell>
          <cell r="B154" t="str">
            <v>un</v>
          </cell>
          <cell r="C154">
            <v>54136.67</v>
          </cell>
        </row>
        <row r="155">
          <cell r="A155" t="str">
            <v>REGISTRO P/D RED WHITE 1"</v>
          </cell>
          <cell r="B155" t="str">
            <v>un</v>
          </cell>
          <cell r="C155">
            <v>37457.519999999997</v>
          </cell>
        </row>
        <row r="156">
          <cell r="A156" t="str">
            <v>REGISTRO P/D RED WHITE 1/2"</v>
          </cell>
          <cell r="B156" t="str">
            <v>un</v>
          </cell>
          <cell r="C156">
            <v>18722.939999999999</v>
          </cell>
        </row>
        <row r="157">
          <cell r="A157" t="str">
            <v>REGISTRO P/D RED WHITE 2"</v>
          </cell>
          <cell r="B157" t="str">
            <v>un</v>
          </cell>
          <cell r="C157">
            <v>118593.17</v>
          </cell>
        </row>
        <row r="158">
          <cell r="A158" t="str">
            <v>REGISTRO P/D RED WHITE 3/4"</v>
          </cell>
          <cell r="B158" t="str">
            <v>un</v>
          </cell>
          <cell r="C158">
            <v>25844.68</v>
          </cell>
        </row>
        <row r="159">
          <cell r="A159" t="str">
            <v>REJILLA DE PISO CON SOSCO DE 3" X 2"</v>
          </cell>
          <cell r="B159" t="str">
            <v>un</v>
          </cell>
          <cell r="C159">
            <v>7698.8899999999994</v>
          </cell>
        </row>
        <row r="160">
          <cell r="A160" t="str">
            <v>REPISA ORDINARIO 3m</v>
          </cell>
          <cell r="B160" t="str">
            <v>ml</v>
          </cell>
          <cell r="C160">
            <v>3740.3199999999997</v>
          </cell>
        </row>
        <row r="161">
          <cell r="A161" t="str">
            <v>RODILLO JUNIOR FELPA</v>
          </cell>
          <cell r="B161" t="str">
            <v>un</v>
          </cell>
          <cell r="C161">
            <v>4617.2</v>
          </cell>
        </row>
        <row r="162">
          <cell r="A162" t="str">
            <v>SARDINEL PREFABRICADO A-10</v>
          </cell>
          <cell r="B162" t="str">
            <v>un</v>
          </cell>
          <cell r="C162">
            <v>37757.25</v>
          </cell>
        </row>
        <row r="163">
          <cell r="A163" t="str">
            <v>SECADOR MANOS NAC PUSH CARCAZA BLANCA</v>
          </cell>
          <cell r="B163" t="str">
            <v>un</v>
          </cell>
          <cell r="C163">
            <v>1079270.5</v>
          </cell>
        </row>
        <row r="164">
          <cell r="A164" t="str">
            <v>SEGUETA</v>
          </cell>
          <cell r="B164" t="str">
            <v>un</v>
          </cell>
          <cell r="C164">
            <v>3370.75</v>
          </cell>
        </row>
        <row r="165">
          <cell r="A165" t="str">
            <v>SIFON PVC 2"</v>
          </cell>
          <cell r="B165" t="str">
            <v>un</v>
          </cell>
          <cell r="C165">
            <v>4998.41</v>
          </cell>
        </row>
        <row r="166">
          <cell r="A166" t="str">
            <v>SIFON PVC 3"</v>
          </cell>
          <cell r="B166" t="str">
            <v>un</v>
          </cell>
          <cell r="C166">
            <v>7491.3099999999995</v>
          </cell>
        </row>
        <row r="167">
          <cell r="A167" t="str">
            <v>SIKA 1</v>
          </cell>
          <cell r="B167" t="str">
            <v>kg</v>
          </cell>
          <cell r="C167">
            <v>4617.2</v>
          </cell>
        </row>
        <row r="168">
          <cell r="A168" t="str">
            <v>SIKASET</v>
          </cell>
          <cell r="B168" t="str">
            <v>kg</v>
          </cell>
          <cell r="C168">
            <v>7156.66</v>
          </cell>
        </row>
        <row r="169">
          <cell r="A169" t="str">
            <v>SILICONA TRASPARENTE</v>
          </cell>
          <cell r="B169" t="str">
            <v>un</v>
          </cell>
          <cell r="C169">
            <v>10111.279999999999</v>
          </cell>
        </row>
        <row r="170">
          <cell r="A170" t="str">
            <v>SOLDADURA DE ESTAÑO</v>
          </cell>
          <cell r="B170" t="str">
            <v>un</v>
          </cell>
          <cell r="C170">
            <v>18850.009999999998</v>
          </cell>
        </row>
        <row r="171">
          <cell r="A171" t="str">
            <v>SOLDADURA ELECTRICA</v>
          </cell>
          <cell r="B171" t="str">
            <v>kg</v>
          </cell>
          <cell r="C171">
            <v>7491.3099999999995</v>
          </cell>
        </row>
        <row r="172">
          <cell r="A172" t="str">
            <v>SOLDADURA PVC + LIMPIADOR PVC 2:1 x 1/4</v>
          </cell>
          <cell r="B172" t="str">
            <v>un</v>
          </cell>
          <cell r="C172">
            <v>83686.75</v>
          </cell>
        </row>
        <row r="173">
          <cell r="A173" t="str">
            <v>SOPORTE CANAL AMAZONA</v>
          </cell>
          <cell r="B173" t="str">
            <v>un</v>
          </cell>
          <cell r="C173">
            <v>3232.04</v>
          </cell>
        </row>
        <row r="174">
          <cell r="A174" t="str">
            <v>SOPORTE DE BAJANTE</v>
          </cell>
          <cell r="B174" t="str">
            <v>un</v>
          </cell>
          <cell r="C174">
            <v>2539.46</v>
          </cell>
        </row>
        <row r="175">
          <cell r="A175" t="str">
            <v>TABLA BURRA CEDRO MACHO 0.28</v>
          </cell>
          <cell r="B175" t="str">
            <v>ml</v>
          </cell>
          <cell r="C175">
            <v>13759.449999999999</v>
          </cell>
        </row>
        <row r="176">
          <cell r="A176" t="str">
            <v>TABLA BURRA ORDINARIO 0.30</v>
          </cell>
          <cell r="B176" t="str">
            <v>ml</v>
          </cell>
          <cell r="C176">
            <v>7110.0999999999995</v>
          </cell>
        </row>
        <row r="177">
          <cell r="A177" t="str">
            <v>TABLA BURRA TERMINADA 1 CARA 0.30</v>
          </cell>
          <cell r="B177" t="str">
            <v>ml</v>
          </cell>
          <cell r="C177">
            <v>7733.8099999999995</v>
          </cell>
        </row>
        <row r="178">
          <cell r="A178" t="str">
            <v>TABLA CHAPA ORDINARIO 0.30</v>
          </cell>
          <cell r="B178" t="str">
            <v>ml</v>
          </cell>
          <cell r="C178">
            <v>4178.76</v>
          </cell>
        </row>
        <row r="179">
          <cell r="A179" t="str">
            <v>TABLA CHAPA TERMINADO 1 CARA 0.30</v>
          </cell>
          <cell r="B179" t="str">
            <v>ml</v>
          </cell>
          <cell r="C179">
            <v>2124.2999999999997</v>
          </cell>
        </row>
        <row r="180">
          <cell r="A180" t="str">
            <v>TANQUE PLASTICO 1000 LTS</v>
          </cell>
          <cell r="B180" t="str">
            <v>un</v>
          </cell>
          <cell r="C180">
            <v>345978.63</v>
          </cell>
        </row>
        <row r="181">
          <cell r="A181" t="str">
            <v>TANQUE PLASTICO 2000 LTS</v>
          </cell>
          <cell r="B181" t="str">
            <v>un</v>
          </cell>
          <cell r="C181">
            <v>542521</v>
          </cell>
        </row>
        <row r="182">
          <cell r="A182" t="str">
            <v>TAPA EXTERNA CANAL AMAZONA</v>
          </cell>
          <cell r="B182" t="str">
            <v>un</v>
          </cell>
          <cell r="C182">
            <v>8657.25</v>
          </cell>
        </row>
        <row r="183">
          <cell r="A183" t="str">
            <v>TAPAREGISTRO PLASTICA 20x20</v>
          </cell>
          <cell r="B183" t="str">
            <v>un</v>
          </cell>
          <cell r="C183">
            <v>10965.85</v>
          </cell>
        </row>
        <row r="184">
          <cell r="A184" t="str">
            <v>TAPON DE PRUEBA SANITARIO PVC 2"</v>
          </cell>
          <cell r="B184" t="str">
            <v>un</v>
          </cell>
          <cell r="C184">
            <v>1154.3</v>
          </cell>
        </row>
        <row r="185">
          <cell r="A185" t="str">
            <v>TAPON DE PRUEBA SANITARIO PVC 3"</v>
          </cell>
          <cell r="B185" t="str">
            <v>un</v>
          </cell>
          <cell r="C185">
            <v>1385.1599999999999</v>
          </cell>
        </row>
        <row r="186">
          <cell r="A186" t="str">
            <v>TAPON DE PRUEBA SANITARIO PVC 4"</v>
          </cell>
          <cell r="B186" t="str">
            <v>un</v>
          </cell>
          <cell r="C186">
            <v>2885.75</v>
          </cell>
        </row>
        <row r="187">
          <cell r="A187" t="str">
            <v>TAPON ROSCADO PVCP 1/2"</v>
          </cell>
          <cell r="B187" t="str">
            <v>un</v>
          </cell>
          <cell r="C187">
            <v>623.71</v>
          </cell>
        </row>
        <row r="188">
          <cell r="A188" t="str">
            <v>TAPON SOLDADO PVCP 1/2"</v>
          </cell>
          <cell r="B188" t="str">
            <v>un</v>
          </cell>
          <cell r="C188">
            <v>369.57</v>
          </cell>
        </row>
        <row r="189">
          <cell r="A189" t="str">
            <v>TEE ROSCADA PVC 1/2"</v>
          </cell>
          <cell r="B189" t="str">
            <v>un</v>
          </cell>
          <cell r="C189">
            <v>1731.45</v>
          </cell>
        </row>
        <row r="190">
          <cell r="A190" t="str">
            <v>TEFLON</v>
          </cell>
          <cell r="B190" t="str">
            <v>un</v>
          </cell>
          <cell r="C190">
            <v>1627.6599999999999</v>
          </cell>
        </row>
        <row r="191">
          <cell r="A191" t="str">
            <v>TEJA THERMOACUSTICA A-360 MAX</v>
          </cell>
          <cell r="B191" t="str">
            <v>m2</v>
          </cell>
          <cell r="C191">
            <v>24967.8</v>
          </cell>
        </row>
        <row r="192">
          <cell r="A192" t="str">
            <v>TEJA THERMOACUSTICA TIPO AJOVER</v>
          </cell>
          <cell r="B192" t="str">
            <v>m2</v>
          </cell>
          <cell r="C192">
            <v>24967.8</v>
          </cell>
        </row>
        <row r="193">
          <cell r="A193" t="str">
            <v>TIERRA NEGRA</v>
          </cell>
          <cell r="B193" t="str">
            <v>m3</v>
          </cell>
          <cell r="C193">
            <v>21401.11</v>
          </cell>
        </row>
        <row r="194">
          <cell r="A194" t="str">
            <v>TIRAS 3x3x3</v>
          </cell>
          <cell r="B194" t="str">
            <v>ml</v>
          </cell>
          <cell r="C194">
            <v>1500.59</v>
          </cell>
        </row>
        <row r="195">
          <cell r="A195" t="str">
            <v>TORNILLO LAMINA 1/2"</v>
          </cell>
          <cell r="B195" t="str">
            <v>un</v>
          </cell>
          <cell r="C195">
            <v>127.07</v>
          </cell>
        </row>
        <row r="196">
          <cell r="A196" t="str">
            <v>TORNILLOS AUTOPERFORANTES</v>
          </cell>
          <cell r="B196" t="str">
            <v>un</v>
          </cell>
          <cell r="C196">
            <v>438.44</v>
          </cell>
        </row>
        <row r="197">
          <cell r="A197" t="str">
            <v>TORNILLOS PARA MADERA 1"</v>
          </cell>
          <cell r="B197" t="str">
            <v>un</v>
          </cell>
          <cell r="C197">
            <v>23.28</v>
          </cell>
        </row>
        <row r="198">
          <cell r="A198" t="str">
            <v>TORNILLOS PARA MADERA 1"-3"</v>
          </cell>
          <cell r="B198" t="str">
            <v>un</v>
          </cell>
          <cell r="C198">
            <v>311.37</v>
          </cell>
        </row>
        <row r="199">
          <cell r="A199" t="str">
            <v>TUBO ALCANTARILLADO PVC NOVAFORT 6"</v>
          </cell>
          <cell r="B199" t="str">
            <v>ml</v>
          </cell>
          <cell r="C199">
            <v>29585</v>
          </cell>
        </row>
        <row r="200">
          <cell r="A200" t="str">
            <v>TUBO ALCANTARILLADO PVC NOVAFORT 8"</v>
          </cell>
          <cell r="B200" t="str">
            <v>ml</v>
          </cell>
          <cell r="C200">
            <v>39326.71</v>
          </cell>
        </row>
        <row r="201">
          <cell r="A201" t="str">
            <v>TUBO ALCANTARILLADO PVC NOVAFORT 12"</v>
          </cell>
          <cell r="B201" t="str">
            <v>ml</v>
          </cell>
          <cell r="C201">
            <v>83686.75</v>
          </cell>
        </row>
        <row r="202">
          <cell r="A202" t="str">
            <v>TUBO ALCANTARILLADO PVC NOVAFORT 14"</v>
          </cell>
          <cell r="B202" t="str">
            <v>ml</v>
          </cell>
          <cell r="C202">
            <v>105964.73999999999</v>
          </cell>
        </row>
        <row r="203">
          <cell r="A203" t="str">
            <v>TUBO ALCANTARILLADO PVC NOVAFORT 16"</v>
          </cell>
          <cell r="B203" t="str">
            <v>ml</v>
          </cell>
          <cell r="C203">
            <v>138516</v>
          </cell>
        </row>
        <row r="204">
          <cell r="A204" t="str">
            <v>TUBO PVCP 1 1/2" RDE 21</v>
          </cell>
          <cell r="B204" t="str">
            <v>ml</v>
          </cell>
          <cell r="C204">
            <v>9892.06</v>
          </cell>
        </row>
        <row r="205">
          <cell r="A205" t="str">
            <v>TUBO PVCP 1 1/4" RDE 21</v>
          </cell>
          <cell r="B205" t="str">
            <v>ml</v>
          </cell>
          <cell r="C205">
            <v>8369.16</v>
          </cell>
        </row>
        <row r="206">
          <cell r="A206" t="str">
            <v>TUBO PVCP 1" RDE 13.5</v>
          </cell>
          <cell r="B206" t="str">
            <v>ml</v>
          </cell>
          <cell r="C206">
            <v>6233.22</v>
          </cell>
        </row>
        <row r="207">
          <cell r="A207" t="str">
            <v>TUBO PVCP 1/2" RDE 9</v>
          </cell>
          <cell r="B207" t="str">
            <v>ml</v>
          </cell>
          <cell r="C207">
            <v>3462.9</v>
          </cell>
        </row>
        <row r="208">
          <cell r="A208" t="str">
            <v>TUBO PVCP 2" RDE 21</v>
          </cell>
          <cell r="B208" t="str">
            <v>ml</v>
          </cell>
          <cell r="C208">
            <v>10042.41</v>
          </cell>
        </row>
        <row r="209">
          <cell r="A209" t="str">
            <v>TUBO PVCP 3/4" RDE 11</v>
          </cell>
          <cell r="B209" t="str">
            <v>ml</v>
          </cell>
          <cell r="C209">
            <v>4617.2</v>
          </cell>
        </row>
        <row r="210">
          <cell r="A210" t="str">
            <v>TUBO PVCS 2"</v>
          </cell>
          <cell r="B210" t="str">
            <v>ml</v>
          </cell>
          <cell r="C210">
            <v>11519.72</v>
          </cell>
        </row>
        <row r="211">
          <cell r="A211" t="str">
            <v>TUBO PVCS 3"</v>
          </cell>
          <cell r="B211" t="str">
            <v>ml</v>
          </cell>
          <cell r="C211">
            <v>18099.23</v>
          </cell>
        </row>
        <row r="212">
          <cell r="A212" t="str">
            <v>TUBO PVCS 4"</v>
          </cell>
          <cell r="B212" t="str">
            <v>ml</v>
          </cell>
          <cell r="C212">
            <v>23721.35</v>
          </cell>
        </row>
        <row r="213">
          <cell r="A213" t="str">
            <v>TUBO PVCS 6"</v>
          </cell>
          <cell r="B213" t="str">
            <v>ml</v>
          </cell>
          <cell r="C213">
            <v>45017.7</v>
          </cell>
        </row>
        <row r="214">
          <cell r="A214" t="str">
            <v>TUBO PVCV 2"</v>
          </cell>
          <cell r="B214" t="str">
            <v>ml</v>
          </cell>
          <cell r="C214">
            <v>9234.4</v>
          </cell>
        </row>
        <row r="215">
          <cell r="A215" t="str">
            <v>TUBO PVCV 3"</v>
          </cell>
          <cell r="B215" t="str">
            <v>ml</v>
          </cell>
          <cell r="C215">
            <v>10388.699999999999</v>
          </cell>
        </row>
        <row r="216">
          <cell r="A216" t="str">
            <v>TUBO ESTRUCT RECT GALV 60x40x2.00MM</v>
          </cell>
          <cell r="B216" t="str">
            <v>ml</v>
          </cell>
          <cell r="C216">
            <v>14428.75</v>
          </cell>
        </row>
        <row r="217">
          <cell r="A217" t="str">
            <v>TUBO ESTRUCT RECT GALV 140x40x2.00MM</v>
          </cell>
          <cell r="B217" t="str">
            <v>ml</v>
          </cell>
          <cell r="C217">
            <v>29896.37</v>
          </cell>
        </row>
        <row r="218">
          <cell r="A218" t="str">
            <v>TUERCA DE ACERO 5/8"</v>
          </cell>
          <cell r="B218" t="str">
            <v>un</v>
          </cell>
          <cell r="C218">
            <v>565.51</v>
          </cell>
        </row>
        <row r="219">
          <cell r="A219" t="str">
            <v>UNION CANAL AMAZONA BLANCO</v>
          </cell>
          <cell r="B219" t="str">
            <v>un</v>
          </cell>
          <cell r="C219">
            <v>17776.22</v>
          </cell>
        </row>
        <row r="220">
          <cell r="A220" t="str">
            <v>UNION UNIVERSAL PVCP 1"</v>
          </cell>
          <cell r="B220" t="str">
            <v>un</v>
          </cell>
          <cell r="C220">
            <v>6348.65</v>
          </cell>
        </row>
        <row r="221">
          <cell r="A221" t="str">
            <v>UNION UNIVERSAL PVCP 2"</v>
          </cell>
          <cell r="B221" t="str">
            <v>un</v>
          </cell>
          <cell r="C221">
            <v>26548.899999999998</v>
          </cell>
        </row>
        <row r="222">
          <cell r="A222" t="str">
            <v>VÁLVULA 2 1/2 X 1 1/4" POZUELO SOSCO PLÁSTICA</v>
          </cell>
          <cell r="B222" t="str">
            <v>un</v>
          </cell>
          <cell r="C222">
            <v>3232.04</v>
          </cell>
        </row>
        <row r="223">
          <cell r="A223" t="str">
            <v>VARA CLAVO 3m</v>
          </cell>
          <cell r="B223" t="str">
            <v>ml</v>
          </cell>
          <cell r="C223">
            <v>3116.61</v>
          </cell>
        </row>
        <row r="224">
          <cell r="A224" t="str">
            <v>VIDRIO CRUDO TRANSPARENTE 4mm</v>
          </cell>
          <cell r="B224" t="str">
            <v>m2</v>
          </cell>
          <cell r="C224">
            <v>24967.8</v>
          </cell>
        </row>
        <row r="225">
          <cell r="A225" t="str">
            <v>VINILO</v>
          </cell>
          <cell r="B225" t="str">
            <v>gl</v>
          </cell>
          <cell r="C225">
            <v>33705.56</v>
          </cell>
        </row>
        <row r="226">
          <cell r="A226" t="str">
            <v>WASH PRIMER B CATALIZADOR</v>
          </cell>
          <cell r="B226" t="str">
            <v>gl</v>
          </cell>
          <cell r="C226">
            <v>11889.289999999999</v>
          </cell>
        </row>
        <row r="227">
          <cell r="A227" t="str">
            <v>YESO</v>
          </cell>
          <cell r="B227" t="str">
            <v>bt</v>
          </cell>
          <cell r="C227">
            <v>14266.76</v>
          </cell>
        </row>
        <row r="228">
          <cell r="A228" t="str">
            <v>MALLA ESLABONADA</v>
          </cell>
          <cell r="B228" t="str">
            <v>m2</v>
          </cell>
          <cell r="C228">
            <v>19969.39</v>
          </cell>
        </row>
        <row r="229">
          <cell r="A229" t="str">
            <v>PLATINA HIERRO 3/4" x 1/8"</v>
          </cell>
          <cell r="B229" t="str">
            <v>ml</v>
          </cell>
          <cell r="C229">
            <v>2135.94</v>
          </cell>
        </row>
        <row r="230">
          <cell r="A230" t="str">
            <v>PLATINA HIERRO 6"x6"x1/8"</v>
          </cell>
          <cell r="B230" t="str">
            <v>un</v>
          </cell>
          <cell r="C230">
            <v>33290.400000000001</v>
          </cell>
        </row>
        <row r="231">
          <cell r="A231" t="str">
            <v>SOLDADURA ELECTRICA 004-3/23"</v>
          </cell>
          <cell r="B231" t="str">
            <v>kg</v>
          </cell>
          <cell r="C231">
            <v>5621.15</v>
          </cell>
        </row>
        <row r="232">
          <cell r="A232" t="str">
            <v>TUBO GALVANIZADO 3"</v>
          </cell>
          <cell r="B232" t="str">
            <v>ml</v>
          </cell>
          <cell r="C232">
            <v>55879.76</v>
          </cell>
        </row>
        <row r="233">
          <cell r="A233" t="str">
            <v>TUBO GALVANIZADO 4"</v>
          </cell>
          <cell r="B233" t="str">
            <v>ml</v>
          </cell>
          <cell r="C233">
            <v>65391.58</v>
          </cell>
        </row>
        <row r="234">
          <cell r="A234" t="str">
            <v>VARILLA LISA 3/4"</v>
          </cell>
          <cell r="B234" t="str">
            <v>ml</v>
          </cell>
          <cell r="C234">
            <v>7733.8099999999995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PRECIOS"/>
      <sheetName val="LOCALIZACION"/>
      <sheetName val="DESCAPOTE"/>
      <sheetName val="EXCAVACION"/>
      <sheetName val="PLACA FLOTANTE"/>
      <sheetName val="MUROS"/>
      <sheetName val="CALADOS"/>
      <sheetName val=" COLUMNAS 15X20"/>
      <sheetName val="PLACA e = 0,1"/>
      <sheetName val="INS. HIDRAULICA"/>
      <sheetName val="ALBERCA"/>
      <sheetName val="PAÑETE"/>
      <sheetName val="INS. SANITARIAS"/>
      <sheetName val="SIST. TRATAMIENTO"/>
      <sheetName val="CAJA DE DISTRIBUCION"/>
      <sheetName val="MORTERO 1.4"/>
      <sheetName val="CONCRETO 2500"/>
      <sheetName val="CONCRETO 3000"/>
      <sheetName val="FORMALETA"/>
      <sheetName val="PAÑETE IMPERMEABILIZADO"/>
      <sheetName val="PRESUPUESTO UNA"/>
      <sheetName val="PRESUPUESTO CAP"/>
      <sheetName val="PRESUPUESTO VARIAS"/>
      <sheetName val="PRESUPUESTO VAR. CAP"/>
      <sheetName val="MATERIALES UNA"/>
      <sheetName val="MATERIALES TODAS"/>
      <sheetName val="RESUMEN PRESUPUESTO"/>
    </sheetNames>
    <sheetDataSet>
      <sheetData sheetId="0">
        <row r="16">
          <cell r="B16" t="str">
            <v>NOMBRE DEL PROYECTO</v>
          </cell>
          <cell r="C16" t="str">
            <v>No DE BATERIAS</v>
          </cell>
        </row>
        <row r="17">
          <cell r="A17">
            <v>1</v>
          </cell>
          <cell r="B17" t="str">
            <v>CONSTRUCCION BATERIAS SANITARIAS CEIBAS AFUERA, LAS NUBES, PUEBLO NUEVO, EL VERGEL, Y OTRAS, MUNICIPIO DE NEIVA - HUILA</v>
          </cell>
          <cell r="C17">
            <v>25</v>
          </cell>
        </row>
      </sheetData>
      <sheetData sheetId="1">
        <row r="1">
          <cell r="B1">
            <v>0</v>
          </cell>
        </row>
        <row r="2">
          <cell r="B2">
            <v>7.0000000000000007E-2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a"/>
      <sheetName val="Plantas Unitan"/>
      <sheetName val="Mantenimiento"/>
      <sheetName val="Partes Cant y $"/>
      <sheetName val="Cst prts"/>
      <sheetName val="Arenas y gravas"/>
      <sheetName val="Lista precios"/>
      <sheetName val="Competencia"/>
      <sheetName val="Cloro y sulfato"/>
      <sheetName val="pLACAS Y CASET"/>
      <sheetName val="SIST. TTO DE LODOS"/>
      <sheetName val="AGRICOLA"/>
      <sheetName val="SOPLADORES"/>
      <sheetName val="PRESUPUESTO PEREZ OBRA"/>
      <sheetName val="PRESUPUESTO PEREZ AIU"/>
      <sheetName val="PRESUPUESTO PEREZ"/>
      <sheetName val="PRESUPUESTO JAZMIN"/>
      <sheetName val="PRESUPUESTO JAZMIN AIU"/>
      <sheetName val="PRESUPUESTO JAZMIN OBRA 2"/>
      <sheetName val="PRESUPUESTO JAZMIN OBRA 3"/>
      <sheetName val="Resumen presupuesto perez"/>
      <sheetName val="Resumen presupuesto jazmin"/>
      <sheetName val="Resumen Global Perez"/>
      <sheetName val="Resumen Global Jazmin"/>
      <sheetName val="Hoja1"/>
    </sheetNames>
    <sheetDataSet>
      <sheetData sheetId="0"/>
      <sheetData sheetId="1"/>
      <sheetData sheetId="2"/>
      <sheetData sheetId="3"/>
      <sheetData sheetId="4">
        <row r="3">
          <cell r="M3">
            <v>2900</v>
          </cell>
        </row>
        <row r="4">
          <cell r="M4">
            <v>2900</v>
          </cell>
        </row>
        <row r="5">
          <cell r="M5">
            <v>18000</v>
          </cell>
        </row>
        <row r="6">
          <cell r="M6">
            <v>8000</v>
          </cell>
        </row>
        <row r="7">
          <cell r="M7">
            <v>22000</v>
          </cell>
        </row>
        <row r="8">
          <cell r="M8">
            <v>8000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la"/>
      <sheetName val="Desmonte y Limpieza"/>
      <sheetName val="Excavación - Explanación"/>
      <sheetName val="Excavaciones Varias"/>
      <sheetName val="Terraplenes"/>
      <sheetName val="Mejoramiento Subrasante"/>
      <sheetName val="Rellenos Estructuras"/>
      <sheetName val="Filtros"/>
      <sheetName val="Tubería"/>
      <sheetName val="Concreto C"/>
      <sheetName val="Concreto F"/>
      <sheetName val="Muro Contención"/>
      <sheetName val="Afirmado"/>
      <sheetName val="Base estabilizada"/>
      <sheetName val="Base"/>
      <sheetName val="Mezcla"/>
      <sheetName val="Imprimación"/>
      <sheetName val="Cunetas"/>
      <sheetName val="Líneas Demarcación"/>
      <sheetName val="Marca Vial"/>
      <sheetName val="Tachas Reflectivas"/>
      <sheetName val="Señales Verticales"/>
      <sheetName val="Postes Kilometraje"/>
      <sheetName val="Defensas Metálicas"/>
      <sheetName val="Captafaros"/>
      <sheetName val="Transporte Materiales"/>
      <sheetName val="Presupue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UESTOS Y VR TOTAL"/>
      <sheetName val="PERSONAL Y OTROS"/>
      <sheetName val="COSTEO TOTAL OBRA"/>
      <sheetName val="INFORMACION DEL FP"/>
      <sheetName val="FM"/>
      <sheetName val="TarifaMT"/>
      <sheetName val="Hoja1"/>
      <sheetName val="Presupuesto V0"/>
      <sheetName val="COSTEO"/>
      <sheetName val="AIU"/>
      <sheetName val="Componente minimo"/>
      <sheetName val="IPC"/>
      <sheetName val="Ensayos Laboratorio"/>
      <sheetName val="Hoja2"/>
      <sheetName val="proyecc desembol"/>
      <sheetName val="Top_Y_Batimetria"/>
    </sheetNames>
    <sheetDataSet>
      <sheetData sheetId="0" refreshError="1">
        <row r="7">
          <cell r="F7">
            <v>53606042.219999999</v>
          </cell>
        </row>
        <row r="10">
          <cell r="D10">
            <v>1101413061</v>
          </cell>
          <cell r="F10">
            <v>137977731.49511358</v>
          </cell>
        </row>
        <row r="11">
          <cell r="E11">
            <v>4405652.2439999999</v>
          </cell>
        </row>
        <row r="12">
          <cell r="E12">
            <v>7529472.5995495794</v>
          </cell>
        </row>
        <row r="13">
          <cell r="E13">
            <v>54561395.648910001</v>
          </cell>
        </row>
        <row r="14">
          <cell r="E14">
            <v>0</v>
          </cell>
        </row>
        <row r="15">
          <cell r="E15">
            <v>10185148.0218</v>
          </cell>
        </row>
        <row r="16">
          <cell r="E16">
            <v>21824558.259564001</v>
          </cell>
        </row>
        <row r="17">
          <cell r="E17">
            <v>0</v>
          </cell>
        </row>
        <row r="18">
          <cell r="E18">
            <v>27280697.824455</v>
          </cell>
        </row>
        <row r="19">
          <cell r="E19">
            <v>127763.915076</v>
          </cell>
        </row>
        <row r="21">
          <cell r="E21">
            <v>958229.36306999996</v>
          </cell>
        </row>
        <row r="22">
          <cell r="E22">
            <v>1011464.3276850003</v>
          </cell>
        </row>
        <row r="23">
          <cell r="E23">
            <v>9901703.4183900002</v>
          </cell>
        </row>
        <row r="24">
          <cell r="E24">
            <v>191645.87261399999</v>
          </cell>
        </row>
        <row r="27">
          <cell r="F27">
            <v>1318644917.3400002</v>
          </cell>
        </row>
        <row r="39">
          <cell r="E39">
            <v>85989.8</v>
          </cell>
        </row>
        <row r="40">
          <cell r="E40">
            <v>127872.76293103446</v>
          </cell>
        </row>
        <row r="41">
          <cell r="E41">
            <v>2965165.5172413797</v>
          </cell>
        </row>
        <row r="42">
          <cell r="E42">
            <v>370645.68965517241</v>
          </cell>
        </row>
        <row r="43">
          <cell r="E43">
            <v>0</v>
          </cell>
        </row>
        <row r="44">
          <cell r="E44">
            <v>40000</v>
          </cell>
        </row>
        <row r="45">
          <cell r="E45">
            <v>93430.75</v>
          </cell>
        </row>
        <row r="46">
          <cell r="E46">
            <v>317.59401073833334</v>
          </cell>
        </row>
        <row r="47">
          <cell r="E47">
            <v>335.23812244601851</v>
          </cell>
        </row>
        <row r="48">
          <cell r="E48">
            <v>1206.8572408056668</v>
          </cell>
        </row>
        <row r="51">
          <cell r="F51" t="str">
            <v>COSTEO DE OBRA</v>
          </cell>
        </row>
        <row r="52">
          <cell r="F52">
            <v>21497450</v>
          </cell>
        </row>
        <row r="66">
          <cell r="B66" t="str">
            <v>Otros</v>
          </cell>
          <cell r="C66">
            <v>5.0000000000000001E-3</v>
          </cell>
          <cell r="D66">
            <v>50</v>
          </cell>
        </row>
        <row r="67">
          <cell r="B67" t="str">
            <v>Iva/Utilidad</v>
          </cell>
          <cell r="C67">
            <v>0</v>
          </cell>
          <cell r="D67">
            <v>1</v>
          </cell>
        </row>
        <row r="68">
          <cell r="B68" t="str">
            <v>Renta/Utilidad</v>
          </cell>
          <cell r="C68">
            <v>0.34</v>
          </cell>
          <cell r="D68">
            <v>1</v>
          </cell>
        </row>
        <row r="69">
          <cell r="B69" t="str">
            <v>Retención/Vr Total Cto Obra</v>
          </cell>
          <cell r="C69">
            <v>0.02</v>
          </cell>
          <cell r="D69">
            <v>1</v>
          </cell>
        </row>
        <row r="70">
          <cell r="B70" t="str">
            <v>Timbre/Vr Total Cto</v>
          </cell>
          <cell r="C70">
            <v>0</v>
          </cell>
          <cell r="D70">
            <v>1</v>
          </cell>
        </row>
        <row r="71">
          <cell r="B71" t="str">
            <v>Imp. Transac Fin (4x1000)</v>
          </cell>
          <cell r="C71">
            <v>4.0000000000000001E-3</v>
          </cell>
          <cell r="D71">
            <v>1</v>
          </cell>
        </row>
        <row r="72">
          <cell r="B72" t="str">
            <v>ICA</v>
          </cell>
          <cell r="C72">
            <v>6.8999999999999999E-3</v>
          </cell>
          <cell r="D72">
            <v>1</v>
          </cell>
        </row>
        <row r="73">
          <cell r="B73" t="str">
            <v>Contribución Ley 1106</v>
          </cell>
          <cell r="C73">
            <v>0.05</v>
          </cell>
          <cell r="D73">
            <v>1</v>
          </cell>
        </row>
        <row r="74">
          <cell r="B74" t="str">
            <v>IVA</v>
          </cell>
          <cell r="C74">
            <v>0.16</v>
          </cell>
          <cell r="D74">
            <v>1</v>
          </cell>
        </row>
        <row r="75">
          <cell r="B75" t="str">
            <v>Retención/Vr Total Cto Consul</v>
          </cell>
          <cell r="C75">
            <v>0.02</v>
          </cell>
          <cell r="D75">
            <v>1</v>
          </cell>
        </row>
        <row r="76">
          <cell r="B76" t="str">
            <v>Estampilla ProUnal</v>
          </cell>
          <cell r="C76">
            <v>0</v>
          </cell>
          <cell r="D76">
            <v>689454</v>
          </cell>
        </row>
        <row r="77">
          <cell r="B77" t="str">
            <v>Estampilla ProUnal-0,5</v>
          </cell>
          <cell r="C77">
            <v>5.0000000000000001E-3</v>
          </cell>
          <cell r="D77">
            <v>689454</v>
          </cell>
          <cell r="E77">
            <v>1378908000</v>
          </cell>
        </row>
        <row r="78">
          <cell r="B78" t="str">
            <v>Estampilla ProUnal-1</v>
          </cell>
          <cell r="C78">
            <v>0.01</v>
          </cell>
          <cell r="D78">
            <v>1378908000</v>
          </cell>
          <cell r="E78">
            <v>4136724000</v>
          </cell>
        </row>
        <row r="79">
          <cell r="B79" t="str">
            <v>Estampilla ProUnal-2</v>
          </cell>
          <cell r="C79">
            <v>0.02</v>
          </cell>
          <cell r="D79">
            <v>4136724000</v>
          </cell>
        </row>
        <row r="80">
          <cell r="B80" t="str">
            <v>Estabilidad de la Obra</v>
          </cell>
          <cell r="C80">
            <v>3.0000000000000001E-3</v>
          </cell>
          <cell r="D80">
            <v>0.5</v>
          </cell>
          <cell r="E80">
            <v>60</v>
          </cell>
        </row>
        <row r="81">
          <cell r="B81" t="str">
            <v>Salarios, Prestaciones</v>
          </cell>
          <cell r="C81">
            <v>5.0000000000000001E-3</v>
          </cell>
          <cell r="D81">
            <v>0.05</v>
          </cell>
          <cell r="E81">
            <v>36</v>
          </cell>
        </row>
        <row r="82">
          <cell r="B82" t="str">
            <v>Buen manejo Anticipo</v>
          </cell>
          <cell r="C82">
            <v>3.0000000000000001E-3</v>
          </cell>
          <cell r="D82">
            <v>0.2</v>
          </cell>
          <cell r="E82">
            <v>8</v>
          </cell>
        </row>
        <row r="83">
          <cell r="B83" t="str">
            <v>Cumplimiento</v>
          </cell>
          <cell r="C83">
            <v>3.0000000000000001E-3</v>
          </cell>
          <cell r="D83">
            <v>0.3</v>
          </cell>
          <cell r="E83">
            <v>8</v>
          </cell>
        </row>
        <row r="84">
          <cell r="B84" t="str">
            <v>Calidad de los Servicios</v>
          </cell>
          <cell r="C84">
            <v>3.0000000000000001E-3</v>
          </cell>
          <cell r="D84">
            <v>0.3</v>
          </cell>
          <cell r="E84">
            <v>36</v>
          </cell>
        </row>
        <row r="85">
          <cell r="B85" t="str">
            <v>Responsabilidad Civil ALTA</v>
          </cell>
          <cell r="C85">
            <v>2.5000000000000001E-2</v>
          </cell>
          <cell r="D85">
            <v>0.3</v>
          </cell>
          <cell r="E85">
            <v>0</v>
          </cell>
        </row>
        <row r="86">
          <cell r="B86" t="str">
            <v>Responsabilidad Civil MEDIA</v>
          </cell>
          <cell r="C86">
            <v>8.5000000000000006E-3</v>
          </cell>
          <cell r="D86">
            <v>0.3</v>
          </cell>
          <cell r="E86">
            <v>0</v>
          </cell>
        </row>
        <row r="87">
          <cell r="B87" t="str">
            <v>Responsabilidad Civil BAJA</v>
          </cell>
          <cell r="C87">
            <v>3.0000000000000001E-3</v>
          </cell>
          <cell r="D87">
            <v>0.3</v>
          </cell>
          <cell r="E87">
            <v>0</v>
          </cell>
        </row>
        <row r="88">
          <cell r="B88" t="str">
            <v>Garantía de Seriedad</v>
          </cell>
          <cell r="C88">
            <v>1E-3</v>
          </cell>
          <cell r="D88">
            <v>0.1</v>
          </cell>
          <cell r="E88">
            <v>3</v>
          </cell>
        </row>
      </sheetData>
      <sheetData sheetId="1" refreshError="1">
        <row r="8">
          <cell r="D8">
            <v>1</v>
          </cell>
        </row>
        <row r="9">
          <cell r="O9">
            <v>1072120844.34</v>
          </cell>
        </row>
        <row r="10">
          <cell r="B10">
            <v>8.6</v>
          </cell>
          <cell r="D10">
            <v>2</v>
          </cell>
          <cell r="O10">
            <v>54940299.189089976</v>
          </cell>
        </row>
        <row r="12">
          <cell r="P12">
            <v>25747643.499956336</v>
          </cell>
        </row>
        <row r="13">
          <cell r="C13">
            <v>4</v>
          </cell>
        </row>
        <row r="14">
          <cell r="B14">
            <v>1</v>
          </cell>
          <cell r="O14">
            <v>3520354.104998216</v>
          </cell>
        </row>
        <row r="15">
          <cell r="B15">
            <v>1</v>
          </cell>
          <cell r="O15">
            <v>15876635.282112941</v>
          </cell>
        </row>
        <row r="16">
          <cell r="B16">
            <v>1</v>
          </cell>
          <cell r="O16">
            <v>1587663.528211294</v>
          </cell>
        </row>
        <row r="17">
          <cell r="B17">
            <v>1</v>
          </cell>
          <cell r="O17">
            <v>4762990.5846338822</v>
          </cell>
        </row>
        <row r="18">
          <cell r="B18">
            <v>0</v>
          </cell>
          <cell r="O18">
            <v>0</v>
          </cell>
        </row>
        <row r="19">
          <cell r="B19">
            <v>0</v>
          </cell>
          <cell r="O19">
            <v>0</v>
          </cell>
        </row>
        <row r="20">
          <cell r="B20">
            <v>0</v>
          </cell>
          <cell r="O20">
            <v>0</v>
          </cell>
        </row>
        <row r="21">
          <cell r="B21">
            <v>0</v>
          </cell>
          <cell r="O21">
            <v>0</v>
          </cell>
        </row>
        <row r="22">
          <cell r="B22">
            <v>0</v>
          </cell>
          <cell r="O22">
            <v>0</v>
          </cell>
        </row>
        <row r="23">
          <cell r="B23">
            <v>0</v>
          </cell>
          <cell r="O23">
            <v>0</v>
          </cell>
        </row>
        <row r="24">
          <cell r="B24">
            <v>0</v>
          </cell>
          <cell r="O24">
            <v>0</v>
          </cell>
        </row>
        <row r="25">
          <cell r="B25">
            <v>0</v>
          </cell>
          <cell r="O25">
            <v>0</v>
          </cell>
        </row>
        <row r="26">
          <cell r="B26">
            <v>0</v>
          </cell>
          <cell r="O26">
            <v>0</v>
          </cell>
        </row>
        <row r="27">
          <cell r="B27">
            <v>0</v>
          </cell>
          <cell r="O27">
            <v>0</v>
          </cell>
        </row>
        <row r="28">
          <cell r="B28">
            <v>0</v>
          </cell>
          <cell r="O28">
            <v>0</v>
          </cell>
        </row>
        <row r="29">
          <cell r="B29">
            <v>0</v>
          </cell>
          <cell r="O29">
            <v>0</v>
          </cell>
        </row>
        <row r="30">
          <cell r="B30">
            <v>0</v>
          </cell>
          <cell r="O30">
            <v>0</v>
          </cell>
        </row>
        <row r="31">
          <cell r="B31">
            <v>0</v>
          </cell>
          <cell r="O31">
            <v>0</v>
          </cell>
        </row>
        <row r="32">
          <cell r="B32">
            <v>0</v>
          </cell>
          <cell r="O32">
            <v>0</v>
          </cell>
        </row>
        <row r="33">
          <cell r="I33">
            <v>8084235.7230025819</v>
          </cell>
        </row>
        <row r="34">
          <cell r="C34">
            <v>3</v>
          </cell>
          <cell r="P34">
            <v>15723888.932483107</v>
          </cell>
        </row>
        <row r="35">
          <cell r="B35">
            <v>1</v>
          </cell>
          <cell r="O35">
            <v>5031644.4583945954</v>
          </cell>
        </row>
        <row r="36">
          <cell r="B36">
            <v>1</v>
          </cell>
          <cell r="O36">
            <v>5031644.4583945954</v>
          </cell>
        </row>
        <row r="37">
          <cell r="B37">
            <v>1</v>
          </cell>
          <cell r="O37">
            <v>5660600.0156939169</v>
          </cell>
        </row>
        <row r="38">
          <cell r="O38">
            <v>0</v>
          </cell>
        </row>
        <row r="39">
          <cell r="B39">
            <v>0</v>
          </cell>
          <cell r="O39">
            <v>0</v>
          </cell>
        </row>
        <row r="40">
          <cell r="B40">
            <v>0</v>
          </cell>
          <cell r="O40">
            <v>0</v>
          </cell>
        </row>
        <row r="41">
          <cell r="B41">
            <v>0</v>
          </cell>
          <cell r="O41">
            <v>0</v>
          </cell>
        </row>
        <row r="42">
          <cell r="B42">
            <v>0</v>
          </cell>
          <cell r="O42">
            <v>0</v>
          </cell>
        </row>
        <row r="43">
          <cell r="B43">
            <v>0</v>
          </cell>
          <cell r="O43">
            <v>0</v>
          </cell>
        </row>
        <row r="44">
          <cell r="B44">
            <v>0</v>
          </cell>
          <cell r="O44">
            <v>0</v>
          </cell>
        </row>
        <row r="45">
          <cell r="I45">
            <v>4936980.9168252796</v>
          </cell>
        </row>
        <row r="46">
          <cell r="C46">
            <v>0</v>
          </cell>
          <cell r="P46">
            <v>0</v>
          </cell>
        </row>
        <row r="47">
          <cell r="B47">
            <v>0</v>
          </cell>
          <cell r="O47">
            <v>0</v>
          </cell>
        </row>
        <row r="48">
          <cell r="B48">
            <v>0</v>
          </cell>
          <cell r="O48">
            <v>0</v>
          </cell>
        </row>
        <row r="49">
          <cell r="B49">
            <v>0</v>
          </cell>
          <cell r="O49">
            <v>0</v>
          </cell>
        </row>
        <row r="50">
          <cell r="B50">
            <v>0</v>
          </cell>
          <cell r="O50">
            <v>0</v>
          </cell>
        </row>
        <row r="51">
          <cell r="B51">
            <v>0</v>
          </cell>
          <cell r="O51">
            <v>0</v>
          </cell>
        </row>
        <row r="53">
          <cell r="C53">
            <v>0</v>
          </cell>
          <cell r="P53">
            <v>0</v>
          </cell>
        </row>
        <row r="54">
          <cell r="B54">
            <v>0</v>
          </cell>
          <cell r="O54">
            <v>0</v>
          </cell>
        </row>
        <row r="55">
          <cell r="B55">
            <v>0</v>
          </cell>
          <cell r="O55">
            <v>0</v>
          </cell>
        </row>
        <row r="56">
          <cell r="B56">
            <v>0</v>
          </cell>
          <cell r="O56">
            <v>0</v>
          </cell>
        </row>
        <row r="57">
          <cell r="B57">
            <v>0</v>
          </cell>
          <cell r="O57">
            <v>0</v>
          </cell>
        </row>
        <row r="58">
          <cell r="B58">
            <v>0</v>
          </cell>
          <cell r="O58">
            <v>0</v>
          </cell>
        </row>
        <row r="59">
          <cell r="B59">
            <v>0</v>
          </cell>
          <cell r="O59">
            <v>0</v>
          </cell>
        </row>
        <row r="60">
          <cell r="B60">
            <v>0</v>
          </cell>
          <cell r="O60">
            <v>0</v>
          </cell>
        </row>
        <row r="61">
          <cell r="B61">
            <v>0</v>
          </cell>
          <cell r="O61">
            <v>0</v>
          </cell>
        </row>
        <row r="62">
          <cell r="B62">
            <v>0</v>
          </cell>
          <cell r="O62">
            <v>0</v>
          </cell>
        </row>
        <row r="64">
          <cell r="P64">
            <v>7317826.7287814813</v>
          </cell>
        </row>
        <row r="65">
          <cell r="O65">
            <v>388576.11382162094</v>
          </cell>
        </row>
        <row r="66">
          <cell r="O66">
            <v>1592113.7129422135</v>
          </cell>
        </row>
        <row r="67">
          <cell r="O67">
            <v>1134459.8031632605</v>
          </cell>
        </row>
        <row r="68">
          <cell r="O68">
            <v>19354.722020782348</v>
          </cell>
        </row>
        <row r="69">
          <cell r="O69">
            <v>186099.34188712732</v>
          </cell>
        </row>
        <row r="70">
          <cell r="O70">
            <v>521026.09534780937</v>
          </cell>
        </row>
        <row r="71">
          <cell r="O71">
            <v>528521.61963685439</v>
          </cell>
        </row>
        <row r="72">
          <cell r="O72">
            <v>47641.319961812856</v>
          </cell>
        </row>
        <row r="73">
          <cell r="O73">
            <v>1869313</v>
          </cell>
        </row>
        <row r="74">
          <cell r="O74">
            <v>1030721</v>
          </cell>
        </row>
        <row r="75">
          <cell r="O75">
            <v>0</v>
          </cell>
        </row>
        <row r="78">
          <cell r="O78">
            <v>0</v>
          </cell>
        </row>
        <row r="79">
          <cell r="O79">
            <v>0</v>
          </cell>
        </row>
        <row r="80">
          <cell r="O80">
            <v>1710611.1217940375</v>
          </cell>
        </row>
        <row r="81">
          <cell r="O81">
            <v>0</v>
          </cell>
        </row>
        <row r="82">
          <cell r="O82">
            <v>0</v>
          </cell>
        </row>
        <row r="83">
          <cell r="O83">
            <v>0</v>
          </cell>
        </row>
        <row r="84">
          <cell r="O84">
            <v>0</v>
          </cell>
        </row>
        <row r="87">
          <cell r="P87">
            <v>0</v>
          </cell>
        </row>
        <row r="88">
          <cell r="O88">
            <v>0</v>
          </cell>
        </row>
        <row r="89">
          <cell r="O89">
            <v>0</v>
          </cell>
        </row>
        <row r="90">
          <cell r="O90">
            <v>0</v>
          </cell>
        </row>
        <row r="93">
          <cell r="P93">
            <v>0</v>
          </cell>
        </row>
        <row r="94">
          <cell r="O94">
            <v>0</v>
          </cell>
        </row>
        <row r="95">
          <cell r="O95">
            <v>0</v>
          </cell>
        </row>
        <row r="96">
          <cell r="O96">
            <v>0</v>
          </cell>
        </row>
        <row r="97">
          <cell r="O97">
            <v>0</v>
          </cell>
        </row>
        <row r="98">
          <cell r="O98">
            <v>0</v>
          </cell>
        </row>
        <row r="101">
          <cell r="P101">
            <v>0</v>
          </cell>
        </row>
        <row r="102">
          <cell r="O102">
            <v>0</v>
          </cell>
        </row>
        <row r="103">
          <cell r="O103">
            <v>0</v>
          </cell>
        </row>
        <row r="104">
          <cell r="O104">
            <v>0</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0</v>
          </cell>
        </row>
        <row r="121">
          <cell r="O121">
            <v>0</v>
          </cell>
        </row>
        <row r="124">
          <cell r="P124">
            <v>4440328.9060750064</v>
          </cell>
        </row>
        <row r="125">
          <cell r="O125">
            <v>0</v>
          </cell>
        </row>
        <row r="126">
          <cell r="O126">
            <v>0</v>
          </cell>
        </row>
        <row r="127">
          <cell r="O127">
            <v>1489598.9060750059</v>
          </cell>
        </row>
        <row r="128">
          <cell r="O128">
            <v>0</v>
          </cell>
        </row>
        <row r="129">
          <cell r="O129">
            <v>0</v>
          </cell>
        </row>
        <row r="130">
          <cell r="O130">
            <v>0</v>
          </cell>
        </row>
        <row r="131">
          <cell r="O131">
            <v>591500</v>
          </cell>
        </row>
        <row r="132">
          <cell r="O132">
            <v>0</v>
          </cell>
        </row>
        <row r="133">
          <cell r="O133">
            <v>0</v>
          </cell>
        </row>
        <row r="134">
          <cell r="O134">
            <v>559230</v>
          </cell>
        </row>
        <row r="135">
          <cell r="O135">
            <v>1800000</v>
          </cell>
        </row>
        <row r="154">
          <cell r="A154" t="str">
            <v>Abogado</v>
          </cell>
        </row>
        <row r="155">
          <cell r="A155" t="str">
            <v>Antropólogo</v>
          </cell>
        </row>
        <row r="156">
          <cell r="A156" t="str">
            <v>Arquitecto restaurador</v>
          </cell>
        </row>
        <row r="157">
          <cell r="A157" t="str">
            <v>Asesor Calidad</v>
          </cell>
        </row>
        <row r="158">
          <cell r="A158" t="str">
            <v>Asesor Juridico</v>
          </cell>
        </row>
        <row r="159">
          <cell r="A159" t="str">
            <v>Auditor Interno</v>
          </cell>
        </row>
        <row r="160">
          <cell r="A160" t="str">
            <v>Contador</v>
          </cell>
        </row>
        <row r="161">
          <cell r="A161" t="str">
            <v>Director de interventoría</v>
          </cell>
        </row>
        <row r="162">
          <cell r="A162" t="str">
            <v>Residente de Interventoria Dotación</v>
          </cell>
        </row>
        <row r="163">
          <cell r="A163" t="str">
            <v>Diseñador Gráfico</v>
          </cell>
        </row>
        <row r="164">
          <cell r="A164" t="str">
            <v>Esp. Ambiental</v>
          </cell>
        </row>
        <row r="165">
          <cell r="A165" t="str">
            <v>Esp. Diseño Geom. Vías</v>
          </cell>
        </row>
        <row r="166">
          <cell r="A166" t="str">
            <v>Esp. Electrico</v>
          </cell>
        </row>
        <row r="167">
          <cell r="A167" t="str">
            <v>Esp. Estructural</v>
          </cell>
        </row>
        <row r="168">
          <cell r="A168" t="str">
            <v>Esp. Geotecnia</v>
          </cell>
        </row>
        <row r="169">
          <cell r="A169" t="str">
            <v>Esp. Hidráulico</v>
          </cell>
        </row>
        <row r="170">
          <cell r="A170" t="str">
            <v>Ing. Anexos Técnicos</v>
          </cell>
        </row>
        <row r="171">
          <cell r="A171" t="str">
            <v>Ing. Catastral</v>
          </cell>
        </row>
        <row r="172">
          <cell r="A172" t="str">
            <v>Profesional Costos y Presup.</v>
          </cell>
        </row>
        <row r="173">
          <cell r="A173" t="str">
            <v>Ing. Forestal</v>
          </cell>
        </row>
        <row r="174">
          <cell r="A174" t="str">
            <v>Ing. Mecánico</v>
          </cell>
        </row>
        <row r="175">
          <cell r="A175" t="str">
            <v>Profesional Calidad</v>
          </cell>
        </row>
        <row r="176">
          <cell r="A176" t="str">
            <v>Profesional de apoyo</v>
          </cell>
        </row>
        <row r="177">
          <cell r="A177" t="str">
            <v>Profesional de Seguridad Industrial</v>
          </cell>
        </row>
        <row r="178">
          <cell r="A178" t="str">
            <v>Residente de Interventoria Obra</v>
          </cell>
        </row>
        <row r="179">
          <cell r="A179" t="str">
            <v>Residente de Obra</v>
          </cell>
        </row>
        <row r="180">
          <cell r="A180" t="str">
            <v>Residente Obra Civil</v>
          </cell>
        </row>
        <row r="181">
          <cell r="A181" t="str">
            <v xml:space="preserve">Director de obra </v>
          </cell>
        </row>
        <row r="182">
          <cell r="A182" t="str">
            <v>Topógrafo</v>
          </cell>
        </row>
        <row r="183">
          <cell r="A183" t="str">
            <v xml:space="preserve">profesional PGIO </v>
          </cell>
        </row>
        <row r="186">
          <cell r="A186" t="str">
            <v>Tecnico Sanitario</v>
          </cell>
        </row>
        <row r="187">
          <cell r="A187" t="str">
            <v>Almacenista</v>
          </cell>
        </row>
        <row r="188">
          <cell r="A188" t="str">
            <v xml:space="preserve">Cadenero 1 </v>
          </cell>
        </row>
        <row r="189">
          <cell r="A189" t="str">
            <v>Cadenero 2</v>
          </cell>
        </row>
        <row r="190">
          <cell r="A190" t="str">
            <v>Técnico PGIO S&amp;SO</v>
          </cell>
        </row>
        <row r="191">
          <cell r="A191" t="str">
            <v>Conductor</v>
          </cell>
        </row>
        <row r="192">
          <cell r="A192" t="str">
            <v>Dibujante</v>
          </cell>
        </row>
        <row r="193">
          <cell r="A193" t="str">
            <v>Inspector</v>
          </cell>
        </row>
        <row r="194">
          <cell r="A194" t="str">
            <v>Maestro</v>
          </cell>
        </row>
        <row r="195">
          <cell r="A195" t="str">
            <v>Mensajero</v>
          </cell>
        </row>
        <row r="196">
          <cell r="A196" t="str">
            <v>Obrero</v>
          </cell>
        </row>
        <row r="197">
          <cell r="A197" t="str">
            <v>Secretaria</v>
          </cell>
        </row>
        <row r="198">
          <cell r="A198" t="str">
            <v>Topógrafo</v>
          </cell>
        </row>
        <row r="219">
          <cell r="A219" t="str">
            <v>&lt;2000cc Gasolina+Conductor</v>
          </cell>
        </row>
        <row r="220">
          <cell r="A220" t="str">
            <v>&gt;2000cc Gasolina+Conductor</v>
          </cell>
        </row>
        <row r="221">
          <cell r="A221" t="str">
            <v>Distanciómetro</v>
          </cell>
        </row>
        <row r="222">
          <cell r="A222" t="str">
            <v>Equipos Especiales</v>
          </cell>
        </row>
        <row r="223">
          <cell r="A223" t="str">
            <v>Estación</v>
          </cell>
        </row>
        <row r="224">
          <cell r="A224" t="str">
            <v>Mas de 3 Ton Gasolina+Conductor+Manto.</v>
          </cell>
        </row>
        <row r="225">
          <cell r="A225" t="str">
            <v>Derechos de Autor</v>
          </cell>
        </row>
        <row r="226">
          <cell r="A226" t="str">
            <v>Tramite de Licencia - Costos de licencia</v>
          </cell>
        </row>
        <row r="227">
          <cell r="A227" t="str">
            <v>Tramites para RETIE, RETILAN , RAS y demás que apliquen</v>
          </cell>
        </row>
        <row r="228">
          <cell r="A228" t="str">
            <v>Fiducia Mercantil</v>
          </cell>
        </row>
        <row r="229">
          <cell r="A229" t="str">
            <v>Tránsito, nivel</v>
          </cell>
        </row>
        <row r="232">
          <cell r="A232" t="str">
            <v>Apique en material granular, por ml de 0 m a 1,0 m  de 70x70</v>
          </cell>
        </row>
        <row r="233">
          <cell r="A233" t="str">
            <v>Contenido de asfalto</v>
          </cell>
        </row>
        <row r="234">
          <cell r="A234" t="str">
            <v>Rotura X compresión de cilindros (Por norma una muestra(8 cil.) cada 40,0 m³ o una por día si es menor cantidad)</v>
          </cell>
        </row>
        <row r="235">
          <cell r="A235" t="str">
            <v>Diseño de una mezcla de hormigón para una resistencia dada</v>
          </cell>
        </row>
        <row r="236">
          <cell r="A236" t="str">
            <v>Rotura por compresión en ladrillos y adoquines</v>
          </cell>
        </row>
        <row r="237">
          <cell r="A237" t="str">
            <v>Módulo de rotura en vigas, con carga en los tercios</v>
          </cell>
        </row>
        <row r="238">
          <cell r="A238" t="str">
            <v>Ensayo de compactación Proctor (Estandard y Modificado)</v>
          </cell>
        </row>
        <row r="239">
          <cell r="A239" t="str">
            <v>Peso Unitario  en el terreno por el método de cono y arena</v>
          </cell>
        </row>
        <row r="240">
          <cell r="A240" t="str">
            <v>Granulometría de suelos, por tamizado, con lavado</v>
          </cell>
        </row>
        <row r="241">
          <cell r="A241" t="str">
            <v>Límites de Atterberg, líquido y plástico</v>
          </cell>
        </row>
        <row r="242">
          <cell r="A242" t="str">
            <v>Ensayo con esclerómetro, por elemento</v>
          </cell>
        </row>
        <row r="243">
          <cell r="A243" t="str">
            <v>Ensayo de consolidación lenta con descarga</v>
          </cell>
        </row>
        <row r="244">
          <cell r="A244" t="str">
            <v>Análisis F-Q Total A. Tratada</v>
          </cell>
        </row>
        <row r="245">
          <cell r="A245" t="str">
            <v>Análisis F-Q Total A. Crudas</v>
          </cell>
        </row>
        <row r="246">
          <cell r="A246" t="str">
            <v>Coliformes Totales</v>
          </cell>
        </row>
        <row r="247">
          <cell r="A247" t="str">
            <v>Coliformes Fecales</v>
          </cell>
        </row>
        <row r="248">
          <cell r="A248" t="str">
            <v>Análisis A. Residuales</v>
          </cell>
        </row>
        <row r="249">
          <cell r="A249" t="str">
            <v>Detección de Cloro Residual</v>
          </cell>
        </row>
        <row r="250">
          <cell r="A250" t="str">
            <v xml:space="preserve">CBR sobre material granular ( Método 1 )                                </v>
          </cell>
        </row>
        <row r="265">
          <cell r="A265" t="str">
            <v>Aereo</v>
          </cell>
        </row>
        <row r="266">
          <cell r="A266" t="str">
            <v>Terrestre</v>
          </cell>
        </row>
        <row r="267">
          <cell r="A267" t="str">
            <v>Fluvial</v>
          </cell>
        </row>
        <row r="268">
          <cell r="A268" t="str">
            <v>Otro</v>
          </cell>
        </row>
        <row r="269">
          <cell r="A269" t="str">
            <v>Hotel</v>
          </cell>
        </row>
        <row r="272">
          <cell r="A272" t="str">
            <v>Aparatos Sanit, (sum. e instal)/Gl/Unidad</v>
          </cell>
        </row>
        <row r="273">
          <cell r="A273" t="str">
            <v>Aseo/m2</v>
          </cell>
        </row>
        <row r="274">
          <cell r="A274" t="str">
            <v>Campamento Obra/m2</v>
          </cell>
        </row>
        <row r="275">
          <cell r="A275" t="str">
            <v>Derechos Agua/Gl</v>
          </cell>
        </row>
        <row r="276">
          <cell r="A276" t="str">
            <v>Derechos Energía/Gl</v>
          </cell>
        </row>
        <row r="277">
          <cell r="A277" t="str">
            <v>Derechos Gas/Gl</v>
          </cell>
        </row>
        <row r="278">
          <cell r="A278" t="str">
            <v>Plan de Manejo de tráfico</v>
          </cell>
        </row>
        <row r="279">
          <cell r="A279" t="str">
            <v>Prov. Energía/ml</v>
          </cell>
        </row>
        <row r="280">
          <cell r="A280" t="str">
            <v>Prov. Teléfono/ml</v>
          </cell>
        </row>
        <row r="281">
          <cell r="A281" t="str">
            <v>Servicios Públiicos/mes</v>
          </cell>
        </row>
        <row r="282">
          <cell r="A282" t="str">
            <v>Señalización/ml</v>
          </cell>
        </row>
        <row r="283">
          <cell r="A283" t="str">
            <v>Señalización/m2</v>
          </cell>
        </row>
        <row r="284">
          <cell r="A284" t="str">
            <v>Cerramiento/m2</v>
          </cell>
        </row>
        <row r="285">
          <cell r="A285" t="str">
            <v>Vallas/m2</v>
          </cell>
        </row>
      </sheetData>
      <sheetData sheetId="2" refreshError="1">
        <row r="7">
          <cell r="D7">
            <v>1072120844.34</v>
          </cell>
        </row>
        <row r="29">
          <cell r="B29">
            <v>0.05</v>
          </cell>
        </row>
        <row r="33">
          <cell r="D33">
            <v>1308459769.3400002</v>
          </cell>
        </row>
        <row r="37">
          <cell r="D37">
            <v>1318644917.3400002</v>
          </cell>
        </row>
      </sheetData>
      <sheetData sheetId="3" refreshError="1">
        <row r="25">
          <cell r="D25" t="str">
            <v>0%</v>
          </cell>
        </row>
        <row r="27">
          <cell r="D27" t="str">
            <v>0%</v>
          </cell>
        </row>
        <row r="32">
          <cell r="G32">
            <v>1</v>
          </cell>
          <cell r="H32">
            <v>6.0899999999999999E-3</v>
          </cell>
          <cell r="I32">
            <v>5.2199999999999998E-3</v>
          </cell>
          <cell r="J32">
            <v>6.96E-3</v>
          </cell>
          <cell r="L32">
            <v>1</v>
          </cell>
          <cell r="M32">
            <v>5</v>
          </cell>
        </row>
        <row r="33">
          <cell r="G33">
            <v>2</v>
          </cell>
          <cell r="H33">
            <v>1.3485E-2</v>
          </cell>
          <cell r="I33">
            <v>1.044E-2</v>
          </cell>
          <cell r="J33">
            <v>1.653E-2</v>
          </cell>
          <cell r="L33">
            <v>2</v>
          </cell>
          <cell r="M33">
            <v>5</v>
          </cell>
        </row>
        <row r="34">
          <cell r="G34">
            <v>3</v>
          </cell>
          <cell r="H34">
            <v>3.2625000000000001E-2</v>
          </cell>
          <cell r="I34">
            <v>2.436E-2</v>
          </cell>
          <cell r="J34">
            <v>4.0890000000000003E-2</v>
          </cell>
          <cell r="L34">
            <v>3</v>
          </cell>
          <cell r="M34">
            <v>1</v>
          </cell>
        </row>
        <row r="35">
          <cell r="G35">
            <v>4</v>
          </cell>
          <cell r="H35">
            <v>5.2049999999999999E-2</v>
          </cell>
          <cell r="I35">
            <v>4.3499999999999997E-2</v>
          </cell>
          <cell r="J35">
            <v>6.0600000000000001E-2</v>
          </cell>
          <cell r="L35">
            <v>4</v>
          </cell>
          <cell r="M35">
            <v>2</v>
          </cell>
        </row>
        <row r="36">
          <cell r="G36">
            <v>5</v>
          </cell>
          <cell r="H36">
            <v>7.8299999999999995E-2</v>
          </cell>
          <cell r="I36">
            <v>6.9599999999999995E-2</v>
          </cell>
          <cell r="J36">
            <v>8.6999999999999994E-2</v>
          </cell>
          <cell r="L36">
            <v>5</v>
          </cell>
          <cell r="M36">
            <v>1</v>
          </cell>
        </row>
      </sheetData>
      <sheetData sheetId="4" refreshError="1">
        <row r="8">
          <cell r="E8">
            <v>1860173.8056896946</v>
          </cell>
        </row>
        <row r="10">
          <cell r="E10">
            <v>155008.28322812225</v>
          </cell>
        </row>
        <row r="11">
          <cell r="E11">
            <v>1550.0828322812226</v>
          </cell>
        </row>
        <row r="12">
          <cell r="E12">
            <v>77507.241903737275</v>
          </cell>
        </row>
        <row r="13">
          <cell r="E13">
            <v>155008.28322812225</v>
          </cell>
        </row>
        <row r="15">
          <cell r="E15">
            <v>158114.77348362404</v>
          </cell>
        </row>
        <row r="16">
          <cell r="E16">
            <v>223220.85668276335</v>
          </cell>
        </row>
        <row r="17">
          <cell r="E17">
            <v>18601.738056896946</v>
          </cell>
        </row>
        <row r="18">
          <cell r="E18">
            <v>145651.60898550309</v>
          </cell>
        </row>
        <row r="19">
          <cell r="E19">
            <v>167415.64251207252</v>
          </cell>
        </row>
        <row r="21">
          <cell r="E21">
            <v>0</v>
          </cell>
        </row>
        <row r="22">
          <cell r="E22">
            <v>0</v>
          </cell>
        </row>
        <row r="45">
          <cell r="D45">
            <v>1.9010956972234054</v>
          </cell>
        </row>
        <row r="57">
          <cell r="E57">
            <v>1.8599995928379083</v>
          </cell>
        </row>
        <row r="62">
          <cell r="E62">
            <v>63324232.176463015</v>
          </cell>
        </row>
      </sheetData>
      <sheetData sheetId="5" refreshError="1">
        <row r="5">
          <cell r="A5" t="str">
            <v>P1 12-10</v>
          </cell>
          <cell r="C5">
            <v>3577000</v>
          </cell>
          <cell r="D5">
            <v>4174359</v>
          </cell>
          <cell r="E5">
            <v>4559652.3357000006</v>
          </cell>
          <cell r="F5">
            <v>4958621.9150737505</v>
          </cell>
          <cell r="G5">
            <v>5337956.4915768923</v>
          </cell>
          <cell r="H5">
            <v>5711079.650338117</v>
          </cell>
          <cell r="I5">
            <v>6081728.7196450606</v>
          </cell>
          <cell r="J5">
            <v>6416223.799225539</v>
          </cell>
          <cell r="K5">
            <v>6727410.6534879776</v>
          </cell>
          <cell r="L5">
            <v>7028798.650764239</v>
          </cell>
          <cell r="M5">
            <v>7428737.2939927243</v>
          </cell>
          <cell r="N5">
            <v>7998521.4444419658</v>
          </cell>
          <cell r="O5">
            <v>8158491.8733308055</v>
          </cell>
          <cell r="P5">
            <v>8417116.0657153931</v>
          </cell>
          <cell r="Q5">
            <v>8731074.4949665777</v>
          </cell>
          <cell r="R5">
            <v>8944112.7126437612</v>
          </cell>
          <cell r="S5">
            <v>9117628.4992690515</v>
          </cell>
          <cell r="T5">
            <v>9451333.7023422979</v>
          </cell>
          <cell r="U5">
            <v>10091188.993990872</v>
          </cell>
        </row>
        <row r="6">
          <cell r="A6" t="str">
            <v>P2 10-07</v>
          </cell>
          <cell r="C6">
            <v>2726000</v>
          </cell>
          <cell r="D6">
            <v>3181242</v>
          </cell>
          <cell r="E6">
            <v>3474870.6366000003</v>
          </cell>
          <cell r="F6">
            <v>3778921.8173024999</v>
          </cell>
          <cell r="G6">
            <v>4068009.3363261414</v>
          </cell>
          <cell r="H6">
            <v>4352363.1889353385</v>
          </cell>
          <cell r="I6">
            <v>4634831.5598972421</v>
          </cell>
          <cell r="J6">
            <v>4889747.2956915898</v>
          </cell>
          <cell r="K6">
            <v>5126900.0395326316</v>
          </cell>
          <cell r="L6">
            <v>5356585.1613036934</v>
          </cell>
          <cell r="M6">
            <v>5661374.8569818735</v>
          </cell>
          <cell r="N6">
            <v>6095602.3085123831</v>
          </cell>
          <cell r="O6">
            <v>6217514.3546826309</v>
          </cell>
          <cell r="P6">
            <v>6414609.5597260706</v>
          </cell>
          <cell r="Q6">
            <v>6653874.4963038536</v>
          </cell>
          <cell r="R6">
            <v>6816229.0340136671</v>
          </cell>
          <cell r="S6">
            <v>6948463.8772735326</v>
          </cell>
          <cell r="T6">
            <v>7202777.6551817432</v>
          </cell>
          <cell r="U6">
            <v>7690405.702437548</v>
          </cell>
        </row>
        <row r="7">
          <cell r="A7" t="str">
            <v>P3 08-05</v>
          </cell>
          <cell r="C7">
            <v>2300000</v>
          </cell>
          <cell r="D7">
            <v>2684100</v>
          </cell>
          <cell r="E7">
            <v>2931842.43</v>
          </cell>
          <cell r="F7">
            <v>3188378.6426249999</v>
          </cell>
          <cell r="G7">
            <v>3432289.6087858123</v>
          </cell>
          <cell r="H7">
            <v>3672206.6524399407</v>
          </cell>
          <cell r="I7">
            <v>3910532.8641832927</v>
          </cell>
          <cell r="J7">
            <v>4125612.1717133736</v>
          </cell>
          <cell r="K7">
            <v>4325704.3620414725</v>
          </cell>
          <cell r="L7">
            <v>4519495.9174609305</v>
          </cell>
          <cell r="M7">
            <v>4776655.235164457</v>
          </cell>
          <cell r="N7">
            <v>5143024.6917015705</v>
          </cell>
          <cell r="O7">
            <v>5245885.1855356023</v>
          </cell>
          <cell r="P7">
            <v>5412179.7459170809</v>
          </cell>
          <cell r="Q7">
            <v>5614054.050439789</v>
          </cell>
          <cell r="R7">
            <v>5751036.9692705199</v>
          </cell>
          <cell r="S7">
            <v>5862607.0864743683</v>
          </cell>
          <cell r="T7">
            <v>6077178.5058393301</v>
          </cell>
          <cell r="U7">
            <v>6488603.4906846536</v>
          </cell>
        </row>
        <row r="8">
          <cell r="A8" t="str">
            <v>P4 06-04</v>
          </cell>
          <cell r="C8">
            <v>1959000</v>
          </cell>
          <cell r="D8">
            <v>2286153</v>
          </cell>
          <cell r="E8">
            <v>2497164.9219</v>
          </cell>
          <cell r="F8">
            <v>2715666.8525662497</v>
          </cell>
          <cell r="G8">
            <v>2923415.3667875677</v>
          </cell>
          <cell r="H8">
            <v>3127762.1009260188</v>
          </cell>
          <cell r="I8">
            <v>3330753.8612761172</v>
          </cell>
          <cell r="J8">
            <v>3513945.3236463033</v>
          </cell>
          <cell r="K8">
            <v>3684371.6718431488</v>
          </cell>
          <cell r="L8">
            <v>3849431.5227417215</v>
          </cell>
          <cell r="M8">
            <v>4068464.1763857254</v>
          </cell>
          <cell r="N8">
            <v>4380515.3787145102</v>
          </cell>
          <cell r="O8">
            <v>4468125.6862888001</v>
          </cell>
          <cell r="P8">
            <v>4609765.2705441555</v>
          </cell>
          <cell r="Q8">
            <v>4781709.5151354531</v>
          </cell>
          <cell r="R8">
            <v>4898383.2273047576</v>
          </cell>
          <cell r="S8">
            <v>4993411.8619144699</v>
          </cell>
          <cell r="T8">
            <v>5176170.7360605393</v>
          </cell>
          <cell r="U8">
            <v>5526597.4948918382</v>
          </cell>
        </row>
        <row r="9">
          <cell r="A9" t="str">
            <v>P5 04-03</v>
          </cell>
          <cell r="C9">
            <v>1767000</v>
          </cell>
          <cell r="D9">
            <v>2062089</v>
          </cell>
          <cell r="E9">
            <v>2252419.8147</v>
          </cell>
          <cell r="F9">
            <v>2449506.54848625</v>
          </cell>
          <cell r="G9">
            <v>2636893.799445448</v>
          </cell>
          <cell r="H9">
            <v>2821212.6760266852</v>
          </cell>
          <cell r="I9">
            <v>3004309.378700817</v>
          </cell>
          <cell r="J9">
            <v>3169546.3945293617</v>
          </cell>
          <cell r="K9">
            <v>3323269.3946640356</v>
          </cell>
          <cell r="L9">
            <v>3472151.8635449843</v>
          </cell>
          <cell r="M9">
            <v>3669717.3045806936</v>
          </cell>
          <cell r="N9">
            <v>3951184.6218420328</v>
          </cell>
          <cell r="O9">
            <v>4030208.3142788736</v>
          </cell>
          <cell r="P9">
            <v>4157965.9178415141</v>
          </cell>
          <cell r="Q9">
            <v>4313058.0465770029</v>
          </cell>
          <cell r="R9">
            <v>4418296.6629134817</v>
          </cell>
          <cell r="S9">
            <v>4504011.6181740034</v>
          </cell>
          <cell r="T9">
            <v>4668858.4433991713</v>
          </cell>
          <cell r="U9">
            <v>4984940.1600172957</v>
          </cell>
        </row>
        <row r="10">
          <cell r="A10" t="str">
            <v>P6 03-01</v>
          </cell>
          <cell r="C10">
            <v>1576000</v>
          </cell>
          <cell r="D10">
            <v>1839192</v>
          </cell>
          <cell r="E10">
            <v>2008949.4216</v>
          </cell>
          <cell r="F10">
            <v>2184732.4959899997</v>
          </cell>
          <cell r="G10">
            <v>2351864.5319332345</v>
          </cell>
          <cell r="H10">
            <v>2516259.8627153677</v>
          </cell>
          <cell r="I10">
            <v>2679565.1278055948</v>
          </cell>
          <cell r="J10">
            <v>2826941.2098349025</v>
          </cell>
          <cell r="K10">
            <v>2964047.8585118954</v>
          </cell>
          <cell r="L10">
            <v>3096837.2025732282</v>
          </cell>
          <cell r="M10">
            <v>3273047.2393996445</v>
          </cell>
          <cell r="N10">
            <v>3524089.9626615974</v>
          </cell>
          <cell r="O10">
            <v>3594571.7619148293</v>
          </cell>
          <cell r="P10">
            <v>3708519.6867675297</v>
          </cell>
          <cell r="Q10">
            <v>3846847.4710839591</v>
          </cell>
          <cell r="R10">
            <v>3940710.5493784077</v>
          </cell>
          <cell r="S10">
            <v>4017160.3340363493</v>
          </cell>
          <cell r="T10">
            <v>4164188.4022620795</v>
          </cell>
          <cell r="U10">
            <v>4446103.9570952225</v>
          </cell>
        </row>
        <row r="11">
          <cell r="A11" t="str">
            <v>P7 02</v>
          </cell>
          <cell r="C11">
            <v>1192000</v>
          </cell>
          <cell r="D11">
            <v>1391064</v>
          </cell>
          <cell r="E11">
            <v>1519459.2072000001</v>
          </cell>
          <cell r="F11">
            <v>1652411.8878299999</v>
          </cell>
          <cell r="G11">
            <v>1778821.397248995</v>
          </cell>
          <cell r="H11">
            <v>1903161.0129167</v>
          </cell>
          <cell r="I11">
            <v>2026676.1626549938</v>
          </cell>
          <cell r="J11">
            <v>2138143.3516010186</v>
          </cell>
          <cell r="K11">
            <v>2241843.3041536678</v>
          </cell>
          <cell r="L11">
            <v>2342277.8841797519</v>
          </cell>
          <cell r="M11">
            <v>2475553.4957895796</v>
          </cell>
          <cell r="N11">
            <v>2665428.4489166401</v>
          </cell>
          <cell r="O11">
            <v>2718737.017894973</v>
          </cell>
          <cell r="P11">
            <v>2804920.9813622436</v>
          </cell>
          <cell r="Q11">
            <v>2909544.5339670558</v>
          </cell>
          <cell r="R11">
            <v>2980537.4205958517</v>
          </cell>
          <cell r="S11">
            <v>3038359.8465554113</v>
          </cell>
          <cell r="T11">
            <v>3149563.8169393395</v>
          </cell>
          <cell r="U11">
            <v>3362789.287346133</v>
          </cell>
        </row>
        <row r="12">
          <cell r="A12" t="str">
            <v>P8&lt;02</v>
          </cell>
          <cell r="C12">
            <v>1124000</v>
          </cell>
          <cell r="D12">
            <v>1311708</v>
          </cell>
          <cell r="E12">
            <v>1432778.6484000001</v>
          </cell>
          <cell r="F12">
            <v>1558146.7801349999</v>
          </cell>
          <cell r="G12">
            <v>1677345.0088153274</v>
          </cell>
          <cell r="H12">
            <v>1794591.424931519</v>
          </cell>
          <cell r="I12">
            <v>1911060.4084095745</v>
          </cell>
          <cell r="J12">
            <v>2016168.7308721009</v>
          </cell>
          <cell r="K12">
            <v>2113952.9143193979</v>
          </cell>
          <cell r="L12">
            <v>2208658.004880907</v>
          </cell>
          <cell r="M12">
            <v>2334330.6453586305</v>
          </cell>
          <cell r="N12">
            <v>2513373.8058576374</v>
          </cell>
          <cell r="O12">
            <v>2563641.2819747902</v>
          </cell>
          <cell r="P12">
            <v>2644908.7106133914</v>
          </cell>
          <cell r="Q12">
            <v>2743563.8055192712</v>
          </cell>
          <cell r="R12">
            <v>2810506.7623739415</v>
          </cell>
          <cell r="S12">
            <v>2865030.5935639963</v>
          </cell>
          <cell r="T12">
            <v>2969890.7132884385</v>
          </cell>
          <cell r="U12">
            <v>3170952.3145780661</v>
          </cell>
        </row>
        <row r="13">
          <cell r="Q13">
            <v>0</v>
          </cell>
          <cell r="R13">
            <v>0</v>
          </cell>
          <cell r="S13">
            <v>0</v>
          </cell>
          <cell r="T13">
            <v>0</v>
          </cell>
          <cell r="U13">
            <v>0</v>
          </cell>
        </row>
        <row r="14">
          <cell r="A14" t="str">
            <v>T1</v>
          </cell>
          <cell r="B14" t="str">
            <v>Aux. Ing.</v>
          </cell>
          <cell r="C14">
            <v>648000</v>
          </cell>
          <cell r="D14">
            <v>756216</v>
          </cell>
          <cell r="E14">
            <v>826014.73680000007</v>
          </cell>
          <cell r="F14">
            <v>898291.02627000003</v>
          </cell>
          <cell r="G14">
            <v>967010.28977965505</v>
          </cell>
          <cell r="H14">
            <v>1034604.309035253</v>
          </cell>
          <cell r="I14">
            <v>1101750.1286916409</v>
          </cell>
          <cell r="J14">
            <v>1162346.3857696811</v>
          </cell>
          <cell r="K14">
            <v>1218720.1854795106</v>
          </cell>
          <cell r="L14">
            <v>1273318.8497889927</v>
          </cell>
          <cell r="M14">
            <v>1345770.6923419863</v>
          </cell>
          <cell r="N14">
            <v>1448991.3044446167</v>
          </cell>
          <cell r="O14">
            <v>1477971.130533509</v>
          </cell>
          <cell r="P14">
            <v>1524822.8153714212</v>
          </cell>
          <cell r="Q14">
            <v>1581698.7063847752</v>
          </cell>
          <cell r="R14">
            <v>1620292.1548205637</v>
          </cell>
          <cell r="S14">
            <v>1651725.8226240829</v>
          </cell>
          <cell r="T14">
            <v>1712178.9877321243</v>
          </cell>
          <cell r="U14">
            <v>1828093.5052015893</v>
          </cell>
        </row>
        <row r="15">
          <cell r="A15" t="str">
            <v>T2</v>
          </cell>
          <cell r="B15" t="str">
            <v>Topógrafo</v>
          </cell>
          <cell r="C15">
            <v>630000</v>
          </cell>
          <cell r="D15">
            <v>735210</v>
          </cell>
          <cell r="E15">
            <v>803069.88300000003</v>
          </cell>
          <cell r="F15">
            <v>873338.49776249996</v>
          </cell>
          <cell r="G15">
            <v>940148.8928413312</v>
          </cell>
          <cell r="H15">
            <v>1005865.3004509403</v>
          </cell>
          <cell r="I15">
            <v>1071145.9584502063</v>
          </cell>
          <cell r="J15">
            <v>1130058.9861649675</v>
          </cell>
          <cell r="K15">
            <v>1184866.8469939684</v>
          </cell>
          <cell r="L15">
            <v>1237948.8817392981</v>
          </cell>
          <cell r="M15">
            <v>1308388.1731102641</v>
          </cell>
          <cell r="N15">
            <v>1408741.5459878214</v>
          </cell>
          <cell r="O15">
            <v>1436916.376907578</v>
          </cell>
          <cell r="P15">
            <v>1482466.6260555482</v>
          </cell>
          <cell r="Q15">
            <v>1537762.6312074203</v>
          </cell>
          <cell r="R15">
            <v>1575284.0394088812</v>
          </cell>
          <cell r="S15">
            <v>1605844.5497734137</v>
          </cell>
          <cell r="T15">
            <v>1664618.4602951205</v>
          </cell>
          <cell r="U15">
            <v>1777313.1300571002</v>
          </cell>
        </row>
        <row r="16">
          <cell r="A16" t="str">
            <v>T3</v>
          </cell>
          <cell r="B16" t="str">
            <v>Maestro</v>
          </cell>
          <cell r="C16">
            <v>560000</v>
          </cell>
          <cell r="D16">
            <v>653520</v>
          </cell>
          <cell r="E16">
            <v>713839.89600000007</v>
          </cell>
          <cell r="F16">
            <v>776300.88690000004</v>
          </cell>
          <cell r="G16">
            <v>835687.90474785003</v>
          </cell>
          <cell r="H16">
            <v>894102.48928972485</v>
          </cell>
          <cell r="I16">
            <v>952129.74084462796</v>
          </cell>
          <cell r="J16">
            <v>1004496.8765910824</v>
          </cell>
          <cell r="K16">
            <v>1053214.9751057499</v>
          </cell>
          <cell r="L16">
            <v>1100399.0059904875</v>
          </cell>
          <cell r="M16">
            <v>1163011.7094313463</v>
          </cell>
          <cell r="N16">
            <v>1252214.7075447305</v>
          </cell>
          <cell r="O16">
            <v>1277259.0016956253</v>
          </cell>
          <cell r="P16">
            <v>1317748.1120493766</v>
          </cell>
          <cell r="Q16">
            <v>1366900.1166288184</v>
          </cell>
          <cell r="R16">
            <v>1400252.4794745615</v>
          </cell>
          <cell r="S16">
            <v>1427417.3775763682</v>
          </cell>
          <cell r="T16">
            <v>1479660.8535956631</v>
          </cell>
          <cell r="U16">
            <v>1579833.8933840897</v>
          </cell>
        </row>
        <row r="17">
          <cell r="A17" t="str">
            <v>T4</v>
          </cell>
          <cell r="B17" t="str">
            <v>Dibujante</v>
          </cell>
          <cell r="C17">
            <v>550000</v>
          </cell>
          <cell r="D17">
            <v>641850</v>
          </cell>
          <cell r="E17">
            <v>701092.755</v>
          </cell>
          <cell r="F17">
            <v>762438.37106249994</v>
          </cell>
          <cell r="G17">
            <v>820764.90644878114</v>
          </cell>
          <cell r="H17">
            <v>878136.37340955099</v>
          </cell>
          <cell r="I17">
            <v>935127.42404383083</v>
          </cell>
          <cell r="J17">
            <v>986559.43236624147</v>
          </cell>
          <cell r="K17">
            <v>1034407.5648360042</v>
          </cell>
          <cell r="L17">
            <v>1080749.0237406571</v>
          </cell>
          <cell r="M17">
            <v>1142243.6431915006</v>
          </cell>
          <cell r="N17">
            <v>1229853.7306242886</v>
          </cell>
          <cell r="O17">
            <v>1254450.8052367743</v>
          </cell>
          <cell r="P17">
            <v>1294216.89576278</v>
          </cell>
          <cell r="Q17">
            <v>1342491.1859747318</v>
          </cell>
          <cell r="R17">
            <v>1375247.9709125152</v>
          </cell>
          <cell r="S17">
            <v>1401927.7815482181</v>
          </cell>
          <cell r="T17">
            <v>1453238.3383528828</v>
          </cell>
          <cell r="U17">
            <v>1551622.5738593731</v>
          </cell>
        </row>
        <row r="18">
          <cell r="A18" t="str">
            <v>T5</v>
          </cell>
          <cell r="B18" t="str">
            <v>Cadenero 1</v>
          </cell>
          <cell r="C18">
            <v>477000</v>
          </cell>
          <cell r="D18">
            <v>556659</v>
          </cell>
          <cell r="E18">
            <v>608038.62569999998</v>
          </cell>
          <cell r="F18">
            <v>661242.00544874987</v>
          </cell>
          <cell r="G18">
            <v>711827.01886557927</v>
          </cell>
          <cell r="H18">
            <v>761583.72748428327</v>
          </cell>
          <cell r="I18">
            <v>811010.51139801322</v>
          </cell>
          <cell r="J18">
            <v>855616.08952490392</v>
          </cell>
          <cell r="K18">
            <v>897113.46986686171</v>
          </cell>
          <cell r="L18">
            <v>937304.15331689711</v>
          </cell>
          <cell r="M18">
            <v>990636.75964062847</v>
          </cell>
          <cell r="N18">
            <v>1066618.5991050648</v>
          </cell>
          <cell r="O18">
            <v>1087950.9710871661</v>
          </cell>
          <cell r="P18">
            <v>1122439.0168706293</v>
          </cell>
          <cell r="Q18">
            <v>1164305.9921999038</v>
          </cell>
          <cell r="R18">
            <v>1192715.0584095814</v>
          </cell>
          <cell r="S18">
            <v>1215853.7305427275</v>
          </cell>
          <cell r="T18">
            <v>1260353.9770805913</v>
          </cell>
          <cell r="U18">
            <v>1345679.9413289474</v>
          </cell>
        </row>
        <row r="19">
          <cell r="A19" t="str">
            <v>T6</v>
          </cell>
          <cell r="B19" t="str">
            <v>Cadenero 2</v>
          </cell>
          <cell r="C19">
            <v>415000</v>
          </cell>
          <cell r="D19">
            <v>484305</v>
          </cell>
          <cell r="E19">
            <v>529006.35149999999</v>
          </cell>
          <cell r="F19">
            <v>575294.40725624992</v>
          </cell>
          <cell r="G19">
            <v>619304.42941135308</v>
          </cell>
          <cell r="H19">
            <v>662593.80902720673</v>
          </cell>
          <cell r="I19">
            <v>705596.14723307244</v>
          </cell>
          <cell r="J19">
            <v>744403.9353308914</v>
          </cell>
          <cell r="K19">
            <v>780507.52619443962</v>
          </cell>
          <cell r="L19">
            <v>815474.26336795045</v>
          </cell>
          <cell r="M19">
            <v>861874.74895358679</v>
          </cell>
          <cell r="N19">
            <v>927980.5421983269</v>
          </cell>
          <cell r="O19">
            <v>946540.1530422935</v>
          </cell>
          <cell r="P19">
            <v>976545.47589373426</v>
          </cell>
          <cell r="Q19">
            <v>1012970.6221445707</v>
          </cell>
          <cell r="R19">
            <v>1037687.1053248981</v>
          </cell>
          <cell r="S19">
            <v>1057818.2351682012</v>
          </cell>
          <cell r="T19">
            <v>1096534.3825753573</v>
          </cell>
          <cell r="U19">
            <v>1170769.7602757092</v>
          </cell>
        </row>
        <row r="20">
          <cell r="A20" t="str">
            <v>T7</v>
          </cell>
          <cell r="B20" t="str">
            <v>Secretaria</v>
          </cell>
          <cell r="C20">
            <v>345000</v>
          </cell>
          <cell r="D20">
            <v>402615</v>
          </cell>
          <cell r="E20">
            <v>439776.36450000003</v>
          </cell>
          <cell r="F20">
            <v>478256.79639375</v>
          </cell>
          <cell r="G20">
            <v>514843.44131787191</v>
          </cell>
          <cell r="H20">
            <v>550830.9978659912</v>
          </cell>
          <cell r="I20">
            <v>586579.92962749396</v>
          </cell>
          <cell r="J20">
            <v>618841.82575700607</v>
          </cell>
          <cell r="K20">
            <v>648855.65430622082</v>
          </cell>
          <cell r="L20">
            <v>677924.38761913951</v>
          </cell>
          <cell r="M20">
            <v>716498.28527466848</v>
          </cell>
          <cell r="N20">
            <v>771453.70375523553</v>
          </cell>
          <cell r="O20">
            <v>786882.7778303402</v>
          </cell>
          <cell r="P20">
            <v>811826.96188756207</v>
          </cell>
          <cell r="Q20">
            <v>842108.10756596818</v>
          </cell>
          <cell r="R20">
            <v>862655.54539057775</v>
          </cell>
          <cell r="S20">
            <v>879391.06297115504</v>
          </cell>
          <cell r="T20">
            <v>911576.77587589924</v>
          </cell>
          <cell r="U20">
            <v>973290.52360269765</v>
          </cell>
        </row>
        <row r="21">
          <cell r="A21" t="str">
            <v>T8</v>
          </cell>
          <cell r="B21" t="str">
            <v>Conductor</v>
          </cell>
          <cell r="C21">
            <v>345000</v>
          </cell>
          <cell r="D21">
            <v>402615</v>
          </cell>
          <cell r="E21">
            <v>439776.36450000003</v>
          </cell>
          <cell r="F21">
            <v>478256.79639375</v>
          </cell>
          <cell r="G21">
            <v>514843.44131787191</v>
          </cell>
          <cell r="H21">
            <v>550830.9978659912</v>
          </cell>
          <cell r="I21">
            <v>586579.92962749396</v>
          </cell>
          <cell r="J21">
            <v>618841.82575700607</v>
          </cell>
          <cell r="K21">
            <v>648855.65430622082</v>
          </cell>
          <cell r="L21">
            <v>677924.38761913951</v>
          </cell>
          <cell r="M21">
            <v>716498.28527466848</v>
          </cell>
          <cell r="N21">
            <v>771453.70375523553</v>
          </cell>
          <cell r="O21">
            <v>786882.7778303402</v>
          </cell>
          <cell r="P21">
            <v>811826.96188756207</v>
          </cell>
          <cell r="Q21">
            <v>842108.10756596818</v>
          </cell>
          <cell r="R21">
            <v>862655.54539057775</v>
          </cell>
          <cell r="S21">
            <v>879391.06297115504</v>
          </cell>
          <cell r="T21">
            <v>911576.77587589924</v>
          </cell>
          <cell r="U21">
            <v>973290.52360269765</v>
          </cell>
        </row>
        <row r="22">
          <cell r="A22" t="str">
            <v>T9</v>
          </cell>
          <cell r="B22" t="str">
            <v>Celador</v>
          </cell>
          <cell r="C22">
            <v>345000</v>
          </cell>
          <cell r="D22">
            <v>402615</v>
          </cell>
          <cell r="E22">
            <v>439776.36450000003</v>
          </cell>
          <cell r="F22">
            <v>478256.79639375</v>
          </cell>
          <cell r="G22">
            <v>514843.44131787191</v>
          </cell>
          <cell r="H22">
            <v>550830.9978659912</v>
          </cell>
          <cell r="I22">
            <v>586579.92962749396</v>
          </cell>
          <cell r="J22">
            <v>618841.82575700607</v>
          </cell>
          <cell r="K22">
            <v>648855.65430622082</v>
          </cell>
          <cell r="L22">
            <v>677924.38761913951</v>
          </cell>
          <cell r="M22">
            <v>716498.28527466848</v>
          </cell>
          <cell r="N22">
            <v>771453.70375523553</v>
          </cell>
          <cell r="O22">
            <v>786882.7778303402</v>
          </cell>
          <cell r="P22">
            <v>811826.96188756207</v>
          </cell>
          <cell r="Q22">
            <v>842108.10756596818</v>
          </cell>
          <cell r="R22">
            <v>862655.54539057775</v>
          </cell>
          <cell r="S22">
            <v>879391.06297115504</v>
          </cell>
          <cell r="T22">
            <v>911576.77587589924</v>
          </cell>
          <cell r="U22">
            <v>973290.52360269765</v>
          </cell>
        </row>
        <row r="23">
          <cell r="A23" t="str">
            <v>T10</v>
          </cell>
          <cell r="B23" t="str">
            <v>Obrero</v>
          </cell>
          <cell r="C23">
            <v>167708</v>
          </cell>
          <cell r="D23">
            <v>195715.236</v>
          </cell>
          <cell r="E23">
            <v>213779.75228280001</v>
          </cell>
          <cell r="F23">
            <v>232485.480607545</v>
          </cell>
          <cell r="G23">
            <v>250270.6198740222</v>
          </cell>
          <cell r="H23">
            <v>267764.53620321635</v>
          </cell>
          <cell r="I23">
            <v>285142.45460280508</v>
          </cell>
          <cell r="J23">
            <v>300825.28960595932</v>
          </cell>
          <cell r="K23">
            <v>315415.31615184835</v>
          </cell>
          <cell r="L23">
            <v>329545.92231545114</v>
          </cell>
          <cell r="M23">
            <v>348297.08529520029</v>
          </cell>
          <cell r="N23">
            <v>375011.47173734213</v>
          </cell>
          <cell r="O23">
            <v>382511.70117208897</v>
          </cell>
          <cell r="P23">
            <v>394637.32209924422</v>
          </cell>
          <cell r="Q23">
            <v>409357.29421354609</v>
          </cell>
          <cell r="R23">
            <v>419345.61219235661</v>
          </cell>
          <cell r="S23">
            <v>427480.91706888838</v>
          </cell>
          <cell r="T23">
            <v>644350</v>
          </cell>
          <cell r="U23">
            <v>689454</v>
          </cell>
        </row>
        <row r="24">
          <cell r="L24" t="str">
            <v xml:space="preserve"> </v>
          </cell>
          <cell r="Q24">
            <v>0</v>
          </cell>
          <cell r="R24">
            <v>0</v>
          </cell>
          <cell r="S24">
            <v>0</v>
          </cell>
          <cell r="T24">
            <v>0</v>
          </cell>
          <cell r="U24">
            <v>0</v>
          </cell>
        </row>
        <row r="25">
          <cell r="A25" t="str">
            <v>Catastro Redes</v>
          </cell>
          <cell r="C25">
            <v>40000000</v>
          </cell>
          <cell r="D25">
            <v>46680000</v>
          </cell>
          <cell r="E25">
            <v>50988564</v>
          </cell>
          <cell r="F25">
            <v>55450063.349999994</v>
          </cell>
          <cell r="G25">
            <v>59691993.196274996</v>
          </cell>
          <cell r="H25">
            <v>63864463.520694621</v>
          </cell>
          <cell r="I25">
            <v>68009267.203187704</v>
          </cell>
          <cell r="J25">
            <v>71749776.899363026</v>
          </cell>
          <cell r="K25">
            <v>75229641.07898213</v>
          </cell>
          <cell r="L25">
            <v>78599928.999320522</v>
          </cell>
          <cell r="M25">
            <v>83072264.959381849</v>
          </cell>
          <cell r="N25">
            <v>89443907.681766436</v>
          </cell>
          <cell r="O25">
            <v>91232785.835401759</v>
          </cell>
          <cell r="P25">
            <v>94124865.146384001</v>
          </cell>
          <cell r="Q25">
            <v>97635722.616344139</v>
          </cell>
          <cell r="R25">
            <v>100018034.24818294</v>
          </cell>
          <cell r="S25">
            <v>101958384.11259769</v>
          </cell>
          <cell r="T25">
            <v>105690060.97111876</v>
          </cell>
          <cell r="U25">
            <v>112845278.09886351</v>
          </cell>
        </row>
        <row r="26">
          <cell r="A26" t="str">
            <v>Distanciómetro</v>
          </cell>
          <cell r="C26">
            <v>1800000</v>
          </cell>
          <cell r="D26">
            <v>2100600</v>
          </cell>
          <cell r="E26">
            <v>2294485.38</v>
          </cell>
          <cell r="F26">
            <v>2495252.8507499998</v>
          </cell>
          <cell r="G26">
            <v>2686139.6938323746</v>
          </cell>
          <cell r="H26">
            <v>2873900.8584312578</v>
          </cell>
          <cell r="I26">
            <v>3060417.0241434462</v>
          </cell>
          <cell r="J26">
            <v>3228739.9604713358</v>
          </cell>
          <cell r="K26">
            <v>3385333.8485541954</v>
          </cell>
          <cell r="L26">
            <v>3536996.804969423</v>
          </cell>
          <cell r="M26">
            <v>3738251.9231721829</v>
          </cell>
          <cell r="N26">
            <v>4024975.8456794894</v>
          </cell>
          <cell r="O26">
            <v>4105475.3625930795</v>
          </cell>
          <cell r="P26">
            <v>4235618.9315872807</v>
          </cell>
          <cell r="Q26">
            <v>4393607.5177354869</v>
          </cell>
          <cell r="R26">
            <v>4500811.5411682324</v>
          </cell>
          <cell r="S26">
            <v>4588127.2850668961</v>
          </cell>
          <cell r="T26">
            <v>4756052.7437003441</v>
          </cell>
          <cell r="U26">
            <v>5078037.5144488579</v>
          </cell>
        </row>
        <row r="27">
          <cell r="A27" t="str">
            <v>Vehículo</v>
          </cell>
          <cell r="C27">
            <v>1800000</v>
          </cell>
          <cell r="D27">
            <v>2100600</v>
          </cell>
          <cell r="E27">
            <v>2294485.38</v>
          </cell>
          <cell r="F27">
            <v>2495252.8507499998</v>
          </cell>
          <cell r="G27">
            <v>2686139.6938323746</v>
          </cell>
          <cell r="H27">
            <v>2873900.8584312578</v>
          </cell>
          <cell r="I27">
            <v>3060417.0241434462</v>
          </cell>
          <cell r="J27">
            <v>3228739.9604713358</v>
          </cell>
          <cell r="K27">
            <v>3385333.8485541954</v>
          </cell>
          <cell r="L27">
            <v>3536996.804969423</v>
          </cell>
          <cell r="M27">
            <v>3738251.9231721829</v>
          </cell>
          <cell r="N27">
            <v>4024975.8456794894</v>
          </cell>
          <cell r="O27">
            <v>4105475.3625930795</v>
          </cell>
          <cell r="P27">
            <v>4235618.9315872807</v>
          </cell>
          <cell r="Q27">
            <v>4393607.5177354869</v>
          </cell>
          <cell r="R27">
            <v>4500811.5411682324</v>
          </cell>
          <cell r="S27">
            <v>4588127.2850668961</v>
          </cell>
          <cell r="T27">
            <v>4756052.7437003441</v>
          </cell>
          <cell r="U27">
            <v>5078037.5144488579</v>
          </cell>
        </row>
        <row r="28">
          <cell r="A28" t="str">
            <v>Papelería y Varios</v>
          </cell>
          <cell r="C28">
            <v>1200000</v>
          </cell>
          <cell r="D28">
            <v>1400400</v>
          </cell>
          <cell r="E28">
            <v>1529656.9200000002</v>
          </cell>
          <cell r="F28">
            <v>1663501.9005</v>
          </cell>
          <cell r="G28">
            <v>1790759.79588825</v>
          </cell>
          <cell r="H28">
            <v>1915933.9056208387</v>
          </cell>
          <cell r="I28">
            <v>2040278.0160956311</v>
          </cell>
          <cell r="J28">
            <v>2152493.3069808907</v>
          </cell>
          <cell r="K28">
            <v>2256889.2323694639</v>
          </cell>
          <cell r="L28">
            <v>2357997.8699796158</v>
          </cell>
          <cell r="M28">
            <v>2492167.9487814559</v>
          </cell>
          <cell r="N28">
            <v>2683317.2304529934</v>
          </cell>
          <cell r="O28">
            <v>2736983.5750620533</v>
          </cell>
          <cell r="P28">
            <v>2823745.9543915205</v>
          </cell>
          <cell r="Q28">
            <v>2929071.6784903244</v>
          </cell>
          <cell r="R28">
            <v>3000541.0274454881</v>
          </cell>
          <cell r="S28">
            <v>3058751.5233779307</v>
          </cell>
          <cell r="T28">
            <v>3170701.8291335627</v>
          </cell>
          <cell r="U28">
            <v>3385358.3429659051</v>
          </cell>
        </row>
        <row r="29">
          <cell r="A29" t="str">
            <v>Eq. Topografía</v>
          </cell>
          <cell r="C29">
            <v>1020000</v>
          </cell>
          <cell r="D29">
            <v>1190340</v>
          </cell>
          <cell r="E29">
            <v>1300208.382</v>
          </cell>
          <cell r="F29">
            <v>1413976.615425</v>
          </cell>
          <cell r="G29">
            <v>1522145.8265050126</v>
          </cell>
          <cell r="H29">
            <v>1628543.8197777132</v>
          </cell>
          <cell r="I29">
            <v>1734236.3136812868</v>
          </cell>
          <cell r="J29">
            <v>1829619.3109337573</v>
          </cell>
          <cell r="K29">
            <v>1918355.8475140445</v>
          </cell>
          <cell r="L29">
            <v>2004298.1894826735</v>
          </cell>
          <cell r="M29">
            <v>2118342.7564642373</v>
          </cell>
          <cell r="N29">
            <v>2280819.6458850442</v>
          </cell>
          <cell r="O29">
            <v>2326436.0388027453</v>
          </cell>
          <cell r="P29">
            <v>2400184.0612327927</v>
          </cell>
          <cell r="Q29">
            <v>2489710.9267167761</v>
          </cell>
          <cell r="R29">
            <v>2550459.8733286653</v>
          </cell>
          <cell r="S29">
            <v>2599938.7948712418</v>
          </cell>
          <cell r="T29">
            <v>2695096.554763529</v>
          </cell>
          <cell r="U29">
            <v>2877554.59152102</v>
          </cell>
        </row>
        <row r="30">
          <cell r="A30" t="str">
            <v>Eq. Menor</v>
          </cell>
          <cell r="C30">
            <v>600000</v>
          </cell>
          <cell r="D30">
            <v>700200</v>
          </cell>
          <cell r="E30">
            <v>764828.46000000008</v>
          </cell>
          <cell r="F30">
            <v>831750.95024999999</v>
          </cell>
          <cell r="G30">
            <v>895379.897944125</v>
          </cell>
          <cell r="H30">
            <v>957966.95281041937</v>
          </cell>
          <cell r="I30">
            <v>1020139.0080478155</v>
          </cell>
          <cell r="J30">
            <v>1076246.6534904453</v>
          </cell>
          <cell r="K30">
            <v>1128444.6161847319</v>
          </cell>
          <cell r="L30">
            <v>1178998.9349898079</v>
          </cell>
          <cell r="M30">
            <v>1246083.9743907279</v>
          </cell>
          <cell r="N30">
            <v>1341658.6152264967</v>
          </cell>
          <cell r="O30">
            <v>1368491.7875310266</v>
          </cell>
          <cell r="P30">
            <v>1411872.9771957602</v>
          </cell>
          <cell r="Q30">
            <v>1464535.8392451622</v>
          </cell>
          <cell r="R30">
            <v>1500270.5137227441</v>
          </cell>
          <cell r="S30">
            <v>1529375.7616889654</v>
          </cell>
          <cell r="T30">
            <v>1585350.9145667814</v>
          </cell>
          <cell r="U30">
            <v>1692679.1714829525</v>
          </cell>
        </row>
        <row r="31">
          <cell r="A31" t="str">
            <v>Computador</v>
          </cell>
          <cell r="C31">
            <v>482250</v>
          </cell>
          <cell r="D31">
            <v>562785.75</v>
          </cell>
          <cell r="E31">
            <v>614730.874725</v>
          </cell>
          <cell r="F31">
            <v>668519.8262634374</v>
          </cell>
          <cell r="G31">
            <v>719661.59297259036</v>
          </cell>
          <cell r="H31">
            <v>769965.93832137447</v>
          </cell>
          <cell r="I31">
            <v>819936.72771843162</v>
          </cell>
          <cell r="J31">
            <v>865033.24774294533</v>
          </cell>
          <cell r="K31">
            <v>906987.36025847821</v>
          </cell>
          <cell r="L31">
            <v>947620.39399805793</v>
          </cell>
          <cell r="M31">
            <v>1001539.9944165474</v>
          </cell>
          <cell r="N31">
            <v>1078358.1119882965</v>
          </cell>
          <cell r="O31">
            <v>1099925.2742280625</v>
          </cell>
          <cell r="P31">
            <v>1134792.9054210922</v>
          </cell>
          <cell r="Q31">
            <v>1177120.6807932991</v>
          </cell>
          <cell r="R31">
            <v>1205842.4254046555</v>
          </cell>
          <cell r="S31">
            <v>1229235.7684575059</v>
          </cell>
          <cell r="T31">
            <v>1274225.7975830506</v>
          </cell>
          <cell r="U31">
            <v>1360490.8840794233</v>
          </cell>
        </row>
        <row r="32">
          <cell r="A32" t="str">
            <v>Alquiler Campamento</v>
          </cell>
          <cell r="C32">
            <v>250000</v>
          </cell>
          <cell r="D32">
            <v>291750</v>
          </cell>
          <cell r="E32">
            <v>318678.52500000002</v>
          </cell>
          <cell r="F32">
            <v>346562.8959375</v>
          </cell>
          <cell r="G32">
            <v>373074.95747671876</v>
          </cell>
          <cell r="H32">
            <v>399152.89700434142</v>
          </cell>
          <cell r="I32">
            <v>425057.92001992319</v>
          </cell>
          <cell r="J32">
            <v>448436.10562101891</v>
          </cell>
          <cell r="K32">
            <v>470185.25674363831</v>
          </cell>
          <cell r="L32">
            <v>491249.55624575331</v>
          </cell>
          <cell r="M32">
            <v>519201.65599613666</v>
          </cell>
          <cell r="N32">
            <v>559024.42301104032</v>
          </cell>
          <cell r="O32">
            <v>570204.91147126118</v>
          </cell>
          <cell r="P32">
            <v>588280.40716490021</v>
          </cell>
          <cell r="Q32">
            <v>610223.26635215105</v>
          </cell>
          <cell r="R32">
            <v>625112.7140511435</v>
          </cell>
          <cell r="S32">
            <v>637239.90070373577</v>
          </cell>
          <cell r="T32">
            <v>660562.88106949243</v>
          </cell>
          <cell r="U32">
            <v>705282.98811789718</v>
          </cell>
        </row>
        <row r="33">
          <cell r="A33" t="str">
            <v>Ensayos Laboratorio</v>
          </cell>
          <cell r="C33">
            <v>200000</v>
          </cell>
          <cell r="D33">
            <v>233400</v>
          </cell>
          <cell r="E33">
            <v>254942.82</v>
          </cell>
          <cell r="F33">
            <v>277250.31675</v>
          </cell>
          <cell r="G33">
            <v>298459.96598137502</v>
          </cell>
          <cell r="H33">
            <v>319322.31760347314</v>
          </cell>
          <cell r="I33">
            <v>340046.33601593855</v>
          </cell>
          <cell r="J33">
            <v>358748.88449681515</v>
          </cell>
          <cell r="K33">
            <v>376148.20539491071</v>
          </cell>
          <cell r="L33">
            <v>392999.64499660267</v>
          </cell>
          <cell r="M33">
            <v>415361.32479690935</v>
          </cell>
          <cell r="N33">
            <v>447219.53840883228</v>
          </cell>
          <cell r="O33">
            <v>456163.92917700892</v>
          </cell>
          <cell r="P33">
            <v>470624.32573192014</v>
          </cell>
          <cell r="Q33">
            <v>488178.61308172083</v>
          </cell>
          <cell r="R33">
            <v>500090.17124091479</v>
          </cell>
          <cell r="S33">
            <v>509791.92056298855</v>
          </cell>
          <cell r="T33">
            <v>528450.30485559395</v>
          </cell>
          <cell r="U33">
            <v>564226.39049431775</v>
          </cell>
        </row>
        <row r="34">
          <cell r="A34" t="str">
            <v>Pasajes Aéreos</v>
          </cell>
          <cell r="C34">
            <v>178000</v>
          </cell>
          <cell r="D34">
            <v>207726</v>
          </cell>
          <cell r="E34">
            <v>226899.10980000001</v>
          </cell>
          <cell r="F34">
            <v>246752.78190749997</v>
          </cell>
          <cell r="G34">
            <v>265629.36972342373</v>
          </cell>
          <cell r="H34">
            <v>284196.86266709107</v>
          </cell>
          <cell r="I34">
            <v>302641.23905418528</v>
          </cell>
          <cell r="J34">
            <v>319286.50720216543</v>
          </cell>
          <cell r="K34">
            <v>334771.90280147048</v>
          </cell>
          <cell r="L34">
            <v>349769.68404697633</v>
          </cell>
          <cell r="M34">
            <v>369671.57906924927</v>
          </cell>
          <cell r="N34">
            <v>398025.38918386068</v>
          </cell>
          <cell r="O34">
            <v>405985.89696753788</v>
          </cell>
          <cell r="P34">
            <v>418855.64990140888</v>
          </cell>
          <cell r="Q34">
            <v>434478.96564273146</v>
          </cell>
          <cell r="R34">
            <v>445080.25240441412</v>
          </cell>
          <cell r="S34">
            <v>453714.80930105981</v>
          </cell>
          <cell r="T34">
            <v>470320.77132147859</v>
          </cell>
          <cell r="U34">
            <v>502161.48753994273</v>
          </cell>
        </row>
        <row r="35">
          <cell r="A35" t="str">
            <v>Ploteado Mantequilla</v>
          </cell>
          <cell r="C35">
            <v>4500</v>
          </cell>
          <cell r="D35">
            <v>5251.5</v>
          </cell>
          <cell r="E35">
            <v>5736.2134500000002</v>
          </cell>
          <cell r="F35">
            <v>6238.1321268749998</v>
          </cell>
          <cell r="G35">
            <v>6715.3492345809373</v>
          </cell>
          <cell r="H35">
            <v>7184.7521460781454</v>
          </cell>
          <cell r="I35">
            <v>7651.0425603586164</v>
          </cell>
          <cell r="J35">
            <v>8071.8499011783397</v>
          </cell>
          <cell r="K35">
            <v>8463.3346213854893</v>
          </cell>
          <cell r="L35">
            <v>8842.4920124235596</v>
          </cell>
          <cell r="M35">
            <v>9345.6298079304597</v>
          </cell>
          <cell r="N35">
            <v>10062.439614198725</v>
          </cell>
          <cell r="O35">
            <v>10263.688406482701</v>
          </cell>
          <cell r="P35">
            <v>10589.047328968203</v>
          </cell>
          <cell r="Q35">
            <v>10984.018794338719</v>
          </cell>
          <cell r="R35">
            <v>11252.028852920583</v>
          </cell>
          <cell r="S35">
            <v>11470.318212667244</v>
          </cell>
          <cell r="T35">
            <v>11890.131859250865</v>
          </cell>
          <cell r="U35">
            <v>12695.09378612215</v>
          </cell>
        </row>
        <row r="36">
          <cell r="A36" t="str">
            <v>Ploteado  Bond</v>
          </cell>
          <cell r="C36">
            <v>4000</v>
          </cell>
          <cell r="D36">
            <v>4668</v>
          </cell>
          <cell r="E36">
            <v>5098.8564000000006</v>
          </cell>
          <cell r="F36">
            <v>5545.006335</v>
          </cell>
          <cell r="G36">
            <v>5969.1993196274998</v>
          </cell>
          <cell r="H36">
            <v>6386.4463520694626</v>
          </cell>
          <cell r="I36">
            <v>6800.9267203187701</v>
          </cell>
          <cell r="J36">
            <v>7174.9776899363023</v>
          </cell>
          <cell r="K36">
            <v>7522.9641078982131</v>
          </cell>
          <cell r="L36">
            <v>7859.9928999320528</v>
          </cell>
          <cell r="M36">
            <v>8307.2264959381864</v>
          </cell>
          <cell r="N36">
            <v>8944.390768176645</v>
          </cell>
          <cell r="O36">
            <v>9123.2785835401774</v>
          </cell>
          <cell r="P36">
            <v>9412.4865146384018</v>
          </cell>
          <cell r="Q36">
            <v>9763.5722616344156</v>
          </cell>
          <cell r="R36">
            <v>10001.803424818296</v>
          </cell>
          <cell r="S36">
            <v>10195.838411259772</v>
          </cell>
          <cell r="T36">
            <v>10569.00609711188</v>
          </cell>
          <cell r="U36">
            <v>11284.527809886355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sheetName val="Presup"/>
      <sheetName val="Unitarios"/>
      <sheetName val="An-Unit "/>
      <sheetName val="Insum"/>
      <sheetName val="U001"/>
      <sheetName val="U002"/>
      <sheetName val="U003"/>
      <sheetName val="U004"/>
      <sheetName val="U005"/>
      <sheetName val="U006"/>
      <sheetName val="U007"/>
      <sheetName val="U008"/>
      <sheetName val="U009"/>
      <sheetName val="U010"/>
      <sheetName val="U011"/>
      <sheetName val="U012"/>
      <sheetName val="U013"/>
      <sheetName val="U014"/>
      <sheetName val="U015"/>
      <sheetName val="U016"/>
      <sheetName val="U017"/>
      <sheetName val="U018"/>
      <sheetName val="U019"/>
      <sheetName val="U020"/>
      <sheetName val="U021"/>
      <sheetName val="U022"/>
      <sheetName val="U023"/>
      <sheetName val="U024"/>
      <sheetName val="U025"/>
      <sheetName val="U026"/>
      <sheetName val="U027"/>
      <sheetName val="U028"/>
      <sheetName val="U029"/>
      <sheetName val="U030"/>
      <sheetName val="U031"/>
      <sheetName val="U032"/>
      <sheetName val="U033"/>
      <sheetName val="U034"/>
      <sheetName val="U035"/>
      <sheetName val="U036"/>
      <sheetName val="U037"/>
      <sheetName val="U038"/>
      <sheetName val="U039"/>
      <sheetName val="U040"/>
    </sheetNames>
    <sheetDataSet>
      <sheetData sheetId="0" refreshError="1"/>
      <sheetData sheetId="1"/>
      <sheetData sheetId="2"/>
      <sheetData sheetId="3"/>
      <sheetData sheetId="4"/>
      <sheetData sheetId="5">
        <row r="76">
          <cell r="A76" t="str">
            <v>CODIGO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R ANDE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sheetData sheetId="1"/>
      <sheetData sheetId="2"/>
      <sheetData sheetId="3"/>
      <sheetData sheetId="4"/>
      <sheetData sheetId="5"/>
      <sheetData sheetId="6">
        <row r="1">
          <cell r="A1" t="str">
            <v>CODIGO</v>
          </cell>
        </row>
      </sheetData>
      <sheetData sheetId="7">
        <row r="2">
          <cell r="P2" t="str">
            <v>Ejecución de cárcamo en concreto de 3.000PSI, fundidas en sitio o prefabricadas en concreto con acero de refuerzo, con marco conrejilla en concreto; según localización y dimensiones expresadas en los Planos Arquitectónicos y Planos Eléctricos. Se construirán en los sitios señalados en los Planos Arquitectónicos y de Detalle y de conformidad con los alineamientos y pendientes que se establezcan, incluye todo lo necesario para su perfecta instalación y puesta en funcionamiento, incluye fijaciones y todos los elementos requeridos para la correcta ejecución del trabajo.</v>
          </cell>
        </row>
        <row r="7">
          <cell r="J7">
            <v>0.01</v>
          </cell>
        </row>
        <row r="9">
          <cell r="J9">
            <v>6.3E-2</v>
          </cell>
        </row>
        <row r="13">
          <cell r="H13">
            <v>2.56</v>
          </cell>
        </row>
        <row r="14">
          <cell r="H14">
            <v>22.56</v>
          </cell>
          <cell r="J14">
            <v>2.56</v>
          </cell>
        </row>
        <row r="15">
          <cell r="H15">
            <v>3.2000000000000001E-2</v>
          </cell>
        </row>
        <row r="16">
          <cell r="H16">
            <v>4.8000000000000001E-2</v>
          </cell>
        </row>
        <row r="17">
          <cell r="H17">
            <v>0.77</v>
          </cell>
        </row>
        <row r="18">
          <cell r="H18">
            <v>0.08</v>
          </cell>
        </row>
        <row r="19">
          <cell r="H19">
            <v>36</v>
          </cell>
          <cell r="J19">
            <v>220.5</v>
          </cell>
        </row>
        <row r="20">
          <cell r="H20">
            <v>1</v>
          </cell>
          <cell r="J20">
            <v>1</v>
          </cell>
        </row>
        <row r="21">
          <cell r="H21">
            <v>0.31</v>
          </cell>
          <cell r="J21">
            <v>7.718</v>
          </cell>
        </row>
        <row r="22">
          <cell r="H22">
            <v>0</v>
          </cell>
          <cell r="J22">
            <v>0.96599999999999997</v>
          </cell>
        </row>
        <row r="23">
          <cell r="H23">
            <v>0</v>
          </cell>
        </row>
        <row r="24">
          <cell r="H24">
            <v>0</v>
          </cell>
        </row>
        <row r="25">
          <cell r="H25">
            <v>0</v>
          </cell>
        </row>
        <row r="26">
          <cell r="H26">
            <v>0</v>
          </cell>
        </row>
        <row r="27">
          <cell r="H27">
            <v>0</v>
          </cell>
        </row>
        <row r="30">
          <cell r="J30">
            <v>0.17600000000000002</v>
          </cell>
        </row>
        <row r="42">
          <cell r="O42" t="str">
            <v>SI</v>
          </cell>
        </row>
        <row r="44">
          <cell r="O44" t="str">
            <v>SI</v>
          </cell>
        </row>
      </sheetData>
      <sheetData sheetId="8"/>
      <sheetData sheetId="9"/>
      <sheetData sheetId="10"/>
      <sheetData sheetId="11"/>
      <sheetData sheetId="12"/>
      <sheetData sheetId="13">
        <row r="1">
          <cell r="A1" t="str">
            <v>M2</v>
          </cell>
          <cell r="B1" t="str">
            <v>Metro Cuadrado</v>
          </cell>
        </row>
        <row r="2">
          <cell r="A2" t="str">
            <v>HA</v>
          </cell>
          <cell r="B2" t="str">
            <v>Hectarea</v>
          </cell>
        </row>
        <row r="3">
          <cell r="A3" t="str">
            <v>FA</v>
          </cell>
          <cell r="B3" t="str">
            <v>Fanegada</v>
          </cell>
        </row>
        <row r="4">
          <cell r="A4" t="str">
            <v>M3</v>
          </cell>
          <cell r="B4" t="str">
            <v>Metro Cúbico</v>
          </cell>
        </row>
        <row r="5">
          <cell r="A5" t="str">
            <v>ML</v>
          </cell>
          <cell r="B5" t="str">
            <v>Metro Lineal</v>
          </cell>
        </row>
        <row r="6">
          <cell r="A6" t="str">
            <v>M</v>
          </cell>
          <cell r="B6" t="str">
            <v>Metro Lineal</v>
          </cell>
        </row>
        <row r="7">
          <cell r="A7" t="str">
            <v>KG</v>
          </cell>
          <cell r="B7" t="str">
            <v>Kilogramo</v>
          </cell>
        </row>
        <row r="8">
          <cell r="A8" t="str">
            <v>TN</v>
          </cell>
          <cell r="B8" t="str">
            <v>Tonelada</v>
          </cell>
        </row>
        <row r="9">
          <cell r="A9" t="str">
            <v>UN</v>
          </cell>
          <cell r="B9" t="str">
            <v>Unidad</v>
          </cell>
        </row>
        <row r="10">
          <cell r="A10" t="str">
            <v>GL</v>
          </cell>
          <cell r="B10" t="str">
            <v>Global</v>
          </cell>
        </row>
        <row r="11">
          <cell r="A11" t="str">
            <v>JG</v>
          </cell>
          <cell r="B11" t="str">
            <v>Juego</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Tarifa MT"/>
      <sheetName val="FP"/>
      <sheetName val="IMPUESTOS"/>
      <sheetName val="AIU"/>
      <sheetName val="TOTAL OBRA"/>
      <sheetName val="FM (2)"/>
      <sheetName val="COSTEO FM"/>
      <sheetName val="IPC"/>
      <sheetName val="Ensayos Laboratorio"/>
    </sheetNames>
    <sheetDataSet>
      <sheetData sheetId="0">
        <row r="8">
          <cell r="D8">
            <v>1</v>
          </cell>
        </row>
      </sheetData>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
      <sheetName val="INIC."/>
      <sheetName val="CAMBIO"/>
      <sheetName val="Hoja8"/>
      <sheetName val="Hoja9"/>
      <sheetName val="Hoja10"/>
      <sheetName val="Hoja11"/>
      <sheetName val="Hoja12"/>
      <sheetName val="Hoja13"/>
      <sheetName val="Hoja14"/>
      <sheetName val="Hoja15"/>
      <sheetName val="Hoja16"/>
      <sheetName val="100-FORMATO"/>
    </sheetNames>
    <sheetDataSet>
      <sheetData sheetId="0">
        <row r="15">
          <cell r="A15" t="str">
            <v>Wilder Barona Triana</v>
          </cell>
        </row>
        <row r="22">
          <cell r="F22" t="str">
            <v>180522-97</v>
          </cell>
        </row>
        <row r="24">
          <cell r="F24" t="str">
            <v>Buga</v>
          </cell>
        </row>
        <row r="25">
          <cell r="F25">
            <v>24781056</v>
          </cell>
        </row>
        <row r="29">
          <cell r="A29" t="str">
            <v>Helmer Montoya Carvajal</v>
          </cell>
        </row>
        <row r="42">
          <cell r="A42" t="str">
            <v>NESTOR ALFONSO JARAMILLO DUQUE</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 de Obra"/>
      <sheetName val="Suministro"/>
      <sheetName val="Listas"/>
    </sheetNames>
    <sheetDataSet>
      <sheetData sheetId="0" refreshError="1"/>
      <sheetData sheetId="1" refreshError="1"/>
      <sheetData sheetId="2">
        <row r="2">
          <cell r="D2" t="str">
            <v>Pag 1 de 1</v>
          </cell>
        </row>
        <row r="3">
          <cell r="D3" t="str">
            <v>Pag 1 de 2</v>
          </cell>
        </row>
        <row r="4">
          <cell r="D4" t="str">
            <v>Pag 1 de 3</v>
          </cell>
        </row>
        <row r="5">
          <cell r="D5" t="str">
            <v>Pag 2 de 2</v>
          </cell>
        </row>
        <row r="6">
          <cell r="D6" t="str">
            <v>Pag 2 de 3</v>
          </cell>
        </row>
        <row r="7">
          <cell r="D7" t="str">
            <v>Pag 3de 3</v>
          </cell>
        </row>
        <row r="11">
          <cell r="A11" t="str">
            <v>Dr. Santiago Douat   Subgerente</v>
          </cell>
          <cell r="B11" t="str">
            <v>A convenir</v>
          </cell>
        </row>
        <row r="12">
          <cell r="A12" t="str">
            <v>Ing Selena De La Rosa  Gerente de Proyecto</v>
          </cell>
          <cell r="B12" t="str">
            <v>50% a la orden, 50% Contraentrega</v>
          </cell>
        </row>
        <row r="13">
          <cell r="A13" t="str">
            <v>Ing. Alvaro Rojas  Gerente de Proyecto</v>
          </cell>
          <cell r="B13" t="str">
            <v>50% a la orden; 30% a la entrga de equipos; 20% entrega instalado</v>
          </cell>
        </row>
        <row r="14">
          <cell r="A14" t="str">
            <v>Ing. Alvaro Sanjinés  Gerente</v>
          </cell>
          <cell r="B14" t="str">
            <v>Anticipado ó 100% carta de credito a nuestro representado.</v>
          </cell>
        </row>
        <row r="15">
          <cell r="A15" t="str">
            <v>Ing. Carlos Mauricio Barreto  Gerente de Proyecto</v>
          </cell>
          <cell r="B15" t="str">
            <v>50% anticipo ,  50% Para efectuar el despacho</v>
          </cell>
        </row>
        <row r="16">
          <cell r="A16" t="str">
            <v>Ing. Daniel Ramos  Gerente de Proyecto</v>
          </cell>
        </row>
        <row r="17">
          <cell r="A17" t="str">
            <v>Ing. Mauricio Pinzon  Gerente Comercial</v>
          </cell>
        </row>
        <row r="18">
          <cell r="A18" t="str">
            <v>Ing. Nelson Avila  Gerente de Proyecto</v>
          </cell>
        </row>
        <row r="19">
          <cell r="A19" t="str">
            <v>Rodrigo Dávila  Gerente de Proyecto</v>
          </cell>
        </row>
        <row r="26">
          <cell r="A26" t="str">
            <v>BANCO DE BOGOTA SUCURSAL AV PEPE SIERRA  CUENTA CORRIENTE Nº 840 21 7 24</v>
          </cell>
        </row>
        <row r="27">
          <cell r="A27" t="str">
            <v>BANCO AGRARIO SUCURSAL CLL 100   CUENTA DE AHORROS Nº 10 36 0000 214-6</v>
          </cell>
        </row>
        <row r="28">
          <cell r="A28" t="str">
            <v>BANCO TEQUENDAMA SUCURSAL CLL 100   CUENTA CORRIENTE Nº 0000 800 751-0</v>
          </cell>
        </row>
        <row r="29">
          <cell r="A29" t="str">
            <v>BANCO DE OCCIDENTE CUENTE CORRIENTE Nº 21 900 464 - 5</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ficiente de Pérdida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O "/>
      <sheetName val="CALCULOS"/>
    </sheetNames>
    <sheetDataSet>
      <sheetData sheetId="0" refreshError="1"/>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 AdoVh"/>
      <sheetName val="PRESUPUESTO"/>
      <sheetName val="UNITARIOS"/>
      <sheetName val="TRANSPORTE"/>
      <sheetName val="MANO OBRA"/>
      <sheetName val="MEMORIAS"/>
      <sheetName val="MANO_OBRA"/>
      <sheetName val="MANO_OBRA1"/>
    </sheetNames>
    <sheetDataSet>
      <sheetData sheetId="0" refreshError="1">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1" refreshError="1">
        <row r="2">
          <cell r="B2">
            <v>0</v>
          </cell>
        </row>
        <row r="3">
          <cell r="B3" t="str">
            <v>ACCESORIOS ACERO INOXIDABLE</v>
          </cell>
        </row>
        <row r="4">
          <cell r="B4" t="str">
            <v>ABRAZADERAS 4"</v>
          </cell>
        </row>
        <row r="5">
          <cell r="B5" t="str">
            <v>ACCESORIO PVC P 1/2"</v>
          </cell>
        </row>
        <row r="6">
          <cell r="B6" t="str">
            <v>ACCESORIO PVC S 2"</v>
          </cell>
        </row>
        <row r="7">
          <cell r="B7" t="str">
            <v>ACCESORIO PVC S 3"</v>
          </cell>
        </row>
        <row r="8">
          <cell r="B8" t="str">
            <v>ACCESORIO PVC S 4"</v>
          </cell>
        </row>
        <row r="9">
          <cell r="B9" t="str">
            <v>ACCESORIOS</v>
          </cell>
        </row>
        <row r="10">
          <cell r="B10" t="str">
            <v>ACCESORIOS CONEXIÓN Y DERIVACION CABLE COAXIAL</v>
          </cell>
        </row>
        <row r="11">
          <cell r="B11" t="str">
            <v>Accesorios de conexion por atras SanitarioDO-TCDIC</v>
          </cell>
        </row>
        <row r="12">
          <cell r="B12" t="str">
            <v>ACCESORIOS DE CONEXIÓN Y SUJECION PARA CABLE AMTIFRAU</v>
          </cell>
        </row>
        <row r="13">
          <cell r="B13" t="str">
            <v>ACCESORIOS DE SUJECION</v>
          </cell>
        </row>
        <row r="14">
          <cell r="B14" t="str">
            <v>ACCESORIOS EMT</v>
          </cell>
        </row>
        <row r="15">
          <cell r="B15" t="str">
            <v xml:space="preserve">ACCESORIOS GALVANIZADOS PARA CONEXIÓN EQUIPO DE PRESION </v>
          </cell>
        </row>
        <row r="16">
          <cell r="B16" t="str">
            <v>ACCESORIOS CPVC-P 1/2" ( Codo , unión y tapón )</v>
          </cell>
        </row>
        <row r="17">
          <cell r="B17" t="str">
            <v>ACCESORIOS PVC P 21/2"</v>
          </cell>
        </row>
        <row r="18">
          <cell r="B18" t="str">
            <v>ACCESORIOS PVC-P 1 1/2" ( Codo , unión y tapón )</v>
          </cell>
        </row>
        <row r="19">
          <cell r="B19" t="str">
            <v>ACCESORIOS PVC-P 1 1/4" ( Codo , unión y tapón )</v>
          </cell>
        </row>
        <row r="20">
          <cell r="B20" t="str">
            <v>ACCESORIOS PVC-P 1/2" ( Codo , unión y tapón )</v>
          </cell>
        </row>
        <row r="21">
          <cell r="B21" t="str">
            <v>ACCESORIOS PVC-P 2" ( Codo , unión y tapón )</v>
          </cell>
        </row>
        <row r="22">
          <cell r="B22" t="str">
            <v>ACCESORIOS PVC-P 3/4" ( Codo, unión y tapón )</v>
          </cell>
        </row>
        <row r="23">
          <cell r="B23" t="str">
            <v>ACCESORIOS SUJECION TRANFORMADOR</v>
          </cell>
        </row>
        <row r="24">
          <cell r="B24" t="str">
            <v>ACERO 37.000 PSI</v>
          </cell>
        </row>
        <row r="25">
          <cell r="B25" t="str">
            <v xml:space="preserve">ACERO 60.000 PSI </v>
          </cell>
        </row>
        <row r="26">
          <cell r="B26" t="str">
            <v>ACERO ESTRUCTURAL ACESCO PHR Cal. 12</v>
          </cell>
        </row>
        <row r="27">
          <cell r="B27" t="str">
            <v>ACIDO FLORIDRICO</v>
          </cell>
        </row>
        <row r="28">
          <cell r="B28" t="str">
            <v>ACIDO NITRICO</v>
          </cell>
        </row>
        <row r="29">
          <cell r="B29" t="str">
            <v>ACONDICIONADOR NOVAFORT 250ML  Pavco</v>
          </cell>
        </row>
        <row r="30">
          <cell r="B30" t="str">
            <v>ACPM</v>
          </cell>
        </row>
        <row r="31">
          <cell r="B31" t="str">
            <v>ADAPTADOR CONDUIT PVC 1/2"</v>
          </cell>
        </row>
        <row r="32">
          <cell r="B32" t="str">
            <v>ADAPTADOR MACHO   3/4"</v>
          </cell>
        </row>
        <row r="33">
          <cell r="B33" t="str">
            <v>ADAPTADOR TERMINAL CONDUIT 3/4"</v>
          </cell>
        </row>
        <row r="34">
          <cell r="B34" t="str">
            <v>ADAPTADORES MACHO 1/2"</v>
          </cell>
        </row>
        <row r="35">
          <cell r="B35" t="str">
            <v>ADHESIVO EPOXICO G5 DE 651 ml</v>
          </cell>
        </row>
        <row r="36">
          <cell r="B36" t="str">
            <v>ADHESIVO NOVAFORT 310 ML  Pavco</v>
          </cell>
        </row>
        <row r="37">
          <cell r="B37" t="str">
            <v>AGUA</v>
          </cell>
        </row>
        <row r="38">
          <cell r="B38" t="str">
            <v>AISLADORES</v>
          </cell>
        </row>
        <row r="39">
          <cell r="B39" t="str">
            <v>AISLADORES DE PIN CON ESPIGO</v>
          </cell>
        </row>
        <row r="40">
          <cell r="B40" t="str">
            <v>AISLADORES DE RETENCION</v>
          </cell>
        </row>
        <row r="41">
          <cell r="B41" t="str">
            <v>AISLADORES EMISORES</v>
          </cell>
        </row>
        <row r="42">
          <cell r="B42" t="str">
            <v>ALAMBRE COBRE DESNUDO AWG  12</v>
          </cell>
        </row>
        <row r="43">
          <cell r="B43" t="str">
            <v>ALAMBRE COBRE THHN 12 AWG</v>
          </cell>
        </row>
        <row r="44">
          <cell r="B44" t="str">
            <v>ALAMBRE NEGRO       No.18</v>
          </cell>
        </row>
        <row r="45">
          <cell r="B45" t="str">
            <v>ALFACOLOR 3-15</v>
          </cell>
        </row>
        <row r="46">
          <cell r="B46" t="str">
            <v>ALFAJIAS CONCRETO     .25</v>
          </cell>
        </row>
        <row r="47">
          <cell r="B47" t="str">
            <v>ALUMINIO PARA CIELO RASO INC ESTRUCTURA</v>
          </cell>
        </row>
        <row r="48">
          <cell r="B48" t="str">
            <v>ALUMINIO PARA DIVISION BAÑO</v>
          </cell>
        </row>
        <row r="49">
          <cell r="B49" t="str">
            <v>AMPLIFICADOR TV CON 20 SALIDAS</v>
          </cell>
        </row>
        <row r="50">
          <cell r="B50" t="str">
            <v>ANCLAJE CAMISA DE 3/8"</v>
          </cell>
        </row>
        <row r="51">
          <cell r="B51" t="str">
            <v>ÁNGULO     1 x 1 x 1/8" de 6 mts</v>
          </cell>
        </row>
        <row r="52">
          <cell r="B52" t="str">
            <v>ÁNGULO     1 x 1 x 3/16" de 6 mts</v>
          </cell>
        </row>
        <row r="53">
          <cell r="B53" t="str">
            <v>ANGULO 1 1/2X3/16</v>
          </cell>
        </row>
        <row r="54">
          <cell r="B54" t="str">
            <v>ANGULO 1"X1/8"</v>
          </cell>
        </row>
        <row r="55">
          <cell r="B55" t="str">
            <v xml:space="preserve">ANGULO 2" * 2" * 1/8" </v>
          </cell>
        </row>
        <row r="56">
          <cell r="B56" t="str">
            <v xml:space="preserve">ANGULO 2" * 2" * 3/16" </v>
          </cell>
        </row>
        <row r="57">
          <cell r="B57" t="str">
            <v>ANGULO 3/4"</v>
          </cell>
        </row>
        <row r="58">
          <cell r="B58" t="str">
            <v>ANGULO DE 1"x1/8"</v>
          </cell>
        </row>
        <row r="59">
          <cell r="B59" t="str">
            <v>ANGULOS DE ENSAMBLE</v>
          </cell>
        </row>
        <row r="60">
          <cell r="B60" t="str">
            <v>ANGULOS EN ALUMINIO BLANCO DE 3m</v>
          </cell>
        </row>
        <row r="61">
          <cell r="B61" t="str">
            <v xml:space="preserve">ANTENA EXTERNA COMUNAL TV </v>
          </cell>
        </row>
        <row r="62">
          <cell r="B62" t="str">
            <v>ANTICORROSIVO</v>
          </cell>
        </row>
        <row r="63">
          <cell r="B63" t="str">
            <v xml:space="preserve">ANTICORROSIVO </v>
          </cell>
        </row>
        <row r="64">
          <cell r="B64" t="str">
            <v>ARENA DE RIO</v>
          </cell>
        </row>
        <row r="65">
          <cell r="B65" t="str">
            <v>ARENA LAVADA DE PEÑA</v>
          </cell>
        </row>
        <row r="66">
          <cell r="B66" t="str">
            <v>ARBOL</v>
          </cell>
        </row>
        <row r="67">
          <cell r="B67" t="str">
            <v>ASFALTO TIPO 190/220 200 kg</v>
          </cell>
        </row>
        <row r="68">
          <cell r="B68" t="str">
            <v>BALA DULUX 2X20W, REFLECTOR EN ALUMINIO BRILLADO. DIAMETRO 20,5 CMS, ACABADO BLANCO. INCLUYE 2 BOMBILLOS DULUX 20W ROSCA, LUZ 6500K</v>
          </cell>
        </row>
        <row r="69">
          <cell r="B69" t="str">
            <v>BALA FLUORESCENTE 2X26 CON BOMBILLOS AHORRADORES</v>
          </cell>
        </row>
        <row r="70">
          <cell r="B70" t="str">
            <v>BALDOSA EN GRANITO ALFA</v>
          </cell>
        </row>
        <row r="71">
          <cell r="B71" t="str">
            <v>BALDOSA PORCELANATICO</v>
          </cell>
        </row>
        <row r="72">
          <cell r="B72" t="str">
            <v>BARNIZ</v>
          </cell>
        </row>
        <row r="73">
          <cell r="B73" t="str">
            <v>BANDEJA PORTACABLES 60X8</v>
          </cell>
        </row>
        <row r="74">
          <cell r="B74" t="str">
            <v>BASE PARA FOTOCELDA CON SOPORTE</v>
          </cell>
        </row>
        <row r="75">
          <cell r="B75" t="str">
            <v>BISAGRAS</v>
          </cell>
        </row>
        <row r="76">
          <cell r="B76" t="str">
            <v>BISAGRAS PARA VENTANAS METALICAS</v>
          </cell>
        </row>
        <row r="77">
          <cell r="B77" t="str">
            <v>BISAGRAS PUERTAS COCINA</v>
          </cell>
        </row>
        <row r="78">
          <cell r="B78" t="str">
            <v>BISEL PARA VIDRIO ESPEJO</v>
          </cell>
        </row>
        <row r="79">
          <cell r="B79" t="str">
            <v>BLOQUE No. 3</v>
          </cell>
        </row>
        <row r="80">
          <cell r="B80" t="str">
            <v xml:space="preserve">BLOQUE No. 4 </v>
          </cell>
        </row>
        <row r="81">
          <cell r="B81" t="str">
            <v xml:space="preserve">BLOQUE No. 5 </v>
          </cell>
        </row>
        <row r="82">
          <cell r="B82" t="str">
            <v xml:space="preserve">Boca puerta en mármol,  incluye nariz redonda </v>
          </cell>
        </row>
        <row r="83">
          <cell r="B83" t="str">
            <v>BOQUILLA TERMINAL PVC 1"</v>
          </cell>
        </row>
        <row r="84">
          <cell r="B84" t="str">
            <v>BOSEL</v>
          </cell>
        </row>
        <row r="85">
          <cell r="B85" t="str">
            <v>BOMBAS PARA SISTEMA DE PLANTA TRATAMIENTO</v>
          </cell>
        </row>
        <row r="86">
          <cell r="B86" t="str">
            <v>BRAZO HIDRAULICO</v>
          </cell>
        </row>
        <row r="87">
          <cell r="B87" t="str">
            <v>BROCA DE 5/8"</v>
          </cell>
        </row>
        <row r="88">
          <cell r="B88" t="str">
            <v>BROCAS 1/2"</v>
          </cell>
        </row>
        <row r="89">
          <cell r="B89" t="str">
            <v>BROCAS 1/4"</v>
          </cell>
        </row>
        <row r="90">
          <cell r="B90" t="str">
            <v>BROCAS, GRAPAS, CHAZOS Y TORNILLOS</v>
          </cell>
        </row>
        <row r="91">
          <cell r="B91" t="str">
            <v>BUSHING 4"X2" A.C.</v>
          </cell>
        </row>
        <row r="92">
          <cell r="B92" t="str">
            <v>CABALLETE ETERNIT</v>
          </cell>
        </row>
        <row r="93">
          <cell r="B93" t="str">
            <v>CABALLETE THERMOACUSTICA DE 2.00X0.70</v>
          </cell>
        </row>
        <row r="94">
          <cell r="B94" t="str">
            <v>CABLE #4 COBRE DESNUDO</v>
          </cell>
        </row>
        <row r="95">
          <cell r="B95" t="str">
            <v>Cable 10 THWN/THHN Cu-AWG 600V</v>
          </cell>
        </row>
        <row r="96">
          <cell r="B96" t="str">
            <v>cable 2/0</v>
          </cell>
        </row>
        <row r="97">
          <cell r="B97" t="str">
            <v>Cable 8 THWN/THHN Cu-AWG 600V</v>
          </cell>
        </row>
        <row r="98">
          <cell r="B98" t="str">
            <v>CABLE ANTIFRAUDE #8</v>
          </cell>
        </row>
        <row r="99">
          <cell r="B99" t="str">
            <v xml:space="preserve">CABLE BLINDADO COAXIAL RG59 U TV </v>
          </cell>
        </row>
        <row r="100">
          <cell r="B100" t="str">
            <v>CABLE DUPLEX DE 2X16</v>
          </cell>
        </row>
        <row r="101">
          <cell r="B101" t="str">
            <v>Cable 12 THWN/THHN Cu-AWG 600V</v>
          </cell>
        </row>
        <row r="102">
          <cell r="B102" t="str">
            <v>Cable 14 THWN/THHN Cu-AWG 600V</v>
          </cell>
        </row>
        <row r="103">
          <cell r="B103" t="str">
            <v>Cable 8 THWN/THHN Cu-AWG 600V</v>
          </cell>
        </row>
        <row r="104">
          <cell r="B104" t="str">
            <v>CABLE ENCAUCHETADO 3#4+1#6 T</v>
          </cell>
        </row>
        <row r="105">
          <cell r="B105" t="str">
            <v>CABLE DE COBRE DESNUDO No.12 AWG</v>
          </cell>
        </row>
        <row r="106">
          <cell r="B106" t="str">
            <v>CABLE No. 12 T</v>
          </cell>
        </row>
        <row r="107">
          <cell r="B107" t="str">
            <v>CABLE PARA SEÑALES SISTEMA CONTRA INCENDIO  2 PARES (2X22AWG) NPLF AISLAMIENTO EN PVC DE ACUERDO A LAS NORMAS IEC189, IEC708</v>
          </cell>
        </row>
        <row r="108">
          <cell r="B108" t="str">
            <v>CABLE TELEFONICO 2 PARES</v>
          </cell>
        </row>
        <row r="109">
          <cell r="B109" t="str">
            <v>CAJA 2400</v>
          </cell>
        </row>
        <row r="110">
          <cell r="B110" t="str">
            <v>CAJA 5800</v>
          </cell>
        </row>
        <row r="111">
          <cell r="B111" t="str">
            <v>CAJA MEDIDOR ACUEDUCTO CON TAPA Y CERRADURA</v>
          </cell>
        </row>
        <row r="112">
          <cell r="B112" t="str">
            <v>CAJA MEDIDOR DE AGUA 60*28*14</v>
          </cell>
        </row>
        <row r="113">
          <cell r="B113" t="str">
            <v>CAJA MONOFASICA DE 4 CIRCUITOS CON TACOS</v>
          </cell>
        </row>
        <row r="114">
          <cell r="B114" t="str">
            <v>CAJA OCTOGONAL GALVANIZADA (CAJA EMP GALV.OCTAGONAL 4")</v>
          </cell>
        </row>
        <row r="115">
          <cell r="B115" t="str">
            <v>CAJA METALICA AMPLIFICADOR TV</v>
          </cell>
        </row>
        <row r="116">
          <cell r="B116" t="str">
            <v>CAJA SENCILLA CONDUIT (CAJA EMP GALV.RECTANG. 2X4")</v>
          </cell>
        </row>
        <row r="117">
          <cell r="B117" t="str">
            <v xml:space="preserve">CAJAS DE 20X25X10 CM PARA CONEXIÓN </v>
          </cell>
        </row>
        <row r="118">
          <cell r="B118" t="str">
            <v>CALENTADOR ELECTRICO 20 GL 120 V HACEB</v>
          </cell>
        </row>
        <row r="119">
          <cell r="B119" t="str">
            <v>CARBURO BLANCO</v>
          </cell>
        </row>
        <row r="120">
          <cell r="B120" t="str">
            <v>CAOLÍN</v>
          </cell>
        </row>
        <row r="121">
          <cell r="B121" t="str">
            <v>CAPACETE 1"</v>
          </cell>
        </row>
        <row r="122">
          <cell r="B122" t="str">
            <v>CASETÓN DE GUADUA h=0.42</v>
          </cell>
        </row>
        <row r="124">
          <cell r="B124" t="str">
            <v>CEDRO CAQUETA</v>
          </cell>
        </row>
        <row r="125">
          <cell r="B125" t="str">
            <v xml:space="preserve">CELDA METÁLICA -LÁMINA COLD-ROLLED PARA  TRANSFORMADOR </v>
          </cell>
        </row>
        <row r="126">
          <cell r="B126" t="str">
            <v>CEMENTO MARINO</v>
          </cell>
        </row>
        <row r="127">
          <cell r="B127" t="str">
            <v>CEMENTO BLANCO</v>
          </cell>
        </row>
        <row r="128">
          <cell r="B128" t="str">
            <v>CEMENTO GRIS</v>
          </cell>
        </row>
        <row r="129">
          <cell r="B129" t="str">
            <v xml:space="preserve">CERAMICA </v>
          </cell>
        </row>
        <row r="130">
          <cell r="B130" t="str">
            <v>CERRADURA INAFER</v>
          </cell>
        </row>
        <row r="131">
          <cell r="B131" t="str">
            <v>CERRADURA POMA MADERA ALCOBA</v>
          </cell>
        </row>
        <row r="132">
          <cell r="B132" t="str">
            <v>CERRADURA POMA PUERTAS</v>
          </cell>
        </row>
        <row r="133">
          <cell r="B133" t="str">
            <v>CENEFA EN MADERA DE 0.12 TINTADA</v>
          </cell>
        </row>
        <row r="134">
          <cell r="B134" t="str">
            <v>CERROJO EN ACERO INOXIDABLE</v>
          </cell>
        </row>
        <row r="135">
          <cell r="B135" t="str">
            <v>CERRADURA SCHLAGE BAÑO  A40S Cromado Mate</v>
          </cell>
        </row>
        <row r="136">
          <cell r="B136" t="str">
            <v>CHEQUE HORIZONTAL 1/2"</v>
          </cell>
        </row>
        <row r="137">
          <cell r="B137" t="str">
            <v>CHEQUE R&amp;W Roscado 3/4" Ref. 236</v>
          </cell>
        </row>
        <row r="138">
          <cell r="B138" t="str">
            <v>CIELO RASO Star Orion ( perfileria aluminio 1" )</v>
          </cell>
        </row>
        <row r="139">
          <cell r="B139" t="str">
            <v>CILINDRO DE GAS PROPANO</v>
          </cell>
        </row>
        <row r="140">
          <cell r="B140" t="str">
            <v>CINTA BANDIT 1/2" CON GRAPAS</v>
          </cell>
        </row>
        <row r="141">
          <cell r="B141" t="str">
            <v>CINTA PAPEL</v>
          </cell>
        </row>
        <row r="142">
          <cell r="B142" t="str">
            <v>CINTA TEFLÓN 10 m 1/2"</v>
          </cell>
        </row>
        <row r="143">
          <cell r="B143" t="str">
            <v>CLOSET</v>
          </cell>
        </row>
        <row r="144">
          <cell r="B144" t="str">
            <v>COCINA INTEGRAL</v>
          </cell>
        </row>
        <row r="145">
          <cell r="B145" t="str">
            <v>CODO 90° 1/4 CxC SANITARIO 3" Pavco</v>
          </cell>
        </row>
        <row r="146">
          <cell r="B146" t="str">
            <v>CODO 90° 1/4 CxC SANITARIO 4" Pavco</v>
          </cell>
        </row>
        <row r="147">
          <cell r="B147" t="str">
            <v>CODO 90° 1/4 CxE SANITARIO 2"</v>
          </cell>
        </row>
        <row r="148">
          <cell r="B148" t="str">
            <v>CODO 90° 4" EXTREMO BRIDADO</v>
          </cell>
        </row>
        <row r="149">
          <cell r="B149" t="str">
            <v>CODO 90° PRESIÓN PVC   3/4" Pavco</v>
          </cell>
        </row>
        <row r="150">
          <cell r="B150" t="str">
            <v>CODO 90° PRESIÓN PVC 1 1/2" Pavco</v>
          </cell>
        </row>
        <row r="151">
          <cell r="B151" t="str">
            <v>CODO PRESIÓN           1"</v>
          </cell>
        </row>
        <row r="152">
          <cell r="B152" t="str">
            <v>COMBO SANITARIO BLANCO AHORRADOR</v>
          </cell>
        </row>
        <row r="153">
          <cell r="B153" t="str">
            <v>CONCERTINA EN ACERO INOXIDABLE DE 18"</v>
          </cell>
        </row>
        <row r="154">
          <cell r="B154" t="str">
            <v>CONCRETO DE 1500 PSI</v>
          </cell>
        </row>
        <row r="155">
          <cell r="B155" t="str">
            <v>CONCRETO DE 2000 PSI</v>
          </cell>
        </row>
        <row r="156">
          <cell r="B156" t="str">
            <v>CONCRETO DE 2500 PSI</v>
          </cell>
        </row>
        <row r="157">
          <cell r="B157" t="str">
            <v>CONCRETO DE 3000 PSI</v>
          </cell>
        </row>
        <row r="158">
          <cell r="B158" t="str">
            <v>CONCRETO DE 3500 PSI</v>
          </cell>
        </row>
        <row r="159">
          <cell r="B159" t="str">
            <v>CONCRETO DE 4000 PSI</v>
          </cell>
        </row>
        <row r="160">
          <cell r="B160" t="str">
            <v>CONCRETO TREMIE TORNILLO DE 3000 PSI</v>
          </cell>
        </row>
        <row r="161">
          <cell r="B161" t="str">
            <v>CONCRETO TREMIE TORNILLO DE 4000 PSI</v>
          </cell>
        </row>
        <row r="162">
          <cell r="B162" t="str">
            <v>CONCRETO DE 3500 PSI BAJA PERMEABILIDAD</v>
          </cell>
        </row>
        <row r="163">
          <cell r="B163" t="str">
            <v>COPA ESMERIL</v>
          </cell>
        </row>
        <row r="164">
          <cell r="B164" t="str">
            <v>COPA SIERRA</v>
          </cell>
        </row>
        <row r="165">
          <cell r="B165" t="str">
            <v>CORREA EN MADERA</v>
          </cell>
        </row>
        <row r="166">
          <cell r="B166" t="str">
            <v>CORREA METALICA</v>
          </cell>
        </row>
        <row r="167">
          <cell r="B167" t="str">
            <v>CORTACIRCUITOS 15 KV-100 AMPERIOS-</v>
          </cell>
        </row>
        <row r="168">
          <cell r="B168" t="str">
            <v xml:space="preserve">Cortina corrida Automática tipo Blackout, h= 1.10 m </v>
          </cell>
        </row>
        <row r="169">
          <cell r="B169" t="str">
            <v>CURVA 90º PVC 1/2"</v>
          </cell>
        </row>
        <row r="170">
          <cell r="B170" t="str">
            <v>DESAGUE LAVAMANOS SENCILLO Gerfor GF-581084</v>
          </cell>
        </row>
        <row r="171">
          <cell r="B171" t="str">
            <v>DESAGUE ORINAL 1 1/2"</v>
          </cell>
        </row>
        <row r="172">
          <cell r="B172" t="str">
            <v>DESCARGADOR DE SOBRETENSION TIPO  LINEA 12 KV- 10 KA-</v>
          </cell>
        </row>
        <row r="173">
          <cell r="B173" t="str">
            <v xml:space="preserve">DESCARGADOR FRANKLIN DE 5 PUNTAS </v>
          </cell>
        </row>
        <row r="174">
          <cell r="B174" t="str">
            <v>DIAGONALES</v>
          </cell>
        </row>
        <row r="175">
          <cell r="B175" t="str">
            <v>DILATACION BRONCE</v>
          </cell>
        </row>
        <row r="176">
          <cell r="B176" t="str">
            <v>DILATACIÓN EN BRONCE PC13</v>
          </cell>
        </row>
        <row r="177">
          <cell r="B177" t="str">
            <v>DINTELES EN CONCRETO h=0.15m x 0.2m (2500 PSI Mezcla 1:3:3)</v>
          </cell>
        </row>
        <row r="178">
          <cell r="B178" t="str">
            <v>DISCO CORTE LADRILLO Y7O CONCRETO</v>
          </cell>
        </row>
        <row r="179">
          <cell r="B179" t="str">
            <v>DISCO PARA CORTE METAL</v>
          </cell>
        </row>
        <row r="180">
          <cell r="B180" t="str">
            <v>DISPENSADOR JABON</v>
          </cell>
        </row>
        <row r="181">
          <cell r="B181" t="str">
            <v>DUCHA Antivandalica Docol DO-17125106</v>
          </cell>
        </row>
        <row r="182">
          <cell r="B182" t="str">
            <v>DUCHA CON MEZCLADOR</v>
          </cell>
        </row>
        <row r="183">
          <cell r="B183" t="str">
            <v>DUCHA CON REGISTRO</v>
          </cell>
        </row>
        <row r="184">
          <cell r="B184" t="str">
            <v>DUCHA ELECTRICA</v>
          </cell>
        </row>
        <row r="185">
          <cell r="B185" t="str">
            <v>DURMIENTE ABARCO 4 m</v>
          </cell>
        </row>
        <row r="186">
          <cell r="B186" t="str">
            <v>DURMIENTE ORDINARIO DE 3 MTS</v>
          </cell>
        </row>
        <row r="187">
          <cell r="B187" t="str">
            <v>ELEMENTOS FIJACION MANTO</v>
          </cell>
        </row>
        <row r="188">
          <cell r="B188" t="str">
            <v>EMPAQUES</v>
          </cell>
        </row>
        <row r="189">
          <cell r="B189" t="str">
            <v>EMULSION ASFALTICA</v>
          </cell>
        </row>
        <row r="190">
          <cell r="B190" t="str">
            <v>ENCHAPE  DE 20X30</v>
          </cell>
        </row>
        <row r="191">
          <cell r="B191" t="str">
            <v>ENCHAPE CERAMICA BLANCO</v>
          </cell>
        </row>
        <row r="192">
          <cell r="B192" t="str">
            <v>Enchape paredes interiores Triplex Cedro Tintillad</v>
          </cell>
        </row>
        <row r="193">
          <cell r="B193" t="str">
            <v xml:space="preserve">EQUIPO AUTOMÁTICO PARA ALUMBRADO DE EMERGENCIA REFERENCIA ILURAM IL3-2H  </v>
          </cell>
        </row>
        <row r="194">
          <cell r="B194" t="str">
            <v xml:space="preserve">EQUIPO DE MEDICION  EN MEDIA TENSION </v>
          </cell>
        </row>
        <row r="195">
          <cell r="B195" t="str">
            <v>ESGRAFIADO PINTUCO 4 GALONES 30 KG</v>
          </cell>
        </row>
        <row r="196">
          <cell r="B196" t="str">
            <v>ESMALTE  Sobre lamina lineal Tipo pintulx anoloc verde bronce.</v>
          </cell>
        </row>
        <row r="197">
          <cell r="B197" t="str">
            <v>ESMALTE  Sobre lamina llena Tipo pintulx</v>
          </cell>
        </row>
        <row r="198">
          <cell r="B198" t="str">
            <v>ESMALTE ANTIHUMEDAD LAVABLE</v>
          </cell>
        </row>
        <row r="199">
          <cell r="B199" t="str">
            <v>ESMALTE SINTÉTICO PINTULUX</v>
          </cell>
        </row>
        <row r="200">
          <cell r="B200" t="str">
            <v>ESPEJO BORDE BISELADO DE 0.70X1.00</v>
          </cell>
        </row>
        <row r="201">
          <cell r="B201" t="str">
            <v>ESPEJO DE SEGURIDAD DE 40 CM</v>
          </cell>
        </row>
        <row r="202">
          <cell r="B202" t="str">
            <v>ESTACAS</v>
          </cell>
        </row>
        <row r="203">
          <cell r="B203" t="str">
            <v>ESTACIUON MANUAL DE APERTURA REF. BDS121/e SIEMENS o similar en marca reconocida</v>
          </cell>
        </row>
        <row r="204">
          <cell r="B204" t="str">
            <v>ESTRUCTURA CIELORASO DRYWALL(OMEGA-ANGULO-PARAL-TORNILLOS)</v>
          </cell>
        </row>
        <row r="205">
          <cell r="B205" t="str">
            <v>ESTRUCTURA CONEXIÓN RED TRENZADA CONJUNTO LA 320</v>
          </cell>
        </row>
        <row r="206">
          <cell r="B206" t="str">
            <v>ESTRUCTURA CONEXIÓN RED TRENZADA CONJUNTO LA 321</v>
          </cell>
        </row>
        <row r="207">
          <cell r="B207" t="str">
            <v>ESTRUCTURA CONEXIÓN RED TRENZADA CONJUNTO LA 324</v>
          </cell>
        </row>
        <row r="208">
          <cell r="B208" t="str">
            <v>ESQUINERO PLASTICO 2m</v>
          </cell>
        </row>
        <row r="209">
          <cell r="B209" t="str">
            <v>ESTUCO PLASTICO</v>
          </cell>
        </row>
        <row r="210">
          <cell r="B210" t="str">
            <v>ESTUFA CHALLENGER DE EMPOTRAR 4 PUESTOS ELECTRICA</v>
          </cell>
        </row>
        <row r="211">
          <cell r="B211" t="str">
            <v>ESTUFA DE EMPOTRAR MIXTA 4 PUESTOS</v>
          </cell>
        </row>
        <row r="212">
          <cell r="B212" t="str">
            <v>ESTUFA ELECTRICA 2 PUESTOS</v>
          </cell>
        </row>
        <row r="213">
          <cell r="B213" t="str">
            <v>EXTRAXTOR DE OLOR DE 20X20</v>
          </cell>
        </row>
        <row r="214">
          <cell r="B214" t="str">
            <v>Fachada Closet 4 Ptas Cedro ( Tintillado )</v>
          </cell>
        </row>
        <row r="215">
          <cell r="B215" t="str">
            <v>FIJADORES DE ALA</v>
          </cell>
        </row>
        <row r="216">
          <cell r="B216" t="str">
            <v>FILTRO AEROBICO CON ACC.</v>
          </cell>
        </row>
        <row r="217">
          <cell r="B217" t="str">
            <v>FILTRO DE DRENAJE 0.5 x 0.5 CON RELLENO EN GRAVILLA DE RIO 3/4" - 1" (SIN EXCAVACIÓN)</v>
          </cell>
        </row>
        <row r="218">
          <cell r="B218" t="str">
            <v>FORMALETA ENTREPISOS, con camilla</v>
          </cell>
        </row>
        <row r="219">
          <cell r="B219" t="str">
            <v>GANCHOS ANCLAJES TEJA THERMOACUSTICA</v>
          </cell>
        </row>
        <row r="220">
          <cell r="B220" t="str">
            <v>GANCHO TEJA ETERNIT 55 mm</v>
          </cell>
        </row>
        <row r="221">
          <cell r="B221" t="str">
            <v>GEOTEXTIL NO TEJIDO</v>
          </cell>
        </row>
        <row r="222">
          <cell r="B222" t="str">
            <v>GEOTEXTIL TR 4000</v>
          </cell>
        </row>
        <row r="223">
          <cell r="B223" t="str">
            <v>GRANITO TRAVERTINO</v>
          </cell>
        </row>
        <row r="224">
          <cell r="B224" t="str">
            <v xml:space="preserve">GRAVILLA </v>
          </cell>
        </row>
        <row r="225">
          <cell r="B225" t="str">
            <v>GRIFERIA AHORRADORA TIPO PUSH</v>
          </cell>
        </row>
        <row r="226">
          <cell r="B226" t="str">
            <v>GRIFERIA LAVAMANOS LINEA FENIX 4"</v>
          </cell>
        </row>
        <row r="227">
          <cell r="B227" t="str">
            <v>GUARDAESCOBA EN CERAMICA</v>
          </cell>
        </row>
        <row r="228">
          <cell r="B228" t="str">
            <v>GUARDAESCOBA EN GRANADILLO</v>
          </cell>
        </row>
        <row r="229">
          <cell r="B229" t="str">
            <v>GRIFERIA LAVAPLATOS GRIVAL LINEA AMARETO</v>
          </cell>
        </row>
        <row r="230">
          <cell r="B230" t="str">
            <v>GUARDAESCOBA PORCELANATO</v>
          </cell>
        </row>
        <row r="231">
          <cell r="B231" t="str">
            <v>IGAS GRIS - Masilla plastica 25210351</v>
          </cell>
        </row>
        <row r="232">
          <cell r="B232" t="str">
            <v>IMPRIMANTE DE VINILO</v>
          </cell>
        </row>
        <row r="233">
          <cell r="B233" t="str">
            <v>HERRAJES MUEBLES MADERA</v>
          </cell>
        </row>
        <row r="234">
          <cell r="B234" t="str">
            <v>Interior Closet en triplex cedro (Tintillado )</v>
          </cell>
        </row>
        <row r="235">
          <cell r="B235" t="str">
            <v>INTERRUPTOR CAJA MOLDEADA 3X40A / 25KA. CALIDAD MERLIN GERIN, SIEMENS O SUPERIOR</v>
          </cell>
        </row>
        <row r="236">
          <cell r="B236" t="str">
            <v>INTERRUPTOR CAJA MOLDEADA 3X80A / 50KA - 240V.</v>
          </cell>
        </row>
        <row r="237">
          <cell r="B237" t="str">
            <v>INTERRUPTOR DE TRANSFERENCIA TIPO SECCIONADOR TRIPOLAR</v>
          </cell>
        </row>
        <row r="238">
          <cell r="B238" t="str">
            <v xml:space="preserve">INTERRUPTOR DOBLE </v>
          </cell>
        </row>
        <row r="239">
          <cell r="B239" t="str">
            <v>INTERRUPTOR DOBLE CONMUTABLE</v>
          </cell>
        </row>
        <row r="240">
          <cell r="B240" t="str">
            <v>INTERRUPTOR ENCHUFABLE DE 2X20  A - 240 v - 10 ka</v>
          </cell>
        </row>
        <row r="241">
          <cell r="B241" t="str">
            <v>INTERRUPTOR ENCHUFABLE DE 2X30  A - 240 v - 10 ka</v>
          </cell>
        </row>
        <row r="242">
          <cell r="B242" t="str">
            <v xml:space="preserve">INTERRUPTOR SENCILLO </v>
          </cell>
        </row>
        <row r="243">
          <cell r="B243" t="str">
            <v>INTERRUPTOR SENCILLO CONMUTABLE CON LUZ PILOTO</v>
          </cell>
        </row>
        <row r="244">
          <cell r="B244" t="str">
            <v>INTERRUPTOR SENCILLOCON LUZ PILOTO</v>
          </cell>
        </row>
        <row r="245">
          <cell r="B245" t="str">
            <v>INTERRUPTORES ENCHUFABLES DE 1X15  A - 240 v - 10 ka</v>
          </cell>
        </row>
        <row r="246">
          <cell r="B246" t="str">
            <v>INTERRUPTORES ENCHUFABLES DE 1X20  A - 240 v - 10 kA</v>
          </cell>
        </row>
        <row r="247">
          <cell r="B247" t="str">
            <v>INTERRUPTORES ENCHUFABLES DE 3X30  A - 240 v - 10 ka</v>
          </cell>
        </row>
        <row r="248">
          <cell r="B248" t="str">
            <v>Jabonera - GRIVAL</v>
          </cell>
        </row>
        <row r="249">
          <cell r="B249" t="str">
            <v>Jabonera Ducha - GRIVAL</v>
          </cell>
        </row>
        <row r="250">
          <cell r="B250" t="str">
            <v>KORAZA Pintuco</v>
          </cell>
        </row>
        <row r="251">
          <cell r="B251" t="str">
            <v>LACA</v>
          </cell>
        </row>
        <row r="252">
          <cell r="B252" t="str">
            <v>LACA PARA MADERA</v>
          </cell>
        </row>
        <row r="253">
          <cell r="B253" t="str">
            <v>LADRILLO PORTANTE 12X29X9</v>
          </cell>
        </row>
        <row r="254">
          <cell r="B254" t="str">
            <v>Ladrillo Prensado</v>
          </cell>
        </row>
        <row r="255">
          <cell r="B255" t="str">
            <v>LADRILLO RECOCIDO</v>
          </cell>
        </row>
        <row r="256">
          <cell r="B256" t="str">
            <v>LADRILLO TOLETE COMUN RECOCIDO</v>
          </cell>
        </row>
        <row r="257">
          <cell r="B257" t="str">
            <v>LÁMINA COLD ROLLED Cal.16 (1.22x 2.44 )</v>
          </cell>
        </row>
        <row r="258">
          <cell r="B258" t="str">
            <v xml:space="preserve">LÁMINA COLD ROLLED Cal.18 </v>
          </cell>
        </row>
        <row r="259">
          <cell r="B259" t="str">
            <v>LÁMINA COLD ROLLED Cal.18 (1.22x 2.44 )</v>
          </cell>
        </row>
        <row r="260">
          <cell r="B260" t="str">
            <v>LÁMINA COLD ROLLED Cal.20 (1.00x 2.00 )</v>
          </cell>
        </row>
        <row r="261">
          <cell r="B261" t="str">
            <v>LÁMINA COLD ROLLED Cal.20 (1.22x 2.44 )</v>
          </cell>
        </row>
        <row r="262">
          <cell r="B262" t="str">
            <v>LAMINA DE ACRILICO DE 0.60X2.44 DE 1.80 mm</v>
          </cell>
        </row>
        <row r="263">
          <cell r="B263" t="str">
            <v>LAMINA COLABORANTE METALDECK 2" GRADO 40 CAL 22</v>
          </cell>
        </row>
        <row r="264">
          <cell r="B264" t="str">
            <v>LAMINA DE ACRILICO DE 1.20X1.80 DE 3.0 mm con color</v>
          </cell>
        </row>
        <row r="265">
          <cell r="B265" t="str">
            <v>LAMINA DE ACRILICO DE 1.20X1.80 DE 3.0 mm sin color</v>
          </cell>
        </row>
        <row r="266">
          <cell r="B266" t="str">
            <v>LAMINA DE ACRILICO DE 1.20X1.80 DE 3.00 mm</v>
          </cell>
        </row>
        <row r="267">
          <cell r="B267" t="str">
            <v>LAMINA DRY WALL 1.22X2.44</v>
          </cell>
        </row>
        <row r="268">
          <cell r="B268" t="str">
            <v>LAMINA EN ACRILICO DE 0.61X2,44 DE 1,8 mm</v>
          </cell>
        </row>
        <row r="269">
          <cell r="B269" t="str">
            <v>LAMINA GALVANIZADA DE 1.00X2.00 CAL  22</v>
          </cell>
        </row>
        <row r="270">
          <cell r="B270" t="str">
            <v>LAMINA GALVANIZADA DE 1.00X2.00 CAL  24</v>
          </cell>
        </row>
        <row r="271">
          <cell r="B271" t="str">
            <v>LAMINA GALVANIZADA DE 1.00X2.00 CAL  26</v>
          </cell>
        </row>
        <row r="272">
          <cell r="B272" t="str">
            <v>LAMINA GALVANIZADA DE 1.22X2.44 CAL  22</v>
          </cell>
        </row>
        <row r="273">
          <cell r="B273" t="str">
            <v>LAMINA SUPERBOARD 1.22X2.44</v>
          </cell>
        </row>
        <row r="274">
          <cell r="B274" t="str">
            <v>LIMATESA ETERNIT P7 L=1.14</v>
          </cell>
        </row>
        <row r="275">
          <cell r="B275" t="str">
            <v>LAMINAS DURACUSTIC</v>
          </cell>
        </row>
        <row r="276">
          <cell r="B276" t="str">
            <v>LAMINAS EN ACRILICO DE 60X60</v>
          </cell>
        </row>
        <row r="277">
          <cell r="B277" t="str">
            <v>LAMPARA DE 2x32</v>
          </cell>
        </row>
        <row r="278">
          <cell r="B278" t="str">
            <v xml:space="preserve">Lampara para luminaria - sodio 150 WATTS. </v>
          </cell>
        </row>
        <row r="279">
          <cell r="B279" t="str">
            <v>LAMPARA TIPO INCANDESCENTE DE 32 W</v>
          </cell>
        </row>
        <row r="280">
          <cell r="B280" t="str">
            <v>LAMPARA OJO DE BUEY</v>
          </cell>
        </row>
        <row r="281">
          <cell r="B281" t="str">
            <v>LAVAMANOS DE INCRUSTAR LINEA SAN LORENZO</v>
          </cell>
        </row>
        <row r="282">
          <cell r="B282" t="str">
            <v>LAVAPLATOS EN ACERO</v>
          </cell>
        </row>
        <row r="283">
          <cell r="B283" t="str">
            <v>LIJA</v>
          </cell>
        </row>
        <row r="284">
          <cell r="B284" t="str">
            <v xml:space="preserve">LIJA </v>
          </cell>
        </row>
        <row r="285">
          <cell r="B285" t="str">
            <v>LIMPIADOR PVC DE 1/4</v>
          </cell>
        </row>
        <row r="286">
          <cell r="B286" t="str">
            <v>LISTON ORDINARIO</v>
          </cell>
        </row>
        <row r="287">
          <cell r="B287" t="str">
            <v>LISTÓN CEDRO MACHO 5x2 cm.</v>
          </cell>
        </row>
        <row r="288">
          <cell r="B288" t="str">
            <v>LISTON EN OTOBO PARA CIELORRASO</v>
          </cell>
        </row>
        <row r="289">
          <cell r="B289" t="str">
            <v>LLAVE MANGUERA DE 1/2"</v>
          </cell>
        </row>
        <row r="290">
          <cell r="B290" t="str">
            <v>LLAVE PARA URINARIO</v>
          </cell>
        </row>
        <row r="291">
          <cell r="B291" t="str">
            <v>LOCKER METALICO DE 0.45X2.00</v>
          </cell>
        </row>
        <row r="292">
          <cell r="B292" t="str">
            <v>LOGO ACUEDUCTO EN ACERO DE 2.00X0.80</v>
          </cell>
        </row>
        <row r="293">
          <cell r="B293" t="str">
            <v>Luminaria abierta tipo INDULUX AA Sodio 400 WATTS.Pantalla de aluminio o policarbonato prismático, 633mmX482mm</v>
          </cell>
        </row>
        <row r="294">
          <cell r="B294" t="str">
            <v xml:space="preserve">Luminaria completa fluorescente  TMS028 2xTL-D36W HFS 20 CMx 120 cm 120 voltios. </v>
          </cell>
        </row>
        <row r="295">
          <cell r="B295" t="str">
            <v>Luminaria horizontal cerrada carcaza enteriza Sodio de alta presion  Potencia: 150W 208/220 Voltios . Incluye lampara y fotocelda</v>
          </cell>
        </row>
        <row r="296">
          <cell r="B296" t="str">
            <v>LUMINARIA HORIZONTAL CERRADA DE 150 VATIOS-BOMBILLO SODIO ALTA PRESION</v>
          </cell>
        </row>
        <row r="297">
          <cell r="B297" t="str">
            <v>LUMINARIA HORIZONTAL CERRADA DE 70 VATIOS-BOMBILLO SODIO ALTA PRESION</v>
          </cell>
        </row>
        <row r="298">
          <cell r="B298" t="str">
            <v xml:space="preserve">Luminaria tipo reflector ROY ALHPA Ref: QUIMBAYA 70 WATTS 208 V. </v>
          </cell>
        </row>
        <row r="299">
          <cell r="B299" t="str">
            <v>MADERA GRANADILLO</v>
          </cell>
        </row>
        <row r="300">
          <cell r="B300" t="str">
            <v xml:space="preserve">MALLA ELECTROSOLDADA </v>
          </cell>
        </row>
        <row r="301">
          <cell r="B301" t="str">
            <v>MALLA ELECTROSOLDADA M-084</v>
          </cell>
        </row>
        <row r="302">
          <cell r="B302" t="str">
            <v xml:space="preserve">MALLA ELECTROSOLDADA  6mm 15X15  6.00X2.35  42.20 KG </v>
          </cell>
        </row>
        <row r="303">
          <cell r="B303" t="str">
            <v>MALLA PROTECCION Ancho = 4 m</v>
          </cell>
        </row>
        <row r="304">
          <cell r="B304" t="str">
            <v>MALLA GALLINERO</v>
          </cell>
        </row>
        <row r="305">
          <cell r="B305" t="str">
            <v>MALLA ONDULADA CAL 10 DE 1 1/2" x 1 1/2"</v>
          </cell>
        </row>
        <row r="306">
          <cell r="B306" t="str">
            <v>MALLA ONDULADA Cal. 12 1 1/2" (Alambre galv.)</v>
          </cell>
        </row>
        <row r="307">
          <cell r="B307" t="str">
            <v>MALLA ONDULADA Cal. 8 1 3/4" (Alambre galv.)</v>
          </cell>
        </row>
        <row r="308">
          <cell r="B308" t="str">
            <v>MANGUERA FLEXIBLE DE CONEXIÓN</v>
          </cell>
        </row>
        <row r="309">
          <cell r="B309" t="str">
            <v>MANGUERAS DE LUCES TIPO AMERICANA</v>
          </cell>
        </row>
        <row r="310">
          <cell r="B310" t="str">
            <v>MANIJA VENTANA METALICA</v>
          </cell>
        </row>
        <row r="311">
          <cell r="B311" t="str">
            <v>MANIOBRA DE TRANSFORMADOR</v>
          </cell>
        </row>
        <row r="313">
          <cell r="B313" t="str">
            <v>MANTO ASFALTICO 10 M2</v>
          </cell>
        </row>
        <row r="314">
          <cell r="B314" t="str">
            <v>MARCO CAJA INSP. 40 x 40</v>
          </cell>
        </row>
        <row r="315">
          <cell r="B315" t="str">
            <v>MARCO CAJA INSP. 60 x 60</v>
          </cell>
        </row>
        <row r="316">
          <cell r="B316" t="str">
            <v>MARCO EN ACERO PARA TAPA CAJA CS 276</v>
          </cell>
        </row>
        <row r="317">
          <cell r="B317" t="str">
            <v>MARCO PUERTA MADERA</v>
          </cell>
        </row>
        <row r="318">
          <cell r="B318" t="str">
            <v>MARCO PUERTA METALICA</v>
          </cell>
        </row>
        <row r="319">
          <cell r="B319" t="str">
            <v>MARCO SENCILLO EN ANGULO EN ACERO A-37</v>
          </cell>
        </row>
        <row r="320">
          <cell r="B320" t="str">
            <v>MARCO VENTANA METALICA</v>
          </cell>
        </row>
        <row r="321">
          <cell r="B321" t="str">
            <v>MARCO Y CONTRAMARCO</v>
          </cell>
        </row>
        <row r="322">
          <cell r="B322" t="str">
            <v>MARCO Y TAPA EN ALFAJOR DE 0,30X0,30</v>
          </cell>
        </row>
        <row r="323">
          <cell r="B323" t="str">
            <v>MARMOLINA</v>
          </cell>
        </row>
        <row r="324">
          <cell r="B324" t="str">
            <v xml:space="preserve">MASILLA </v>
          </cell>
        </row>
        <row r="325">
          <cell r="B325" t="str">
            <v>MASTIL EN TUBO CONDUIT GALVANIZADO DE Ø1</v>
          </cell>
        </row>
        <row r="326">
          <cell r="B326" t="str">
            <v>MASTIQUE PARA JUNTAS</v>
          </cell>
        </row>
        <row r="327">
          <cell r="B327" t="str">
            <v>MATERIAL GRANULAR</v>
          </cell>
        </row>
        <row r="328">
          <cell r="B328" t="str">
            <v>MEDIDOR DE 1/2"</v>
          </cell>
        </row>
        <row r="329">
          <cell r="B329" t="str">
            <v>MEDIDOR DE AGUA      1/2"</v>
          </cell>
        </row>
        <row r="330">
          <cell r="B330" t="str">
            <v>MEDIDOR TRIFASICO TETRAFILAR 50(150)A 208-120V;</v>
          </cell>
        </row>
        <row r="331">
          <cell r="B331" t="str">
            <v>MEDIDORES DE 4"</v>
          </cell>
        </row>
        <row r="332">
          <cell r="B332" t="str">
            <v>MESON EN ACERO INOXIDABLE DE 60 cm CAL 20</v>
          </cell>
        </row>
        <row r="333">
          <cell r="B333" t="str">
            <v xml:space="preserve">MEZCLADOR LAVAPLATOS </v>
          </cell>
        </row>
        <row r="334">
          <cell r="B334" t="str">
            <v>MINISPLIT LG 18000 BTU</v>
          </cell>
        </row>
        <row r="335">
          <cell r="B335" t="str">
            <v>MORTERO 1:3 ( arena semilavada de peña )</v>
          </cell>
        </row>
        <row r="336">
          <cell r="B336" t="str">
            <v>MORTERO 1:4 ( arena semilavada )</v>
          </cell>
        </row>
        <row r="337">
          <cell r="B337" t="str">
            <v>MORTERO 1:3 IMPERMEABILIZADO</v>
          </cell>
        </row>
        <row r="338">
          <cell r="B338" t="str">
            <v>MORTERO 1:5</v>
          </cell>
        </row>
        <row r="339">
          <cell r="B339" t="str">
            <v>MURO EN LADRILLO TOLETE COMUN EN 0.125 CON PEGA DE MORTERO 1:5</v>
          </cell>
        </row>
        <row r="340">
          <cell r="B340" t="str">
            <v>NIPLE GALAVANIZADO DE 4" SH 40</v>
          </cell>
        </row>
        <row r="341">
          <cell r="B341" t="str">
            <v>ORINAL MEDIANO BLANCO PORCELANA</v>
          </cell>
        </row>
        <row r="342">
          <cell r="B342" t="str">
            <v>PABMERIL PLIEGO 9" x 11"</v>
          </cell>
        </row>
        <row r="343">
          <cell r="B343" t="str">
            <v>PARLANTE</v>
          </cell>
        </row>
        <row r="344">
          <cell r="B344" t="str">
            <v xml:space="preserve">PALETAS REFLECTIVAS DE SEÑALIZACION -CONOS-CINTA SEÑALI </v>
          </cell>
        </row>
        <row r="345">
          <cell r="B345" t="str">
            <v>PASTO</v>
          </cell>
        </row>
        <row r="346">
          <cell r="B346" t="str">
            <v>PEGACOR BLANCO</v>
          </cell>
        </row>
        <row r="347">
          <cell r="B347" t="str">
            <v>PEGACOR E-50</v>
          </cell>
        </row>
        <row r="348">
          <cell r="B348" t="str">
            <v>PEGANTE PARA GAS FUERZA MEDIA</v>
          </cell>
        </row>
        <row r="349">
          <cell r="B349" t="str">
            <v>PELICULA SAN BLASTING</v>
          </cell>
        </row>
        <row r="350">
          <cell r="B350" t="str">
            <v>Percha simple - GRIVAL</v>
          </cell>
        </row>
        <row r="351">
          <cell r="B351" t="str">
            <v>PERFIL ALN 173 DE 6 mts</v>
          </cell>
        </row>
        <row r="352">
          <cell r="B352" t="str">
            <v>PERFIL ALN 177 DE 6 mts</v>
          </cell>
        </row>
        <row r="353">
          <cell r="B353" t="str">
            <v>PERFIL ALN 292 DE 6 mts</v>
          </cell>
        </row>
        <row r="354">
          <cell r="B354" t="str">
            <v>PERFIL ESTRUCTURAL EN C 160*60 1.5mm</v>
          </cell>
        </row>
        <row r="355">
          <cell r="B355" t="str">
            <v>PIBOTES, RODACHINES, PARALES, OMEGAS</v>
          </cell>
        </row>
        <row r="356">
          <cell r="B356" t="str">
            <v>PIEDRA ESMERIL</v>
          </cell>
        </row>
        <row r="357">
          <cell r="B357" t="str">
            <v>PIEDRA MEDIA ZONGA</v>
          </cell>
        </row>
        <row r="358">
          <cell r="B358" t="str">
            <v>PIEDRA RAJON</v>
          </cell>
        </row>
        <row r="359">
          <cell r="B359" t="str">
            <v>PINTURA ACRILTEX</v>
          </cell>
        </row>
        <row r="360">
          <cell r="B360" t="str">
            <v>PINTURA Electrostatica (poliester gris )</v>
          </cell>
        </row>
        <row r="361">
          <cell r="B361" t="str">
            <v>PINTURA EPOXICA</v>
          </cell>
        </row>
        <row r="362">
          <cell r="B362" t="str">
            <v>PINTURA KORAZA</v>
          </cell>
        </row>
        <row r="363">
          <cell r="B363" t="str">
            <v>PINTURA BITUMINOSA</v>
          </cell>
        </row>
        <row r="364">
          <cell r="B364" t="str">
            <v>PINTURA VINILO TIPO 1</v>
          </cell>
        </row>
        <row r="365">
          <cell r="B365" t="str">
            <v>PISO EN CERAMICA DE 30X30</v>
          </cell>
        </row>
        <row r="366">
          <cell r="B366" t="str">
            <v>PISO EN MADERA GRANADILLO</v>
          </cell>
        </row>
        <row r="367">
          <cell r="B367" t="str">
            <v>PINTURA VINILO TIPO 2</v>
          </cell>
        </row>
        <row r="368">
          <cell r="B368" t="str">
            <v>PISO PORCELANATO</v>
          </cell>
        </row>
        <row r="369">
          <cell r="B369" t="str">
            <v>Porta rollos - GRIVAL Línea STYLO,</v>
          </cell>
        </row>
        <row r="370">
          <cell r="B370" t="str">
            <v>PLATINA DE  1/2" * 1/8</v>
          </cell>
        </row>
        <row r="371">
          <cell r="B371" t="str">
            <v xml:space="preserve">PLATINA DE  3/4" </v>
          </cell>
        </row>
        <row r="372">
          <cell r="B372" t="str">
            <v>PLATINA DE  3/4" X 1/8"</v>
          </cell>
        </row>
        <row r="373">
          <cell r="B373" t="str">
            <v>POLIETILENO No. 4</v>
          </cell>
        </row>
        <row r="374">
          <cell r="B374" t="str">
            <v>POLIETILENO No. 6</v>
          </cell>
        </row>
        <row r="375">
          <cell r="B375" t="str">
            <v>PRIMER ANTICORROSIVO</v>
          </cell>
        </row>
        <row r="376">
          <cell r="B376" t="str">
            <v>PUNTILLA 3/4"</v>
          </cell>
        </row>
        <row r="377">
          <cell r="B377" t="str">
            <v>PUNTILLA 1"</v>
          </cell>
        </row>
        <row r="378">
          <cell r="B378" t="str">
            <v>PUNTILLA 11/4"</v>
          </cell>
        </row>
        <row r="379">
          <cell r="B379" t="str">
            <v>PUNTILLA 11/2"</v>
          </cell>
        </row>
        <row r="380">
          <cell r="B380" t="str">
            <v>PUNTILLA 2"</v>
          </cell>
        </row>
        <row r="381">
          <cell r="B381" t="str">
            <v>PUNTILLA 21/2"</v>
          </cell>
        </row>
        <row r="386">
          <cell r="B386" t="str">
            <v>RECEBO B-200</v>
          </cell>
        </row>
        <row r="387">
          <cell r="B387" t="str">
            <v>RECEBO B-600</v>
          </cell>
        </row>
        <row r="388">
          <cell r="B388" t="str">
            <v>RECEBO COMÚN</v>
          </cell>
        </row>
        <row r="389">
          <cell r="B389" t="str">
            <v>RECEBO B-400</v>
          </cell>
        </row>
        <row r="390">
          <cell r="B390" t="str">
            <v>RED PARA ATERRIZAR SUBESTACION</v>
          </cell>
        </row>
        <row r="391">
          <cell r="B391" t="str">
            <v>RED TRENZADA CABLE 2X2+2</v>
          </cell>
        </row>
        <row r="392">
          <cell r="B392" t="str">
            <v>RED TRENZADA CABLE 3x1/0+1/0</v>
          </cell>
        </row>
        <row r="393">
          <cell r="B393" t="str">
            <v xml:space="preserve">REFLECTOR DE 250 VATIOS-SODIO ALTA PRESION -220 VOLTIOS-SODIO ALTA </v>
          </cell>
        </row>
        <row r="394">
          <cell r="B394" t="str">
            <v>REFLECTOR DE 400 W</v>
          </cell>
        </row>
        <row r="395">
          <cell r="B395" t="str">
            <v>REGISTRO DE 3/4"</v>
          </cell>
        </row>
        <row r="396">
          <cell r="B396" t="str">
            <v>REGISTRO DE BOLA 1/2"</v>
          </cell>
        </row>
        <row r="397">
          <cell r="B397" t="str">
            <v>REGISTRO P.D.  R&amp;W - 2 1/2 " ( de cortina )</v>
          </cell>
        </row>
        <row r="398">
          <cell r="B398" t="str">
            <v>REGISTRO R&amp;W - 1" ( de cortina ) Ref. 206</v>
          </cell>
        </row>
        <row r="399">
          <cell r="B399" t="str">
            <v>REGISTRO R&amp;W - 1/2" ( de cortina ) Ref. 206</v>
          </cell>
        </row>
        <row r="400">
          <cell r="B400" t="str">
            <v>REGISTRO R&amp;W - 3/4" ( de cortina ) Ref. 206</v>
          </cell>
        </row>
        <row r="401">
          <cell r="B401" t="str">
            <v xml:space="preserve">REJILLA Aluminio 3"x2" </v>
          </cell>
        </row>
        <row r="402">
          <cell r="B402" t="str">
            <v>REJILLA VENTILACION PLASTICA DE 25X25</v>
          </cell>
        </row>
        <row r="403">
          <cell r="B403" t="str">
            <v>Rejillas de piso en aluminio de 3x2 con sosco</v>
          </cell>
        </row>
        <row r="404">
          <cell r="B404" t="str">
            <v>RELLENO ARENA DE PEÑA</v>
          </cell>
        </row>
        <row r="405">
          <cell r="B405" t="str">
            <v>Repisa vidrio Baño Línea STYLO</v>
          </cell>
        </row>
        <row r="406">
          <cell r="B406" t="str">
            <v>REMOVEDOR PVC</v>
          </cell>
        </row>
        <row r="408">
          <cell r="B408" t="str">
            <v>REPISA ORDINARIO 3 m</v>
          </cell>
        </row>
        <row r="409">
          <cell r="B409" t="str">
            <v xml:space="preserve">ROCKTOP </v>
          </cell>
        </row>
        <row r="410">
          <cell r="B410" t="str">
            <v>SANITARIO LINEA MONTECARLO CON GRIFERIA</v>
          </cell>
        </row>
        <row r="411">
          <cell r="B411" t="str">
            <v xml:space="preserve">SECCIONADOR TRIPOLAR EN AIRE 400A-17,5 kV DE OPERACIÓN BAJO </v>
          </cell>
        </row>
        <row r="412">
          <cell r="B412" t="str">
            <v>SELLADOR</v>
          </cell>
        </row>
        <row r="413">
          <cell r="B413" t="str">
            <v>SELLADOR O CERA DE PISO</v>
          </cell>
        </row>
        <row r="414">
          <cell r="B414" t="str">
            <v>SELLADOR Y TINTILLA</v>
          </cell>
        </row>
        <row r="415">
          <cell r="B415" t="str">
            <v>SENSOR FOTOELECTRICO DETECTOR DE HUMO</v>
          </cell>
        </row>
        <row r="416">
          <cell r="B416" t="str">
            <v>SIFON LAVAMANOS plastico gerfor GF-580322</v>
          </cell>
        </row>
        <row r="417">
          <cell r="B417" t="str">
            <v>SIKA 1</v>
          </cell>
        </row>
        <row r="418">
          <cell r="B418" t="str">
            <v>SIKADUR 32</v>
          </cell>
        </row>
        <row r="419">
          <cell r="B419" t="str">
            <v xml:space="preserve">SIKAFLEX-1a cartu </v>
          </cell>
        </row>
        <row r="420">
          <cell r="B420" t="str">
            <v>SILICONA</v>
          </cell>
        </row>
        <row r="421">
          <cell r="B421" t="str">
            <v>SISTEMA DESINFECCION AGUA TRATADA</v>
          </cell>
        </row>
        <row r="422">
          <cell r="B422" t="str">
            <v>SISTEMA CONTROL ELECTRICO TODO INCLUIDO PARA LA PLANTA TRATAMIENTO</v>
          </cell>
        </row>
        <row r="423">
          <cell r="B423" t="str">
            <v>SOLDADOR PVC 1/4</v>
          </cell>
        </row>
        <row r="424">
          <cell r="B424" t="str">
            <v xml:space="preserve">SOLDADURA E - 70  </v>
          </cell>
        </row>
        <row r="425">
          <cell r="B425" t="str">
            <v>SOLDADURA ESTAÑO</v>
          </cell>
        </row>
        <row r="426">
          <cell r="B426" t="str">
            <v>SOLDADURA EXOTERMICA TIPO CADWELD o SIMILAR  de 90 GRAMOS</v>
          </cell>
        </row>
        <row r="427">
          <cell r="B427" t="str">
            <v>SOPORTE PARA TUBERIA DE 4"</v>
          </cell>
        </row>
        <row r="428">
          <cell r="B428" t="str">
            <v>SOPORTES LAVAMANOS</v>
          </cell>
        </row>
        <row r="429">
          <cell r="B429" t="str">
            <v>SOPORTES ORINAL</v>
          </cell>
        </row>
        <row r="430">
          <cell r="B430" t="str">
            <v>TABLA BURRA ORDINARIA 0.20 DE 3.0 MTS</v>
          </cell>
        </row>
        <row r="431">
          <cell r="B431" t="str">
            <v>TABLA BURRA ORDINARIA 0.30 DE 3.0 MTS</v>
          </cell>
        </row>
        <row r="432">
          <cell r="B432" t="str">
            <v>TABLA CHAPA ORDINARIA 0.25 DE 3.0 MTS</v>
          </cell>
        </row>
        <row r="433">
          <cell r="B433" t="str">
            <v>TABLA CHAPA ORDINARIA 0.20 DE 3.0 MTS</v>
          </cell>
        </row>
        <row r="434">
          <cell r="B434" t="str">
            <v>TABLA CHAPA ORDINARIA 0.15 DE 3.0 MTS</v>
          </cell>
        </row>
        <row r="437">
          <cell r="B437" t="str">
            <v xml:space="preserve">TABLERO DE 12 CIRCUITOS CON ESPACIO PARA TOTALIZADOR, PUERTA Y CHAPA  -208 V - 3F5H-60HZ </v>
          </cell>
        </row>
        <row r="438">
          <cell r="B438" t="str">
            <v>TABLERO DE 12 CTOS</v>
          </cell>
        </row>
        <row r="439">
          <cell r="B439" t="str">
            <v>TABLERO 24 CIRCUITOS, PUERTA Y CHAPA, ESP TOTALIZADOR</v>
          </cell>
        </row>
        <row r="440">
          <cell r="B440" t="str">
            <v xml:space="preserve">TABLERO 36 CIRCUITOS, PUERTA Y CHAPA, ESP TOTALIZADOR  </v>
          </cell>
        </row>
        <row r="441">
          <cell r="B441" t="str">
            <v>TABLERO TRIFASICO DE 6 CIRCUITOS</v>
          </cell>
        </row>
        <row r="442">
          <cell r="B442" t="str">
            <v>TABLETA GRES DE 25X25</v>
          </cell>
        </row>
        <row r="443">
          <cell r="B443" t="str">
            <v>TABLEX, LISTONES, PALOS</v>
          </cell>
        </row>
        <row r="444">
          <cell r="B444" t="str">
            <v>TABLÓN DE GRES  25X25</v>
          </cell>
        </row>
        <row r="445">
          <cell r="B445" t="str">
            <v>TABLON DE GRESS DE 33X33</v>
          </cell>
        </row>
        <row r="446">
          <cell r="B446" t="str">
            <v>TANQUE COLEMPAQUES 500 LT (incluye tapa y accesorios)</v>
          </cell>
        </row>
        <row r="447">
          <cell r="B447" t="str">
            <v>TABLERO MELAMINICO DE 1.83X2.44</v>
          </cell>
        </row>
        <row r="448">
          <cell r="B448" t="str">
            <v>TABLERO EN AMARILLO</v>
          </cell>
        </row>
        <row r="449">
          <cell r="B449" t="str">
            <v>TAPA CAJA INSP. 60 x 60</v>
          </cell>
        </row>
        <row r="450">
          <cell r="B450" t="str">
            <v>TABLETA MARMOL</v>
          </cell>
        </row>
        <row r="451">
          <cell r="B451" t="str">
            <v>TAPA CIEGA CON IMPACTO GALVANIZADA CUADRADA 4X4"</v>
          </cell>
        </row>
        <row r="452">
          <cell r="B452" t="str">
            <v>TAPA EN CONCRETO (4000 PSI)</v>
          </cell>
        </row>
        <row r="453">
          <cell r="B453" t="str">
            <v>TAPA EN CONCRETO CAJA CS 276</v>
          </cell>
        </row>
        <row r="454">
          <cell r="B454" t="str">
            <v>TAPA REGISTRO PLASTICO DE 20X20</v>
          </cell>
        </row>
        <row r="455">
          <cell r="B455" t="str">
            <v>TAPON GALVANIZADO MACHO DE 2"</v>
          </cell>
        </row>
        <row r="456">
          <cell r="B456" t="str">
            <v>TAPÓN SOLDADO PRESIÓN 1 1/2"</v>
          </cell>
        </row>
        <row r="457">
          <cell r="B457" t="str">
            <v>TAZA Institucional blanca Mancesa IC-IP41</v>
          </cell>
        </row>
        <row r="458">
          <cell r="B458" t="str">
            <v>TEE EN ALUMINIO BLANCO</v>
          </cell>
        </row>
        <row r="459">
          <cell r="B459" t="str">
            <v>TEE GALVANIZADA DE 4"</v>
          </cell>
        </row>
        <row r="460">
          <cell r="B460" t="str">
            <v>TEE PRESIÓN  1 1/2" Pavco</v>
          </cell>
        </row>
        <row r="461">
          <cell r="B461" t="str">
            <v>TEE PRESIÓN SOLDADA  1"</v>
          </cell>
        </row>
        <row r="462">
          <cell r="B462" t="str">
            <v>TEJA DE ZINC 0.80X2.43</v>
          </cell>
        </row>
        <row r="463">
          <cell r="B463" t="str">
            <v>TEJA CANALETA 90</v>
          </cell>
        </row>
        <row r="464">
          <cell r="B464" t="str">
            <v xml:space="preserve">TEJA DE BARRO </v>
          </cell>
        </row>
        <row r="465">
          <cell r="B465" t="str">
            <v>TEJA ONDULADA ETERNIT No. 6 DE 0.92X1.83</v>
          </cell>
        </row>
        <row r="466">
          <cell r="B466" t="str">
            <v>TEJA THERMOACUSTICA TRAPEZOIDAL  2.44X0.82</v>
          </cell>
        </row>
        <row r="467">
          <cell r="B467" t="str">
            <v>TELA ASFALTICA DE 15 M2</v>
          </cell>
        </row>
        <row r="468">
          <cell r="B468" t="str">
            <v>TELA VERDE CERRAMIENTO</v>
          </cell>
        </row>
        <row r="469">
          <cell r="B469" t="str">
            <v>TERMINAL PONCHAR 2 AWG</v>
          </cell>
        </row>
        <row r="470">
          <cell r="B470" t="str">
            <v xml:space="preserve">Terminal preformado uso interior 15 kV para cable 2 – 3/0 AWG; </v>
          </cell>
        </row>
        <row r="471">
          <cell r="B471" t="str">
            <v>Terminal Soldar/Ponchar barril largo para cable 8. Calidad 3M, Panduit o superior.</v>
          </cell>
        </row>
        <row r="472">
          <cell r="B472" t="str">
            <v>Thiner</v>
          </cell>
        </row>
        <row r="473">
          <cell r="B473" t="str">
            <v>TIERRA NEGRA</v>
          </cell>
        </row>
        <row r="474">
          <cell r="B474" t="str">
            <v>TINTILLA</v>
          </cell>
        </row>
        <row r="475">
          <cell r="B475" t="str">
            <v>TIRAS ALISTADO 3 x 3 x 3</v>
          </cell>
        </row>
        <row r="476">
          <cell r="B476" t="str">
            <v>TOMA BIFASICA 2P+T</v>
          </cell>
        </row>
        <row r="477">
          <cell r="B477" t="str">
            <v>TOMA CORRIENTE DOBLE</v>
          </cell>
        </row>
        <row r="478">
          <cell r="B478" t="str">
            <v>TOMA COAXIAL PARA TV TIPO AMERICANA</v>
          </cell>
        </row>
        <row r="479">
          <cell r="B479" t="str">
            <v>TOMA TV+TELEFONO</v>
          </cell>
        </row>
        <row r="480">
          <cell r="B480" t="str">
            <v>Toallero Barra - GRIVAL Línea STYLO,</v>
          </cell>
        </row>
        <row r="481">
          <cell r="B481" t="str">
            <v>Toallero Argolla - GRIVAL Línea STYLO</v>
          </cell>
        </row>
        <row r="482">
          <cell r="B482" t="str">
            <v xml:space="preserve">TORNILLOS </v>
          </cell>
        </row>
        <row r="483">
          <cell r="B483" t="str">
            <v>TRIPLEX FORMALETA DE 1.22X2.44 DE 18 mm</v>
          </cell>
        </row>
        <row r="490">
          <cell r="B490" t="str">
            <v>TUBERIA GALVANIZADA 2"</v>
          </cell>
        </row>
        <row r="491">
          <cell r="B491" t="str">
            <v>TUBERIA GALVANIZADA 2" DE 0.098</v>
          </cell>
        </row>
        <row r="492">
          <cell r="B492" t="str">
            <v>TUBERIA HIERRO DUCTIL DE 4" ESP 3.2 mm</v>
          </cell>
        </row>
        <row r="493">
          <cell r="B493" t="str">
            <v>TUBERIAS, VALVULAS, ACCESORIOS</v>
          </cell>
        </row>
        <row r="494">
          <cell r="B494" t="str">
            <v>TUBERIA NOVAFORT DE 6"</v>
          </cell>
        </row>
        <row r="495">
          <cell r="B495" t="str">
            <v>TUBERIA PEX AL PEX 1/2"</v>
          </cell>
        </row>
        <row r="496">
          <cell r="B496" t="str">
            <v>TUBERIA CONDUCCION AGUAS RESIDUALES INC ACCESORIOS</v>
          </cell>
        </row>
        <row r="497">
          <cell r="B497" t="str">
            <v>TUBERIA RECTANGULAR DE 3 1/2" X 1 1/2"</v>
          </cell>
        </row>
        <row r="498">
          <cell r="B498" t="str">
            <v>TUBO 4X8 EN COLD ROLLED CAL 18</v>
          </cell>
        </row>
        <row r="499">
          <cell r="B499" t="str">
            <v>TUBO alcantarillado  PVC   160 MM ( 6" ) Pavco</v>
          </cell>
        </row>
        <row r="500">
          <cell r="B500" t="str">
            <v>TUBO alcantarillado  PVC   160 MM ( 8" ) Pavco</v>
          </cell>
        </row>
        <row r="501">
          <cell r="B501" t="str">
            <v>TUBO alcantarillado PVC   110MM  ( 4") Pavco</v>
          </cell>
        </row>
        <row r="502">
          <cell r="B502" t="str">
            <v>TUBO alcantarillado PVC   250MM  ( 10") Pavco</v>
          </cell>
        </row>
        <row r="503">
          <cell r="B503" t="str">
            <v>TUBO CONDUIT EMT 1"</v>
          </cell>
        </row>
        <row r="504">
          <cell r="B504" t="str">
            <v>TUBO CONDUIT EMT1/2"</v>
          </cell>
        </row>
        <row r="505">
          <cell r="B505" t="str">
            <v>TUBO CONDUIT GALVANIZADO PESADO 1" CON UNIÓN</v>
          </cell>
        </row>
        <row r="506">
          <cell r="B506" t="str">
            <v>TUBO CONDUIT PVC 1"  3m</v>
          </cell>
        </row>
        <row r="507">
          <cell r="B507" t="str">
            <v>TUBO CONDUIT PVC 1/2" 3m</v>
          </cell>
        </row>
        <row r="508">
          <cell r="B508" t="str">
            <v>TUBO CONDUIT PVC 3/4" 3m</v>
          </cell>
        </row>
        <row r="509">
          <cell r="B509" t="str">
            <v>TUBO CUADRADO DE 1 1/2" x 1 1/2"</v>
          </cell>
        </row>
        <row r="510">
          <cell r="B510" t="str">
            <v>TUBO CPVC 1/2" DE 3 M</v>
          </cell>
        </row>
        <row r="511">
          <cell r="B511" t="str">
            <v>TUBO GALVANIZADO 2"  2.0mm</v>
          </cell>
        </row>
        <row r="512">
          <cell r="B512" t="str">
            <v>TUBO GALVANIZADO 3"  2.0mm</v>
          </cell>
        </row>
        <row r="513">
          <cell r="B513" t="str">
            <v xml:space="preserve">TUBO GALVANIZADO 3/4"  </v>
          </cell>
        </row>
        <row r="514">
          <cell r="B514" t="str">
            <v>TUBO NOVAFOR DE 4" PERFORADO</v>
          </cell>
        </row>
        <row r="515">
          <cell r="B515" t="str">
            <v>TUBO NOVAFORT 6"</v>
          </cell>
        </row>
        <row r="516">
          <cell r="B516" t="str">
            <v>TUBO PRESIÓN /13.5 PVC  1/2" Pavco</v>
          </cell>
        </row>
        <row r="517">
          <cell r="B517" t="str">
            <v>TUBO PRESIÓN /13.5 PVC  3/4" Pavco</v>
          </cell>
        </row>
        <row r="518">
          <cell r="B518" t="str">
            <v>TUBO PRESIÓN /21 PVC    1"</v>
          </cell>
        </row>
        <row r="519">
          <cell r="B519" t="str">
            <v>TUBO PRESIÓN /21 PVC    2" Pavco</v>
          </cell>
        </row>
        <row r="520">
          <cell r="B520" t="str">
            <v>TUBO PRESIÓN /21 PVC  1 1/2" Pavco</v>
          </cell>
        </row>
        <row r="521">
          <cell r="B521" t="str">
            <v>TUBO PRESIÓN /21 PVC  1 1/4" Pavco</v>
          </cell>
        </row>
        <row r="522">
          <cell r="B522" t="str">
            <v>TUBO PVC A.LL. 2" DE  6 MTS</v>
          </cell>
        </row>
        <row r="523">
          <cell r="B523" t="str">
            <v>TUBO PVC A.LL. 3" DE  6 MTS</v>
          </cell>
        </row>
        <row r="524">
          <cell r="B524" t="str">
            <v>TUBO PVC A.LL. 4" DE 6 MTS</v>
          </cell>
        </row>
        <row r="525">
          <cell r="B525" t="str">
            <v>TUBO PVC SANITARIO 2" DE 6 MTS</v>
          </cell>
        </row>
        <row r="526">
          <cell r="B526" t="str">
            <v>TUBO PVC SANITARIO 3" DE 6 MTS</v>
          </cell>
        </row>
        <row r="527">
          <cell r="B527" t="str">
            <v>TUBO PVC SANITARIO 4" DE 6 MTS</v>
          </cell>
        </row>
        <row r="528">
          <cell r="B528" t="str">
            <v>TUBOS PVC DB 1"</v>
          </cell>
        </row>
        <row r="529">
          <cell r="B529" t="str">
            <v xml:space="preserve">UNION  GALVANIZADA 2 1/2" </v>
          </cell>
        </row>
        <row r="530">
          <cell r="B530" t="str">
            <v>UNIÓN alcantarillado PVC  110MM ( 4" ) Pavco</v>
          </cell>
        </row>
        <row r="531">
          <cell r="B531" t="str">
            <v>UNIÓN alcantarillado PVC 160MM  ( 6") Pavco</v>
          </cell>
        </row>
        <row r="532">
          <cell r="B532" t="str">
            <v>UNIÓN alcantarillado PVC 160MM  ( 8") Pavco</v>
          </cell>
        </row>
        <row r="533">
          <cell r="B533" t="str">
            <v>UNIÓN alcantarillado PVC 250MM  ( 10") Pavco</v>
          </cell>
        </row>
        <row r="534">
          <cell r="B534" t="str">
            <v>UNIÓN GALVANIZADA      3"</v>
          </cell>
        </row>
        <row r="535">
          <cell r="B535" t="str">
            <v>UNION GALVANIZADA DE 1/2"</v>
          </cell>
        </row>
        <row r="536">
          <cell r="B536" t="str">
            <v>UNION GALVANIZADA DE 4" SH 40</v>
          </cell>
        </row>
        <row r="537">
          <cell r="B537" t="str">
            <v>UNIÓN SANITARIA  2" Pavco</v>
          </cell>
        </row>
        <row r="538">
          <cell r="B538" t="str">
            <v>UNIÓN SANITARIA 4" Pavco</v>
          </cell>
        </row>
        <row r="539">
          <cell r="B539" t="str">
            <v>UNIÓN SANITARIA 6" Pavco</v>
          </cell>
        </row>
        <row r="540">
          <cell r="B540" t="str">
            <v>UNIVERSAL GALVANIZADA 3/4"</v>
          </cell>
        </row>
        <row r="541">
          <cell r="B541" t="str">
            <v xml:space="preserve">VALVULA BETA COMPUERTA ELASTICA 4" </v>
          </cell>
        </row>
        <row r="542">
          <cell r="B542" t="str">
            <v>VALVULA DE CHEQUE OPERACIÓN HORIZONTAL 4" EXT BRIDADO</v>
          </cell>
        </row>
        <row r="543">
          <cell r="B543" t="str">
            <v>VALVULA DE CIERRE RAPIDO DE 4"</v>
          </cell>
        </row>
        <row r="544">
          <cell r="B544" t="str">
            <v>VALVULA DE COMPUERTA  VASTAGO NO ASCENTE EXTREMO BRIDA</v>
          </cell>
        </row>
        <row r="545">
          <cell r="B545" t="str">
            <v>VALVULA Descarga sanitario DO-01051300</v>
          </cell>
        </row>
        <row r="546">
          <cell r="B546" t="str">
            <v>VARA DE CLAVO</v>
          </cell>
        </row>
        <row r="547">
          <cell r="B547" t="str">
            <v>VARILLA CORRUGADA DE 1/2" DE 12 MTS</v>
          </cell>
        </row>
        <row r="548">
          <cell r="B548" t="str">
            <v>VARILLA CORRUGADA DE 1/2" DE 6 MTS</v>
          </cell>
        </row>
        <row r="549">
          <cell r="B549" t="str">
            <v>VARILLA CORRUGADA DE 3/8" DE 12 MTS</v>
          </cell>
        </row>
        <row r="550">
          <cell r="B550" t="str">
            <v>VARILLA CORRUGADA DE 5/8" DE 12 MTS</v>
          </cell>
        </row>
        <row r="551">
          <cell r="B551" t="str">
            <v>VARILLA CUADRADA DE 1/2"</v>
          </cell>
        </row>
        <row r="552">
          <cell r="B552" t="str">
            <v>VARILLA CUADRADA DE 3/8"</v>
          </cell>
        </row>
        <row r="553">
          <cell r="B553" t="str">
            <v>VARILLA DE COBRE-COBRE Ø5/8" X 2.40 m</v>
          </cell>
        </row>
        <row r="554">
          <cell r="B554" t="str">
            <v>VARILLA DE COBRE-COBRE Ø5/8" X 2.40 m COOPER WELL</v>
          </cell>
        </row>
        <row r="555">
          <cell r="B555" t="str">
            <v>VARILLA EN ACERO DE 3/8"</v>
          </cell>
        </row>
        <row r="556">
          <cell r="B556" t="str">
            <v>VARILLA EN ACERO DE 5/8"</v>
          </cell>
        </row>
        <row r="557">
          <cell r="B557" t="str">
            <v>VARILLA LISA DE 1/2" DE 6 MTS</v>
          </cell>
        </row>
        <row r="558">
          <cell r="B558" t="str">
            <v>VARILLA LISA DE 3/8" DE 6 MTS</v>
          </cell>
        </row>
        <row r="559">
          <cell r="B559" t="str">
            <v>VIDRIO TEMPLADO DE 10 mm</v>
          </cell>
        </row>
        <row r="560">
          <cell r="B560" t="str">
            <v>VIDRIO DE 4 mm</v>
          </cell>
        </row>
        <row r="561">
          <cell r="B561" t="str">
            <v>VIDRIO TEMPLADO DE 8 mm</v>
          </cell>
        </row>
        <row r="562">
          <cell r="B562" t="str">
            <v>VINILTEX Pintuco</v>
          </cell>
        </row>
        <row r="563">
          <cell r="B563" t="str">
            <v>Wash Primer A Pintura</v>
          </cell>
        </row>
        <row r="564">
          <cell r="B564" t="str">
            <v>WASH PRIMER ANTICORROSIVO</v>
          </cell>
        </row>
        <row r="565">
          <cell r="B565" t="str">
            <v>Wash Primer B Catalizador</v>
          </cell>
        </row>
        <row r="566">
          <cell r="B566" t="str">
            <v>WASH PRIMER PINTURA</v>
          </cell>
        </row>
        <row r="567">
          <cell r="B567" t="str">
            <v>WIN Aluminio x 6 mts</v>
          </cell>
        </row>
        <row r="568">
          <cell r="B568" t="str">
            <v>Xypes concentrado</v>
          </cell>
        </row>
        <row r="569">
          <cell r="B569" t="str">
            <v>Xypes Patch and Plug por 1.25 kg</v>
          </cell>
        </row>
        <row r="570">
          <cell r="B570" t="str">
            <v>YEE SANITARIA 2"  Pavco</v>
          </cell>
        </row>
        <row r="571">
          <cell r="B571" t="str">
            <v>YEE SANITARIA 4"  Pavco</v>
          </cell>
        </row>
        <row r="572">
          <cell r="B572" t="str">
            <v>YESO CORRIENTE VENCEDOR</v>
          </cell>
        </row>
        <row r="573">
          <cell r="B573" t="str">
            <v>ZÓCALO Baldosa grano de marmol 30x7 Fondo blanco</v>
          </cell>
        </row>
        <row r="574">
          <cell r="B574" t="str">
            <v>ZÓCALO en ceramica pompei color coral  30*7</v>
          </cell>
        </row>
      </sheetData>
      <sheetData sheetId="2" refreshError="1"/>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R. TOTAL 21Mg CONSOLI EMCALI"/>
      <sheetName val="MG 01 CIRCUNVALAR"/>
      <sheetName val="MG 03 VIA PANCE"/>
      <sheetName val="CANT MG 03 VIA PANCE"/>
      <sheetName val="MG-04 AMPLIACION CARRERA 80"/>
      <sheetName val="CANT MG-04 AMPLIACION CARR 80"/>
      <sheetName val="MG-05-1"/>
      <sheetName val="MG-05-2"/>
      <sheetName val="MG-06 CALLE 16 ENTRE 50 Y 105"/>
      <sheetName val="MG-07 VIA LA PAZ"/>
      <sheetName val="MG-09 INT.DESN  CRA 66 Y CRA70"/>
      <sheetName val="CANT CRA 66 Y CRA 70"/>
      <sheetName val="MG-11 INT. S. BOLIV. CON CRA100"/>
      <sheetName val="CANT. MG-11 AUT SB-CRA 100"/>
      <sheetName val="MG-14-1 S. PEAT. CARRERA 63 B"/>
      <sheetName val="MG -14 - 2 S. PEAT . CARRERA 68"/>
      <sheetName val="MG-05-03"/>
      <sheetName val="MG-05-04"/>
      <sheetName val="MG-05-5"/>
      <sheetName val="MG-05-6"/>
      <sheetName val="MG-07-2"/>
      <sheetName val="MG-07-03"/>
      <sheetName val="MG-08 AUTOPISTA SUR CON 44"/>
      <sheetName val="CANT MG-08 AUTOP SUR CON 44"/>
      <sheetName val="MG-14-3"/>
      <sheetName val="MG-14-4"/>
      <sheetName val="MG-14-5"/>
      <sheetName val="MG-14-6"/>
      <sheetName val="MG-14-7"/>
      <sheetName val="MG-14-8"/>
      <sheetName val="MG-15 PAV PARQUE LONG 72W"/>
      <sheetName val="CANT. MG-15 PARQUE LONG"/>
      <sheetName val="MG-17 AV. ROOSEVELT"/>
      <sheetName val="CANT MG-17 AV, ROOSEVELT"/>
      <sheetName val="MG-21 PUENTE CANAL CVC SUR"/>
      <sheetName val="MG- 19 ISAIAS DUARTE URB "/>
      <sheetName val="CANT. MG-19 ISAIAS DUARTE URB"/>
      <sheetName val="MG -19 C.E. EUST PALACIOS URB"/>
      <sheetName val="MG-02-VIA AL MAR"/>
      <sheetName val="CANT MG-02 VIA AL MAR"/>
      <sheetName val="MG-05-13"/>
      <sheetName val="MG-05-14"/>
      <sheetName val="MG-05-15"/>
      <sheetName val="MG-06 - 1D ENTRE 73 Y 84"/>
      <sheetName val="MG-10 INT. 8VA CON 70"/>
      <sheetName val="CANT. MG-10 INT. 8 CON 70"/>
      <sheetName val="MG-12 INT AV 6BN - CLL 36"/>
      <sheetName val="MG-13 HUNDIMIENTO AV.COLOMBIA P"/>
      <sheetName val="MG-16 PARQUE LINEAL RIO CALI"/>
      <sheetName val="MG-18 PLAZOLETA CALEÑIDAD"/>
      <sheetName val="CANT. MG-18 PLAZ CALEÑIDAD"/>
      <sheetName val="MG-20 C. CALI CON 1RA"/>
      <sheetName val="CANT. MG-20 C.CALI CON 1RA"/>
      <sheetName val="2- Grupos Obras 5 Concesiones"/>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 val="EQUIPO"/>
      <sheetName val="MATERIAL"/>
      <sheetName val="Presup_Cancha"/>
      <sheetName val="basicos"/>
      <sheetName val="Res-Accide-1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CálculoTarifasMR"/>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 FRENTES (2)"/>
      <sheetName val="BASE"/>
      <sheetName val="RESUM. FRENTES"/>
      <sheetName val="Pre-actas"/>
      <sheetName val="JUSTIFICACION"/>
      <sheetName val="ACTA MODIFICATORIA"/>
      <sheetName val="ACERO"/>
      <sheetName val="PRESUPUESTO GENERAL"/>
      <sheetName val="ACTA DE OBRA"/>
      <sheetName val="Hoja3"/>
      <sheetName val="1"/>
      <sheetName val="1.1"/>
      <sheetName val="1.2"/>
      <sheetName val="2"/>
      <sheetName val="2.1"/>
      <sheetName val="2.2"/>
      <sheetName val="2.3"/>
      <sheetName val="2.4"/>
      <sheetName val="2.5"/>
      <sheetName val="2.6"/>
      <sheetName val="2.7"/>
      <sheetName val="3"/>
      <sheetName val="3.1"/>
      <sheetName val="3.2"/>
      <sheetName val="3.3"/>
      <sheetName val="3.4"/>
      <sheetName val="3.5"/>
      <sheetName val="4"/>
      <sheetName val="4.1"/>
      <sheetName val="4.2"/>
      <sheetName val="4.3"/>
      <sheetName val="4.4"/>
      <sheetName val="5"/>
      <sheetName val="5.1"/>
      <sheetName val="5.2"/>
      <sheetName val="6"/>
      <sheetName val="6.1"/>
      <sheetName val="6.2"/>
      <sheetName val="6.3"/>
      <sheetName val="7"/>
      <sheetName val="7.1"/>
      <sheetName val="7.2"/>
      <sheetName val="7.3"/>
      <sheetName val="7.4"/>
      <sheetName val="7.5"/>
      <sheetName val="7.6"/>
      <sheetName val="8"/>
      <sheetName val="8.1"/>
      <sheetName val="8.2"/>
      <sheetName val="8.3"/>
      <sheetName val="8.4"/>
      <sheetName val="8.5"/>
      <sheetName val="9.0"/>
      <sheetName val="9.1"/>
      <sheetName val="9.2"/>
      <sheetName val="9.3"/>
      <sheetName val="9.4"/>
      <sheetName val="9.5"/>
      <sheetName val="9.6"/>
      <sheetName val="9.7"/>
      <sheetName val="9.8"/>
      <sheetName val="10.0"/>
      <sheetName val="10.1"/>
      <sheetName val="10.2"/>
      <sheetName val="10.3"/>
      <sheetName val="11.0"/>
      <sheetName val="11.1"/>
      <sheetName val="12.0"/>
      <sheetName val="12.1"/>
      <sheetName val="13.0"/>
      <sheetName val="13.1"/>
      <sheetName val="13.2"/>
      <sheetName val="13.3"/>
      <sheetName val="13.4"/>
      <sheetName val="13.5"/>
      <sheetName val="14.0"/>
      <sheetName val="14.1"/>
      <sheetName val="15.0"/>
      <sheetName val="15.1"/>
      <sheetName val="AD"/>
      <sheetName val="AD.1"/>
      <sheetName val="AD.2"/>
      <sheetName val="AD.3"/>
      <sheetName val="AD.4"/>
      <sheetName val="AD.5"/>
      <sheetName val="A10"/>
      <sheetName val="A11"/>
      <sheetName val="A12"/>
      <sheetName val="A13"/>
      <sheetName val="A14"/>
      <sheetName val="A15"/>
      <sheetName val="Hoja1"/>
      <sheetName val="BASE (2)"/>
    </sheetNames>
    <sheetDataSet>
      <sheetData sheetId="0">
        <row r="1">
          <cell r="J1" t="str">
            <v>Acta Obra_13_MAR_2014.xlsm</v>
          </cell>
        </row>
        <row r="14">
          <cell r="B14" t="str">
            <v>Mejoramientos  de vivienda para familias de escasos recursos económicos del área rural del municipio de Norcasia</v>
          </cell>
        </row>
        <row r="22">
          <cell r="B22">
            <v>41613</v>
          </cell>
        </row>
        <row r="88">
          <cell r="A88" t="str">
            <v>Mz C - Casa # 1</v>
          </cell>
        </row>
        <row r="89">
          <cell r="A89" t="str">
            <v>Mz C - Casa # 2</v>
          </cell>
        </row>
        <row r="90">
          <cell r="A90" t="str">
            <v>Mz C - Casa # 3</v>
          </cell>
        </row>
        <row r="91">
          <cell r="A91" t="str">
            <v>Mz C - Casa # 4</v>
          </cell>
        </row>
        <row r="92">
          <cell r="A92" t="str">
            <v>Mz C - Casa # 5</v>
          </cell>
        </row>
        <row r="93">
          <cell r="A93" t="str">
            <v>Mz C - Casa # 6</v>
          </cell>
        </row>
        <row r="94">
          <cell r="A94" t="str">
            <v>Mz C - Casa # 7</v>
          </cell>
        </row>
        <row r="95">
          <cell r="A95" t="str">
            <v>Mz C - Casa # 8</v>
          </cell>
        </row>
        <row r="96">
          <cell r="A96" t="str">
            <v>Mz H - Casa # 1</v>
          </cell>
        </row>
        <row r="97">
          <cell r="A97" t="str">
            <v>Mz H - Casa # 2</v>
          </cell>
        </row>
        <row r="98">
          <cell r="A98" t="str">
            <v>Mz H - Casa # 3</v>
          </cell>
        </row>
        <row r="99">
          <cell r="A99" t="str">
            <v>Mz H - Casa # 4</v>
          </cell>
        </row>
        <row r="100">
          <cell r="A100" t="str">
            <v>Mz H - Casa # 5</v>
          </cell>
        </row>
        <row r="101">
          <cell r="A101" t="str">
            <v>Mz H - Casa # 6</v>
          </cell>
        </row>
        <row r="102">
          <cell r="A102" t="str">
            <v>Mz H - Casa # 7</v>
          </cell>
        </row>
        <row r="103">
          <cell r="A103" t="str">
            <v>Mz H - Casa # 8</v>
          </cell>
        </row>
        <row r="104">
          <cell r="A104" t="str">
            <v>Mz H - Casa # 9</v>
          </cell>
        </row>
        <row r="105">
          <cell r="A105" t="str">
            <v>Mz F - Casa # 1</v>
          </cell>
        </row>
        <row r="106">
          <cell r="A106" t="str">
            <v>Mz F - Casa # 2</v>
          </cell>
        </row>
        <row r="107">
          <cell r="A107" t="str">
            <v>Mz F - Casa # 3</v>
          </cell>
        </row>
        <row r="108">
          <cell r="A108" t="str">
            <v>Mz F - Casa # 4</v>
          </cell>
        </row>
        <row r="109">
          <cell r="A109" t="str">
            <v>Mz F - Casa # 5</v>
          </cell>
        </row>
        <row r="110">
          <cell r="A110" t="str">
            <v>Mz F - Casa # 6</v>
          </cell>
        </row>
        <row r="111">
          <cell r="A111" t="str">
            <v>Mz F - Casa # 7</v>
          </cell>
        </row>
        <row r="112">
          <cell r="A112" t="str">
            <v>Mz F - Casa # 8</v>
          </cell>
        </row>
        <row r="113">
          <cell r="A113" t="str">
            <v>Mz F - Casa # 9</v>
          </cell>
        </row>
        <row r="114">
          <cell r="A114" t="str">
            <v>Mz F - Casa # 10</v>
          </cell>
        </row>
        <row r="115">
          <cell r="A115" t="str">
            <v>Mz F - Casa # 11</v>
          </cell>
        </row>
        <row r="116">
          <cell r="A116" t="str">
            <v>Mz F - Casa # 12</v>
          </cell>
        </row>
        <row r="117">
          <cell r="A117" t="str">
            <v>Mz F - Casa #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ERIA"/>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 val="APU PART"/>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 PRECIO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GENERAL RESTAUR (2)"/>
      <sheetName val="PRESUPUESTO GENERAL RESTAURANTE"/>
      <sheetName val="ANALISIS RESUMIDOS"/>
      <sheetName val="ANALISIS PRELIMINARES DEMOLICIO"/>
      <sheetName val="ANALISIS MOVIMIENTO -CIMIENTO"/>
      <sheetName val="MAMPOSTERIA ESTRUCTURA"/>
      <sheetName val="ELECTRICAS-HIDROSANIT"/>
      <sheetName val="PAÑETES-CUBIERTA"/>
      <sheetName val="ENCHAPES-PISOS"/>
      <sheetName val="CARPIN- METALICA - MADERA ALUMI"/>
      <sheetName val="APARATOS. EMPRAD-PINTURA"/>
      <sheetName val="EXTRIORES Y OTROS"/>
      <sheetName val="ANALISIS BASICOS"/>
      <sheetName val="MANO DE OBRA Y CUADRILLAS"/>
      <sheetName val="LISTADO DE MATERIALES"/>
      <sheetName val="ROTULOS"/>
      <sheetName val="Hoja1"/>
    </sheetNames>
    <sheetDataSet>
      <sheetData sheetId="0"/>
      <sheetData sheetId="1"/>
      <sheetData sheetId="2">
        <row r="40">
          <cell r="C40" t="str">
            <v>ML</v>
          </cell>
        </row>
        <row r="41">
          <cell r="C41" t="str">
            <v>ML</v>
          </cell>
        </row>
        <row r="175">
          <cell r="C175" t="str">
            <v>ML</v>
          </cell>
        </row>
        <row r="176">
          <cell r="C176" t="str">
            <v>ML</v>
          </cell>
        </row>
        <row r="178">
          <cell r="C178" t="str">
            <v>ML</v>
          </cell>
        </row>
        <row r="180">
          <cell r="C180" t="str">
            <v>ML</v>
          </cell>
        </row>
        <row r="183">
          <cell r="C183" t="str">
            <v>ML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o de obra"/>
      <sheetName val="mater"/>
      <sheetName val="unit-obra"/>
      <sheetName val="Pedregal"/>
      <sheetName val="analuni3"/>
      <sheetName val="Hoja11"/>
      <sheetName val="Hoja15"/>
      <sheetName val="Hoja16"/>
    </sheetNames>
    <sheetDataSet>
      <sheetData sheetId="0" refreshError="1">
        <row r="30">
          <cell r="E30">
            <v>55000</v>
          </cell>
        </row>
      </sheetData>
      <sheetData sheetId="1" refreshError="1">
        <row r="29">
          <cell r="D29">
            <v>1800</v>
          </cell>
        </row>
        <row r="31">
          <cell r="D31">
            <v>2000</v>
          </cell>
        </row>
        <row r="56">
          <cell r="D56">
            <v>2000</v>
          </cell>
        </row>
        <row r="89">
          <cell r="D89">
            <v>11000</v>
          </cell>
        </row>
        <row r="122">
          <cell r="I122">
            <v>7500</v>
          </cell>
        </row>
        <row r="175">
          <cell r="I175">
            <v>125000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APB5"/>
      <sheetName val="APB6"/>
      <sheetName val="APB7"/>
      <sheetName val="APB8"/>
      <sheetName val="APB1"/>
      <sheetName val="CAMPAMENTO"/>
      <sheetName val="descapo - limp"/>
      <sheetName val="localizacion y replanteo"/>
      <sheetName val="cerramiento"/>
      <sheetName val="nivel -expla"/>
      <sheetName val="dem cub"/>
      <sheetName val="Dem estruc"/>
      <sheetName val="Dem placa"/>
      <sheetName val="dem muro"/>
      <sheetName val="dem metali"/>
      <sheetName val="excav"/>
      <sheetName val="Ccto limp"/>
      <sheetName val="Ccto VIGA CIMIEN"/>
      <sheetName val="Ccto zapata"/>
      <sheetName val="Viga Cimt"/>
      <sheetName val="columna"/>
      <sheetName val="vig canal"/>
      <sheetName val="vig AEREA"/>
      <sheetName val="Ccto viga cinta"/>
      <sheetName val="Ccto conf vert"/>
      <sheetName val="Ccto conf muro"/>
      <sheetName val="meson "/>
      <sheetName val="Ccto entrep tanque"/>
      <sheetName val="Ccto contrapiso"/>
      <sheetName val="acero "/>
      <sheetName val="muro ladri 5 e =12"/>
      <sheetName val="muro ladri 5 e=25"/>
      <sheetName val="alfajia ccto"/>
      <sheetName val="dintel"/>
      <sheetName val="inst carp meta"/>
      <sheetName val="pañe liso"/>
      <sheetName val="pañe liso bajo plac"/>
      <sheetName val="filo y dila"/>
      <sheetName val="Cartera bajo placa"/>
      <sheetName val="relleno selec"/>
      <sheetName val="piso base ,08"/>
      <sheetName val="alsitado"/>
      <sheetName val="porcelanato ,45x,45"/>
      <sheetName val="porcelanato ,3x,3"/>
      <sheetName val="sardinel"/>
      <sheetName val="bordillo"/>
      <sheetName val="tableta"/>
      <sheetName val="acomet agua"/>
      <sheetName val="acomet agua (2)"/>
      <sheetName val="tub 1,2"/>
      <sheetName val="punto agua"/>
      <sheetName val="regata"/>
      <sheetName val="tubo 3 AN"/>
      <sheetName val="tub 4 AN"/>
      <sheetName val="tub 6 AN"/>
      <sheetName val="llave term"/>
      <sheetName val="registro"/>
      <sheetName val="acces 3"/>
      <sheetName val="acces 4"/>
      <sheetName val="punto san"/>
      <sheetName val="rejilla"/>
      <sheetName val="sanitario"/>
      <sheetName val="lavamanos"/>
      <sheetName val="LAVACOLA"/>
      <sheetName val="BEBEDEROS"/>
      <sheetName val="caja  ,80"/>
      <sheetName val="caja ,60"/>
      <sheetName val="tanque"/>
      <sheetName val="acomt prov elec"/>
      <sheetName val="acometi ext elec"/>
      <sheetName val="salida lampara"/>
      <sheetName val="toma doble"/>
      <sheetName val="caja derivad ele"/>
      <sheetName val="lampara"/>
      <sheetName val="afinado cubirta"/>
      <sheetName val="manto cub"/>
      <sheetName val="teja ac"/>
      <sheetName val="perfil"/>
      <sheetName val="media caña"/>
      <sheetName val="puert pers 2"/>
      <sheetName val="puert pers 1"/>
      <sheetName val="puert pers ,7"/>
      <sheetName val="venta alum"/>
      <sheetName val="luceta"/>
      <sheetName val="percina"/>
      <sheetName val="ench baño"/>
      <sheetName val="ench lavaman"/>
      <sheetName val="Drywall"/>
      <sheetName val="superboard"/>
      <sheetName val="estuco"/>
      <sheetName val="pint exterior"/>
      <sheetName val="pintu super"/>
      <sheetName val="graniplax"/>
      <sheetName val="esmalte gabin"/>
      <sheetName val="esmalt puert"/>
      <sheetName val="PRESUPUESTO"/>
      <sheetName val="aseo"/>
    </sheetNames>
    <sheetDataSet>
      <sheetData sheetId="0">
        <row r="55">
          <cell r="I55">
            <v>0.75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s>
    <sheetDataSet>
      <sheetData sheetId="0" refreshError="1">
        <row r="15">
          <cell r="I15">
            <v>0.54751813668079397</v>
          </cell>
        </row>
        <row r="16">
          <cell r="I16">
            <v>0.67002611682034363</v>
          </cell>
        </row>
        <row r="17">
          <cell r="I17">
            <v>0.80535562905411928</v>
          </cell>
        </row>
        <row r="18">
          <cell r="I18">
            <v>0.89811116639918487</v>
          </cell>
        </row>
        <row r="19">
          <cell r="I19">
            <v>0.9744774270287262</v>
          </cell>
        </row>
        <row r="20">
          <cell r="I20">
            <v>1.1239471251137785</v>
          </cell>
        </row>
        <row r="21">
          <cell r="I21">
            <v>1.2825432987340994</v>
          </cell>
        </row>
        <row r="22">
          <cell r="I22">
            <v>1.4530556979861888</v>
          </cell>
        </row>
        <row r="23">
          <cell r="I23">
            <v>1.6392553722877783</v>
          </cell>
        </row>
        <row r="24">
          <cell r="I24">
            <v>1.8401475946639425</v>
          </cell>
        </row>
        <row r="25">
          <cell r="I25">
            <v>2.4052561673438118</v>
          </cell>
        </row>
        <row r="28">
          <cell r="I28">
            <v>3.6230056809750879</v>
          </cell>
        </row>
        <row r="29">
          <cell r="I29">
            <v>4.2349131863889973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ERIA"/>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TUBERIA"/>
    </sheetNames>
    <sheetDataSet>
      <sheetData sheetId="0" refreshError="1">
        <row r="8">
          <cell r="M8">
            <v>1.6584571641407996E-2</v>
          </cell>
        </row>
        <row r="9">
          <cell r="M9">
            <v>2.2426467938538669E-2</v>
          </cell>
        </row>
        <row r="10">
          <cell r="M10">
            <v>2.8274936599466664E-2</v>
          </cell>
        </row>
        <row r="11">
          <cell r="M11">
            <v>3.829661593736533E-2</v>
          </cell>
        </row>
        <row r="12">
          <cell r="M12">
            <v>4.5516980430421336E-2</v>
          </cell>
        </row>
        <row r="13">
          <cell r="M13">
            <v>5.3258333226048005E-2</v>
          </cell>
        </row>
        <row r="14">
          <cell r="M14">
            <v>6.1634517528832006E-2</v>
          </cell>
        </row>
        <row r="15">
          <cell r="M15">
            <v>7.0733394045866677E-2</v>
          </cell>
        </row>
        <row r="16">
          <cell r="M16">
            <v>9.5576087426047993E-2</v>
          </cell>
        </row>
        <row r="17">
          <cell r="M17">
            <v>0.12212833482117867</v>
          </cell>
        </row>
        <row r="18">
          <cell r="M18">
            <v>0.14359225586346663</v>
          </cell>
        </row>
        <row r="19">
          <cell r="M19">
            <v>0.17174652128076801</v>
          </cell>
        </row>
        <row r="20">
          <cell r="M20">
            <v>0.20882594236319996</v>
          </cell>
        </row>
        <row r="21">
          <cell r="M21">
            <v>0.24948355910860801</v>
          </cell>
        </row>
        <row r="22">
          <cell r="M22">
            <v>0.29331212464947198</v>
          </cell>
        </row>
        <row r="23">
          <cell r="M23">
            <v>0.50414299258879991</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
      <sheetName val="AU"/>
      <sheetName val="INTERVENTORÍA"/>
      <sheetName val="F.M."/>
      <sheetName val="Cantidades"/>
      <sheetName val="MO"/>
      <sheetName val="BD"/>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 val="C.LABORALES"/>
      <sheetName val="c2.5y2.6"/>
      <sheetName val="PPTO OBRA"/>
    </sheetNames>
    <sheetDataSet>
      <sheetData sheetId="0">
        <row r="67">
          <cell r="F67">
            <v>0.17</v>
          </cell>
        </row>
      </sheetData>
      <sheetData sheetId="1">
        <row r="3">
          <cell r="C3" t="str">
            <v>CANCHA MÚLTIPLE 750 m2  ZONA ALTA "SUELO E"</v>
          </cell>
        </row>
        <row r="14">
          <cell r="J14" t="str">
            <v>M³</v>
          </cell>
        </row>
        <row r="15">
          <cell r="J15" t="str">
            <v>M²</v>
          </cell>
        </row>
        <row r="16">
          <cell r="J16" t="str">
            <v>M</v>
          </cell>
        </row>
        <row r="17">
          <cell r="J17" t="str">
            <v>Kg</v>
          </cell>
        </row>
        <row r="18">
          <cell r="J18" t="str">
            <v>Un</v>
          </cell>
        </row>
      </sheetData>
      <sheetData sheetId="2">
        <row r="26">
          <cell r="A26" t="str">
            <v>W09</v>
          </cell>
        </row>
      </sheetData>
      <sheetData sheetId="3">
        <row r="52">
          <cell r="I52">
            <v>44314</v>
          </cell>
        </row>
      </sheetData>
      <sheetData sheetId="4">
        <row r="48">
          <cell r="I48">
            <v>27898</v>
          </cell>
        </row>
      </sheetData>
      <sheetData sheetId="5">
        <row r="51">
          <cell r="R51">
            <v>99040</v>
          </cell>
        </row>
      </sheetData>
      <sheetData sheetId="6">
        <row r="53">
          <cell r="I53">
            <v>69159.47</v>
          </cell>
        </row>
      </sheetData>
      <sheetData sheetId="7">
        <row r="53">
          <cell r="I53">
            <v>628533.33799999999</v>
          </cell>
        </row>
      </sheetData>
      <sheetData sheetId="8">
        <row r="4">
          <cell r="A4" t="str">
            <v>A</v>
          </cell>
        </row>
      </sheetData>
      <sheetData sheetId="9">
        <row r="1">
          <cell r="A1" t="str">
            <v xml:space="preserve">Codigo </v>
          </cell>
        </row>
      </sheetData>
      <sheetData sheetId="10">
        <row r="37">
          <cell r="A37" t="str">
            <v>MO-01</v>
          </cell>
        </row>
      </sheetData>
      <sheetData sheetId="11" refreshError="1"/>
      <sheetData sheetId="12" refreshError="1"/>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Presup"/>
      <sheetName val="VIA ACCESO"/>
      <sheetName val="Pres Sanitaria"/>
      <sheetName val="Electricos"/>
      <sheetName val="Comunicaciones"/>
      <sheetName val="Sistema seguridad"/>
      <sheetName val="APU muelle"/>
      <sheetName val="APU patios"/>
      <sheetName val="APU canal"/>
      <sheetName val="Agregados"/>
      <sheetName val="CANT MG-04 AMPLIACION CARR 80"/>
    </sheetNames>
    <sheetDataSet>
      <sheetData sheetId="0" refreshError="1">
        <row r="6">
          <cell r="B6">
            <v>2400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09"/>
      <sheetName val="HISTORICO"/>
      <sheetName val="SALARIO CELADOR 2008"/>
      <sheetName val="TARIFAS REGISTRO DISTRITAL 2009"/>
      <sheetName val="COSTOS OFICINA"/>
      <sheetName val="COSTOS CAMPAMENTO"/>
      <sheetName val="Presup_Cancha"/>
      <sheetName val="EQUIPO"/>
      <sheetName val="MATERIAL"/>
      <sheetName val="Res-Accide-10"/>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Tarifa MT"/>
      <sheetName val="FP"/>
      <sheetName val="IMPUESTOS"/>
      <sheetName val="AIU"/>
      <sheetName val="TOTAL OBRA"/>
      <sheetName val="FM (2)"/>
      <sheetName val="Componente minimo"/>
      <sheetName val="COSTEO FM"/>
      <sheetName val="IPC"/>
      <sheetName val="Ensayos Laboratorio"/>
      <sheetName val="Hoja1"/>
    </sheetNames>
    <sheetDataSet>
      <sheetData sheetId="0">
        <row r="10">
          <cell r="D10">
            <v>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actividades Zona 1 "/>
      <sheetName val="Cuadro Comparativo "/>
      <sheetName val="A.P.U"/>
      <sheetName val="Insumos"/>
      <sheetName val="Analisis Mano de Obra"/>
      <sheetName val="Analisis Herramienta Menor"/>
      <sheetName val="Analisis Factor Prestacional"/>
      <sheetName val="Analisis AIU"/>
    </sheetNames>
    <sheetDataSet>
      <sheetData sheetId="0"/>
      <sheetData sheetId="1"/>
      <sheetData sheetId="2"/>
      <sheetData sheetId="3">
        <row r="2">
          <cell r="A2" t="str">
            <v>I1</v>
          </cell>
          <cell r="B2" t="str">
            <v>ACERO 37.000 PSI</v>
          </cell>
          <cell r="C2" t="str">
            <v>Insumos</v>
          </cell>
          <cell r="D2" t="str">
            <v>KG</v>
          </cell>
          <cell r="E2">
            <v>4326</v>
          </cell>
          <cell r="F2">
            <v>3635</v>
          </cell>
        </row>
        <row r="3">
          <cell r="A3" t="str">
            <v>I2</v>
          </cell>
          <cell r="B3" t="str">
            <v>ACERO 60.000 PSI</v>
          </cell>
          <cell r="C3" t="str">
            <v>Insumos</v>
          </cell>
          <cell r="D3" t="str">
            <v>KG</v>
          </cell>
          <cell r="E3">
            <v>4326</v>
          </cell>
          <cell r="F3">
            <v>3635</v>
          </cell>
        </row>
        <row r="4">
          <cell r="A4" t="str">
            <v>I3</v>
          </cell>
          <cell r="B4" t="str">
            <v>ALAMBRE NEGRO NO. 18</v>
          </cell>
          <cell r="C4" t="str">
            <v>Insumos</v>
          </cell>
          <cell r="D4" t="str">
            <v>KG</v>
          </cell>
          <cell r="E4">
            <v>5644</v>
          </cell>
          <cell r="F4">
            <v>4743</v>
          </cell>
        </row>
        <row r="5">
          <cell r="A5" t="str">
            <v>I4</v>
          </cell>
          <cell r="B5" t="str">
            <v xml:space="preserve">GRAFIL 5.5 MM </v>
          </cell>
          <cell r="C5" t="str">
            <v>Insumos</v>
          </cell>
          <cell r="D5" t="str">
            <v>KG</v>
          </cell>
          <cell r="E5">
            <v>4163</v>
          </cell>
          <cell r="F5">
            <v>3498</v>
          </cell>
        </row>
        <row r="6">
          <cell r="A6" t="str">
            <v>I5</v>
          </cell>
          <cell r="B6" t="str">
            <v>MALLA ELECTROSOLDADA H-084  R-2.1  4 MM  15 X 25 CM.</v>
          </cell>
          <cell r="C6" t="str">
            <v>Insumos</v>
          </cell>
          <cell r="D6" t="str">
            <v>KG</v>
          </cell>
          <cell r="E6">
            <v>4117</v>
          </cell>
          <cell r="F6">
            <v>3460</v>
          </cell>
        </row>
        <row r="7">
          <cell r="A7" t="str">
            <v>I6</v>
          </cell>
          <cell r="B7" t="str">
            <v>MALLA ELECTROSOLDADA M-084  Q-2  4 MM  15 X 15 CM.</v>
          </cell>
          <cell r="C7" t="str">
            <v>Insumos</v>
          </cell>
          <cell r="D7" t="str">
            <v>KG</v>
          </cell>
          <cell r="E7">
            <v>6616</v>
          </cell>
          <cell r="F7">
            <v>5560</v>
          </cell>
        </row>
        <row r="8">
          <cell r="A8" t="str">
            <v>I7</v>
          </cell>
          <cell r="B8" t="str">
            <v>MALLA ELECTROSOLDADA M-106  Q-3  4.5 MM 15 X 15 CM.</v>
          </cell>
          <cell r="C8" t="str">
            <v>Insumos</v>
          </cell>
          <cell r="D8" t="str">
            <v>KG</v>
          </cell>
          <cell r="E8">
            <v>4117</v>
          </cell>
          <cell r="F8">
            <v>3460</v>
          </cell>
        </row>
        <row r="9">
          <cell r="A9" t="str">
            <v>I8</v>
          </cell>
          <cell r="B9" t="str">
            <v>MALLA ELECTROSOLDADA XX-131 5.0MM C/ 15 CM EN AMBOS SENTIDOS</v>
          </cell>
          <cell r="C9" t="str">
            <v>Insumos</v>
          </cell>
          <cell r="D9" t="str">
            <v>KG</v>
          </cell>
          <cell r="E9">
            <v>5905</v>
          </cell>
          <cell r="F9">
            <v>4962</v>
          </cell>
        </row>
        <row r="10">
          <cell r="A10" t="str">
            <v>I9</v>
          </cell>
          <cell r="B10" t="str">
            <v xml:space="preserve">MALLA ELECTROSOLDADA M-159  Q-4  5.5 MM 15 X 15 CM. </v>
          </cell>
          <cell r="C10" t="str">
            <v>Insumos</v>
          </cell>
          <cell r="D10" t="str">
            <v>KG</v>
          </cell>
          <cell r="E10">
            <v>4117</v>
          </cell>
          <cell r="F10">
            <v>3460</v>
          </cell>
        </row>
        <row r="11">
          <cell r="A11" t="str">
            <v>I10</v>
          </cell>
          <cell r="B11" t="str">
            <v>MALLA ELECTROSOLDADA M-188. Q-5  6.0MM  15 X 15CM.</v>
          </cell>
          <cell r="C11" t="str">
            <v>Insumos</v>
          </cell>
          <cell r="D11" t="str">
            <v>KG</v>
          </cell>
          <cell r="E11">
            <v>4117</v>
          </cell>
          <cell r="F11">
            <v>3460</v>
          </cell>
        </row>
        <row r="12">
          <cell r="A12" t="str">
            <v>I11</v>
          </cell>
          <cell r="B12" t="str">
            <v>MALLA ELECTROSOLDADA M-221  Q-6  6.5 MM  15 X 15 CM.</v>
          </cell>
          <cell r="C12" t="str">
            <v>Insumos</v>
          </cell>
          <cell r="D12" t="str">
            <v>KG</v>
          </cell>
          <cell r="E12">
            <v>4117</v>
          </cell>
          <cell r="F12">
            <v>3460</v>
          </cell>
        </row>
        <row r="13">
          <cell r="A13" t="str">
            <v>I12</v>
          </cell>
          <cell r="B13" t="str">
            <v>MALLA ELECTROSOLDADA M-257  F 7,0MM C/.15M EN AMBOS SENTIDOS</v>
          </cell>
          <cell r="C13" t="str">
            <v>Insumos</v>
          </cell>
          <cell r="D13" t="str">
            <v>KG</v>
          </cell>
          <cell r="E13">
            <v>4117</v>
          </cell>
          <cell r="F13">
            <v>3460</v>
          </cell>
        </row>
        <row r="14">
          <cell r="A14" t="str">
            <v>I13</v>
          </cell>
          <cell r="B14" t="str">
            <v xml:space="preserve">VARILLA LISA 5/8" </v>
          </cell>
          <cell r="C14" t="str">
            <v>Insumos</v>
          </cell>
          <cell r="D14" t="str">
            <v>M</v>
          </cell>
          <cell r="E14">
            <v>6393</v>
          </cell>
          <cell r="F14">
            <v>5372</v>
          </cell>
        </row>
        <row r="15">
          <cell r="A15" t="str">
            <v>I14</v>
          </cell>
          <cell r="B15" t="str">
            <v xml:space="preserve">VARILLA LISA 3/8" </v>
          </cell>
          <cell r="C15" t="str">
            <v>Insumos</v>
          </cell>
          <cell r="D15" t="str">
            <v>M</v>
          </cell>
          <cell r="E15">
            <v>5149</v>
          </cell>
          <cell r="F15">
            <v>4327</v>
          </cell>
        </row>
        <row r="16">
          <cell r="A16" t="str">
            <v>I15</v>
          </cell>
          <cell r="B16" t="str">
            <v xml:space="preserve">VARILLA LISA 1/2" </v>
          </cell>
          <cell r="C16" t="str">
            <v>Insumos</v>
          </cell>
          <cell r="D16" t="str">
            <v>M</v>
          </cell>
          <cell r="E16">
            <v>5975</v>
          </cell>
          <cell r="F16">
            <v>5021</v>
          </cell>
        </row>
        <row r="17">
          <cell r="A17" t="str">
            <v>I16</v>
          </cell>
          <cell r="B17" t="str">
            <v xml:space="preserve">CONECTORES EN LAMINA </v>
          </cell>
          <cell r="C17" t="str">
            <v>Insumos</v>
          </cell>
          <cell r="D17" t="str">
            <v>UND</v>
          </cell>
          <cell r="E17">
            <v>706</v>
          </cell>
          <cell r="F17">
            <v>593</v>
          </cell>
        </row>
        <row r="18">
          <cell r="A18" t="str">
            <v>I17</v>
          </cell>
          <cell r="B18" t="str">
            <v>BARRAS CORRUGADAS W60X6M D: 1/4"</v>
          </cell>
          <cell r="C18" t="str">
            <v>Insumos</v>
          </cell>
          <cell r="D18" t="str">
            <v>UND</v>
          </cell>
          <cell r="E18">
            <v>3632</v>
          </cell>
          <cell r="F18">
            <v>3052</v>
          </cell>
        </row>
        <row r="19">
          <cell r="A19" t="str">
            <v>I18</v>
          </cell>
          <cell r="B19" t="str">
            <v>BARRAS CORRUGADAS W60X6M D: 8.5 MM</v>
          </cell>
          <cell r="C19" t="str">
            <v>Insumos</v>
          </cell>
          <cell r="D19" t="str">
            <v>UND</v>
          </cell>
          <cell r="E19">
            <v>3632</v>
          </cell>
          <cell r="F19">
            <v>3052</v>
          </cell>
        </row>
        <row r="20">
          <cell r="A20" t="str">
            <v>I19</v>
          </cell>
          <cell r="B20" t="str">
            <v>BARRAS CORRUGADAS W60X6M D: 9MM</v>
          </cell>
          <cell r="C20" t="str">
            <v>Insumos</v>
          </cell>
          <cell r="D20" t="str">
            <v>UND</v>
          </cell>
          <cell r="E20">
            <v>3632</v>
          </cell>
          <cell r="F20">
            <v>3052</v>
          </cell>
        </row>
        <row r="21">
          <cell r="A21" t="str">
            <v>I20</v>
          </cell>
          <cell r="B21" t="str">
            <v>BARRAS CORRUGADAS W60X6M D: 3/8"</v>
          </cell>
          <cell r="C21" t="str">
            <v>Insumos</v>
          </cell>
          <cell r="D21" t="str">
            <v>UND</v>
          </cell>
          <cell r="E21">
            <v>3632</v>
          </cell>
          <cell r="F21">
            <v>3052</v>
          </cell>
        </row>
        <row r="22">
          <cell r="A22" t="str">
            <v>I21</v>
          </cell>
          <cell r="B22" t="str">
            <v>GANCHO DE AGARRE DE 5/8" DE FY 420 MPA</v>
          </cell>
          <cell r="C22" t="str">
            <v>Insumos</v>
          </cell>
          <cell r="D22" t="str">
            <v>UND</v>
          </cell>
          <cell r="E22">
            <v>3727</v>
          </cell>
          <cell r="F22">
            <v>3132</v>
          </cell>
        </row>
        <row r="23">
          <cell r="A23" t="str">
            <v>I22</v>
          </cell>
          <cell r="B23" t="str">
            <v>ESCALONES EN 3/8 DE FY 420 MPA</v>
          </cell>
          <cell r="C23" t="str">
            <v>Insumos</v>
          </cell>
          <cell r="D23" t="str">
            <v>UND</v>
          </cell>
          <cell r="E23">
            <v>3632</v>
          </cell>
          <cell r="F23">
            <v>3052</v>
          </cell>
        </row>
        <row r="24">
          <cell r="A24" t="str">
            <v>I23</v>
          </cell>
          <cell r="B24" t="str">
            <v>MARCO REJA DE VARILLA 1" A.R/ ANGULO/PLATINA</v>
          </cell>
          <cell r="C24" t="str">
            <v>Insumos</v>
          </cell>
          <cell r="D24" t="str">
            <v>UND</v>
          </cell>
          <cell r="E24">
            <v>205994</v>
          </cell>
          <cell r="F24">
            <v>173104</v>
          </cell>
        </row>
        <row r="25">
          <cell r="A25" t="str">
            <v>I24</v>
          </cell>
          <cell r="B25" t="str">
            <v>ARO-TAPA HD DE 0,60 M SELLO ELASTICO- LLAVE-ANTIRUIDO</v>
          </cell>
          <cell r="C25" t="str">
            <v>Insumos</v>
          </cell>
          <cell r="D25" t="str">
            <v>UND</v>
          </cell>
          <cell r="E25">
            <v>1266855</v>
          </cell>
          <cell r="F25">
            <v>1064584</v>
          </cell>
        </row>
        <row r="26">
          <cell r="A26" t="str">
            <v>I25</v>
          </cell>
          <cell r="B26" t="str">
            <v>ARO-TAPA HD DE 0,58 M SELLO ELASTICO- LLAVE-ANTIRUIDO</v>
          </cell>
          <cell r="C26" t="str">
            <v>Insumos</v>
          </cell>
          <cell r="D26" t="str">
            <v>UND</v>
          </cell>
          <cell r="E26">
            <v>617977</v>
          </cell>
          <cell r="F26">
            <v>519308</v>
          </cell>
        </row>
        <row r="27">
          <cell r="A27" t="str">
            <v>I26</v>
          </cell>
          <cell r="B27" t="str">
            <v>TAPA D 0.58 M EN POLIPROPILENO RECICLADO Y ARO EN HF</v>
          </cell>
          <cell r="C27" t="str">
            <v>Insumos</v>
          </cell>
          <cell r="D27" t="str">
            <v>UND</v>
          </cell>
          <cell r="E27">
            <v>267790</v>
          </cell>
          <cell r="F27">
            <v>225034</v>
          </cell>
        </row>
        <row r="28">
          <cell r="A28" t="str">
            <v>I27</v>
          </cell>
          <cell r="B28" t="str">
            <v>HIERRO LISO (DOVELAS)</v>
          </cell>
          <cell r="C28" t="str">
            <v>Insumos</v>
          </cell>
          <cell r="D28" t="str">
            <v>KG</v>
          </cell>
          <cell r="E28">
            <v>5149</v>
          </cell>
          <cell r="F28">
            <v>4327</v>
          </cell>
        </row>
        <row r="29">
          <cell r="A29" t="str">
            <v>I28</v>
          </cell>
          <cell r="B29" t="str">
            <v>ANCLAJES 1/2" X 8" (INCLUYE PERFORACIÓN Y ADHESIVO EPÓXICO)</v>
          </cell>
          <cell r="C29" t="str">
            <v>Insumos</v>
          </cell>
          <cell r="D29" t="str">
            <v>UND</v>
          </cell>
          <cell r="E29">
            <v>16479</v>
          </cell>
          <cell r="F29">
            <v>13848</v>
          </cell>
        </row>
        <row r="30">
          <cell r="A30" t="str">
            <v>I29</v>
          </cell>
          <cell r="B30" t="str">
            <v>CABLE 1/2" x 3 - ALTA RESISTENCIA</v>
          </cell>
          <cell r="C30" t="str">
            <v>Insumos</v>
          </cell>
          <cell r="D30" t="str">
            <v>ML</v>
          </cell>
          <cell r="E30">
            <v>16479</v>
          </cell>
          <cell r="F30">
            <v>13848</v>
          </cell>
        </row>
        <row r="31">
          <cell r="A31" t="str">
            <v>I30</v>
          </cell>
          <cell r="B31" t="str">
            <v>ALAMBRE DE PUA X 350 MTS CL 12</v>
          </cell>
          <cell r="C31" t="str">
            <v>Insumos</v>
          </cell>
          <cell r="D31" t="str">
            <v>ROLLO</v>
          </cell>
          <cell r="E31">
            <v>268821</v>
          </cell>
          <cell r="F31">
            <v>225900</v>
          </cell>
        </row>
        <row r="32">
          <cell r="A32" t="str">
            <v>I31</v>
          </cell>
          <cell r="B32" t="str">
            <v xml:space="preserve">ARENA DE PEÑA </v>
          </cell>
          <cell r="C32" t="str">
            <v>Insumos</v>
          </cell>
          <cell r="D32" t="str">
            <v>M3</v>
          </cell>
          <cell r="E32">
            <v>85215</v>
          </cell>
          <cell r="F32">
            <v>71609</v>
          </cell>
        </row>
        <row r="33">
          <cell r="A33" t="str">
            <v>I32</v>
          </cell>
          <cell r="B33" t="str">
            <v>ARENA LAVADA DE RIO</v>
          </cell>
          <cell r="C33" t="str">
            <v>Insumos</v>
          </cell>
          <cell r="D33" t="str">
            <v>M3</v>
          </cell>
          <cell r="E33">
            <v>121735</v>
          </cell>
          <cell r="F33">
            <v>102298</v>
          </cell>
        </row>
        <row r="34">
          <cell r="A34" t="str">
            <v>I33</v>
          </cell>
          <cell r="B34" t="str">
            <v>ARENA GRUESA</v>
          </cell>
          <cell r="C34" t="str">
            <v>Insumos</v>
          </cell>
          <cell r="D34" t="str">
            <v>M3</v>
          </cell>
          <cell r="E34">
            <v>58600</v>
          </cell>
          <cell r="F34">
            <v>49244</v>
          </cell>
        </row>
        <row r="35">
          <cell r="A35" t="str">
            <v>I34</v>
          </cell>
          <cell r="B35" t="str">
            <v>GRAVILLA COMUN DE RIO</v>
          </cell>
          <cell r="C35" t="str">
            <v>Insumos</v>
          </cell>
          <cell r="D35" t="str">
            <v>M3</v>
          </cell>
          <cell r="E35">
            <v>121735</v>
          </cell>
          <cell r="F35">
            <v>102298</v>
          </cell>
        </row>
        <row r="36">
          <cell r="A36" t="str">
            <v>I35</v>
          </cell>
          <cell r="B36" t="str">
            <v>GRAVILLA FINA 1/2"</v>
          </cell>
          <cell r="C36" t="str">
            <v>Insumos</v>
          </cell>
          <cell r="D36" t="str">
            <v>M3</v>
          </cell>
          <cell r="E36">
            <v>131100</v>
          </cell>
          <cell r="F36">
            <v>110168</v>
          </cell>
        </row>
        <row r="37">
          <cell r="A37" t="str">
            <v>I36</v>
          </cell>
          <cell r="B37" t="str">
            <v>MATERIAL SELECCIONADO DE 4"</v>
          </cell>
          <cell r="C37" t="str">
            <v>Insumos</v>
          </cell>
          <cell r="D37" t="str">
            <v>M3</v>
          </cell>
          <cell r="E37">
            <v>56185</v>
          </cell>
          <cell r="F37">
            <v>47214</v>
          </cell>
        </row>
        <row r="38">
          <cell r="A38" t="str">
            <v>I37</v>
          </cell>
          <cell r="B38" t="str">
            <v>PIEDRA MEDIA ZONGA</v>
          </cell>
          <cell r="C38" t="str">
            <v>Insumos</v>
          </cell>
          <cell r="D38" t="str">
            <v>M3</v>
          </cell>
          <cell r="E38">
            <v>74913</v>
          </cell>
          <cell r="F38">
            <v>62952</v>
          </cell>
        </row>
        <row r="39">
          <cell r="A39" t="str">
            <v>I38</v>
          </cell>
          <cell r="B39" t="str">
            <v>PIEDRA DE MANO</v>
          </cell>
          <cell r="C39" t="str">
            <v>Insumos</v>
          </cell>
          <cell r="D39" t="str">
            <v>M3</v>
          </cell>
          <cell r="E39">
            <v>74582</v>
          </cell>
          <cell r="F39">
            <v>62674</v>
          </cell>
        </row>
        <row r="40">
          <cell r="A40" t="str">
            <v>I39</v>
          </cell>
          <cell r="B40" t="str">
            <v>BASE GRANULAR B-200 NORMA INVIAS</v>
          </cell>
          <cell r="C40" t="str">
            <v>Insumos</v>
          </cell>
          <cell r="D40" t="str">
            <v>M3</v>
          </cell>
          <cell r="E40">
            <v>56185</v>
          </cell>
          <cell r="F40">
            <v>47214</v>
          </cell>
        </row>
        <row r="41">
          <cell r="A41" t="str">
            <v>I40</v>
          </cell>
          <cell r="B41" t="str">
            <v>BASE GRANULAR B-400 NORMA INVIAS</v>
          </cell>
          <cell r="C41" t="str">
            <v>Insumos</v>
          </cell>
          <cell r="D41" t="str">
            <v>M3</v>
          </cell>
          <cell r="E41">
            <v>65549</v>
          </cell>
          <cell r="F41">
            <v>55083</v>
          </cell>
        </row>
        <row r="42">
          <cell r="A42" t="str">
            <v>I41</v>
          </cell>
          <cell r="B42" t="str">
            <v>BASE GRANULAR B-600 NORMA INVIAS</v>
          </cell>
          <cell r="C42" t="str">
            <v>Insumos</v>
          </cell>
          <cell r="D42" t="str">
            <v>M3</v>
          </cell>
          <cell r="E42">
            <v>74913</v>
          </cell>
          <cell r="F42">
            <v>62952</v>
          </cell>
        </row>
        <row r="43">
          <cell r="A43" t="str">
            <v>I42</v>
          </cell>
          <cell r="B43" t="str">
            <v>BASE GRANULAR BG-1  NORMA INVIAS</v>
          </cell>
          <cell r="C43" t="str">
            <v>Insumos</v>
          </cell>
          <cell r="D43" t="str">
            <v>M3</v>
          </cell>
          <cell r="E43">
            <v>131100</v>
          </cell>
          <cell r="F43">
            <v>110168</v>
          </cell>
        </row>
        <row r="44">
          <cell r="A44" t="str">
            <v>I43</v>
          </cell>
          <cell r="B44" t="str">
            <v>SUB BASE GRANULAR SBG-1 NORMA INVIAS</v>
          </cell>
          <cell r="C44" t="str">
            <v>Insumos</v>
          </cell>
          <cell r="D44" t="str">
            <v>M3</v>
          </cell>
          <cell r="E44">
            <v>116115</v>
          </cell>
          <cell r="F44">
            <v>97576</v>
          </cell>
        </row>
        <row r="45">
          <cell r="A45" t="str">
            <v>I44</v>
          </cell>
          <cell r="B45" t="str">
            <v>SUB BASE GRANULAR SBG-4 NORMA INVIAS</v>
          </cell>
          <cell r="C45" t="str">
            <v>Insumos</v>
          </cell>
          <cell r="D45" t="str">
            <v>M3</v>
          </cell>
          <cell r="E45">
            <v>101132</v>
          </cell>
          <cell r="F45">
            <v>84985</v>
          </cell>
        </row>
        <row r="46">
          <cell r="A46" t="str">
            <v>I45</v>
          </cell>
          <cell r="B46" t="str">
            <v>AGUA M3</v>
          </cell>
          <cell r="C46" t="str">
            <v>Insumos</v>
          </cell>
          <cell r="D46" t="str">
            <v>M3</v>
          </cell>
          <cell r="E46">
            <v>2669</v>
          </cell>
          <cell r="F46">
            <v>2669</v>
          </cell>
        </row>
        <row r="47">
          <cell r="A47" t="str">
            <v>I46</v>
          </cell>
          <cell r="B47" t="str">
            <v>MATERIAL COMÚN DE CANTERA DE PRÉSTAMO EN SITIO DE TRANSPORTE/INSTALACIÓN EN OBRA</v>
          </cell>
          <cell r="C47" t="str">
            <v>Insumos</v>
          </cell>
          <cell r="D47" t="str">
            <v>M3</v>
          </cell>
          <cell r="E47">
            <v>22503</v>
          </cell>
          <cell r="F47">
            <v>22503</v>
          </cell>
        </row>
        <row r="48">
          <cell r="A48" t="str">
            <v>I47</v>
          </cell>
          <cell r="B48" t="str">
            <v>MATERIAL DE PRESTAMO CARGADO Y PUESTO EN OBRA</v>
          </cell>
          <cell r="C48" t="str">
            <v>Insumos</v>
          </cell>
          <cell r="D48" t="str">
            <v>M3</v>
          </cell>
          <cell r="E48">
            <v>27697</v>
          </cell>
          <cell r="F48">
            <v>27697</v>
          </cell>
        </row>
        <row r="49">
          <cell r="A49" t="str">
            <v>I48</v>
          </cell>
          <cell r="B49" t="str">
            <v>PIEDRA FILTRO</v>
          </cell>
          <cell r="C49" t="str">
            <v>Insumos</v>
          </cell>
          <cell r="D49" t="str">
            <v>M3</v>
          </cell>
          <cell r="E49">
            <v>76165</v>
          </cell>
          <cell r="F49">
            <v>76165</v>
          </cell>
        </row>
        <row r="50">
          <cell r="A50" t="str">
            <v>I49</v>
          </cell>
          <cell r="B50" t="str">
            <v>AGUA LITRO</v>
          </cell>
          <cell r="C50" t="str">
            <v>Insumos</v>
          </cell>
          <cell r="D50" t="str">
            <v>LT</v>
          </cell>
          <cell r="E50">
            <v>31</v>
          </cell>
          <cell r="F50">
            <v>31</v>
          </cell>
        </row>
        <row r="51">
          <cell r="A51" t="str">
            <v>I50</v>
          </cell>
          <cell r="B51" t="str">
            <v>AFIRMADO NORMA INVIAS</v>
          </cell>
          <cell r="C51" t="str">
            <v>Insumos</v>
          </cell>
          <cell r="D51" t="str">
            <v>M3</v>
          </cell>
          <cell r="E51">
            <v>65778</v>
          </cell>
          <cell r="F51">
            <v>65778</v>
          </cell>
        </row>
        <row r="52">
          <cell r="A52" t="str">
            <v>I51</v>
          </cell>
          <cell r="B52" t="str">
            <v>ARENA LIMPIA SIN SOBRETAMAÑOS</v>
          </cell>
          <cell r="C52" t="str">
            <v>Insumos</v>
          </cell>
          <cell r="D52" t="str">
            <v>M3</v>
          </cell>
          <cell r="E52">
            <v>62317</v>
          </cell>
          <cell r="F52">
            <v>62317</v>
          </cell>
        </row>
        <row r="53">
          <cell r="A53" t="str">
            <v>I52</v>
          </cell>
          <cell r="B53" t="str">
            <v>SUCIO DE RIO PARA AFIRMADOS</v>
          </cell>
          <cell r="C53" t="str">
            <v>Insumos</v>
          </cell>
          <cell r="D53" t="str">
            <v>M3</v>
          </cell>
          <cell r="E53">
            <v>60585</v>
          </cell>
          <cell r="F53">
            <v>60585</v>
          </cell>
        </row>
        <row r="54">
          <cell r="A54" t="str">
            <v>I53</v>
          </cell>
          <cell r="B54" t="str">
            <v>ACCESORIOS DE CONEXION POR ENCIMA PARA SANITARIO TIPO INSTITUCIONAL ELONGADO TIPO TOTO REF. TCDS O SIMILAR</v>
          </cell>
          <cell r="C54" t="str">
            <v>Insumos</v>
          </cell>
          <cell r="D54" t="str">
            <v>UND</v>
          </cell>
          <cell r="E54">
            <v>209760</v>
          </cell>
          <cell r="F54">
            <v>176269</v>
          </cell>
        </row>
        <row r="55">
          <cell r="A55" t="str">
            <v>I54</v>
          </cell>
          <cell r="B55" t="str">
            <v>ACCESORIOS DE CONEXION POSTERIOR PARA SANITARIOS MARCA A&amp;A Y MANCESA</v>
          </cell>
          <cell r="C55" t="str">
            <v>Insumos</v>
          </cell>
          <cell r="D55" t="str">
            <v>UND</v>
          </cell>
          <cell r="E55">
            <v>36495</v>
          </cell>
          <cell r="F55">
            <v>30668</v>
          </cell>
        </row>
        <row r="56">
          <cell r="A56" t="str">
            <v>I55</v>
          </cell>
          <cell r="B56" t="str">
            <v>ACCESORIOS PARA CONECTAR VÁLVULA ORINAL MEDIANO TIPO DOCOL REF. 4 AA TCDO1 O SIMILAR</v>
          </cell>
          <cell r="C56" t="str">
            <v>Insumos</v>
          </cell>
          <cell r="D56" t="str">
            <v>UND</v>
          </cell>
          <cell r="E56">
            <v>86899</v>
          </cell>
          <cell r="F56">
            <v>73024</v>
          </cell>
        </row>
        <row r="57">
          <cell r="A57" t="str">
            <v>I56</v>
          </cell>
          <cell r="B57" t="str">
            <v>BOTON ANTIVANDALICO CON PALANCA PARA MINUSVALIDO METÁLICO CROMADO PARA ACCIONAR VÁLVULA DE DESCARGA TIPO DOCOL REF. 4 AA 0184906 O SIMILAR.</v>
          </cell>
          <cell r="C57" t="str">
            <v>Insumos</v>
          </cell>
          <cell r="D57" t="str">
            <v>UND</v>
          </cell>
          <cell r="E57">
            <v>126120</v>
          </cell>
          <cell r="F57">
            <v>105983</v>
          </cell>
        </row>
        <row r="58">
          <cell r="A58" t="str">
            <v>I57</v>
          </cell>
          <cell r="B58" t="str">
            <v>BOTON ANTIVANDALICO METÁLICO CROMADO PARA ACCIONAR VÁLVULA DE DESCARGA TIPO DOCOL REF. 4 AA 01505006 O SIMILAR.</v>
          </cell>
          <cell r="C58" t="str">
            <v>Insumos</v>
          </cell>
          <cell r="D58" t="str">
            <v>UND</v>
          </cell>
          <cell r="E58">
            <v>444521</v>
          </cell>
          <cell r="F58">
            <v>373547</v>
          </cell>
        </row>
        <row r="59">
          <cell r="A59" t="str">
            <v>I58</v>
          </cell>
          <cell r="B59" t="str">
            <v>CEPILLERO EN PORCELANA TIPO ELITE DE CORONA REF. 06150100-1 O SIMILAR.</v>
          </cell>
          <cell r="C59" t="str">
            <v>Insumos</v>
          </cell>
          <cell r="D59" t="str">
            <v>UND</v>
          </cell>
          <cell r="E59">
            <v>20599</v>
          </cell>
          <cell r="F59">
            <v>17310</v>
          </cell>
        </row>
        <row r="60">
          <cell r="A60" t="str">
            <v>I59</v>
          </cell>
          <cell r="B60" t="str">
            <v>CEPILLERO EN PORCELANA TIPO ESPACIO DE CORONA REF. 04250100-1 O SIMILAR.</v>
          </cell>
          <cell r="C60" t="str">
            <v>Insumos</v>
          </cell>
          <cell r="D60" t="str">
            <v>UND</v>
          </cell>
          <cell r="E60">
            <v>32119</v>
          </cell>
          <cell r="F60">
            <v>26991</v>
          </cell>
        </row>
        <row r="61">
          <cell r="A61" t="str">
            <v>I60</v>
          </cell>
          <cell r="B61" t="str">
            <v>COMBO TIPO ACUACER COLOR BLANCO REF. 92639100K DE CORONA O SIMILAR (INCLUYE SANITARIO ACUACER CON TAPA Y TANQUE, LAVAMANOS DE COLGAR ACUACER CON SIFÓN BOTELLA Y DESAGUE SENCILLO, GRIFERÍA PISCIS, GRAPAS).</v>
          </cell>
          <cell r="C61" t="str">
            <v>Insumos</v>
          </cell>
          <cell r="D61" t="str">
            <v>UND</v>
          </cell>
          <cell r="E61">
            <v>304338</v>
          </cell>
          <cell r="F61">
            <v>255746</v>
          </cell>
        </row>
        <row r="62">
          <cell r="A62" t="str">
            <v>I61</v>
          </cell>
          <cell r="B62" t="str">
            <v>COMBO TIPO AVANTI COLOR BLANCO REF. 30336100K DE CORONA O SIMILAR (INCLUYE SANITARIO AVANTI CON TAPA Y TANQUE, LAVAMANOS DE PEDESTAL AVANTI).</v>
          </cell>
          <cell r="C62" t="str">
            <v>Insumos</v>
          </cell>
          <cell r="D62" t="str">
            <v>UND</v>
          </cell>
          <cell r="E62">
            <v>447616</v>
          </cell>
          <cell r="F62">
            <v>376148</v>
          </cell>
        </row>
        <row r="63">
          <cell r="A63" t="str">
            <v>I62</v>
          </cell>
          <cell r="B63" t="str">
            <v>CONJUNTO GRIFERIA LAVAMANOS CROMADA 8" GALAXIA TIPO GRIVAL  O SIMILAR ( MEZCLADOR CIERRE COMPRESIÓN, DESAGUE AUTOMATICO, SIFÓN BOTELLA, GRAPAS 2 UND.</v>
          </cell>
          <cell r="C63" t="str">
            <v>Insumos</v>
          </cell>
          <cell r="D63" t="str">
            <v>UND</v>
          </cell>
          <cell r="E63">
            <v>183541</v>
          </cell>
          <cell r="F63">
            <v>154236</v>
          </cell>
        </row>
        <row r="64">
          <cell r="A64" t="str">
            <v>I63</v>
          </cell>
          <cell r="B64" t="str">
            <v>GRIFERÍA LAVAMANOS ANTIVANDÁLICO CON PICO EXPUESTO REF:701310001 CORONA O SIMILAR</v>
          </cell>
          <cell r="C64" t="str">
            <v>Insumos</v>
          </cell>
          <cell r="D64" t="str">
            <v>UND</v>
          </cell>
          <cell r="E64">
            <v>514217</v>
          </cell>
          <cell r="F64">
            <v>432115</v>
          </cell>
        </row>
        <row r="65">
          <cell r="A65" t="str">
            <v>I64</v>
          </cell>
          <cell r="B65" t="str">
            <v>CONJUNTO GRIFERIA LAVAMANOS PRYSMA 4" CROMO TIPO GRIVAL REF. 54130 O SIMILAR (INCLUYE DESAGUE, SIFÓN BOTELLA Y GRAPAS).</v>
          </cell>
          <cell r="C65" t="str">
            <v>Insumos</v>
          </cell>
          <cell r="D65" t="str">
            <v>UND</v>
          </cell>
          <cell r="E65">
            <v>106561</v>
          </cell>
          <cell r="F65">
            <v>89547</v>
          </cell>
        </row>
        <row r="66">
          <cell r="A66" t="str">
            <v>I65</v>
          </cell>
          <cell r="B66" t="str">
            <v>CONJUNTO SANITARIO TIPO ACUACER COLOR BLANCO DE CORONA O SIMILAR (INCLUYE SANITARIO, TAPA, TANQUE, GRIFERIA, ACCESORIOS DE CONEXIÓN E INSTALACIÓN.)</v>
          </cell>
          <cell r="C66" t="str">
            <v>Insumos</v>
          </cell>
          <cell r="D66" t="str">
            <v>UND</v>
          </cell>
          <cell r="E66">
            <v>341379</v>
          </cell>
          <cell r="F66">
            <v>286873</v>
          </cell>
        </row>
        <row r="67">
          <cell r="A67" t="str">
            <v>I66</v>
          </cell>
          <cell r="B67" t="str">
            <v>CONJUNTO SANITARIO TIPO MONTECARLO ELONGADO COLOR BLANCO REF. 02641100-1 DE CORONA O SIMILAR (INCLUYE SANITARIO ONE PIECE, TAPA, GRIFERIA, ACCESORIOS DE CONEXIÓN E INSTALACIÓN.)</v>
          </cell>
          <cell r="C67" t="str">
            <v>Insumos</v>
          </cell>
          <cell r="D67" t="str">
            <v>UND</v>
          </cell>
          <cell r="E67">
            <v>690715</v>
          </cell>
          <cell r="F67">
            <v>580433</v>
          </cell>
        </row>
        <row r="68">
          <cell r="A68" t="str">
            <v>I67</v>
          </cell>
          <cell r="B68" t="str">
            <v>SANITARIO TIPO ERIE  DE COLGAR BAJO CONSUMO TIPO PUSH ANTIVANDÁLICO COLOR BLANCO, COLGADO AL MURO CON SIFÓN OCULTO CORONA O SIMILAR, CORONA O SIMILAR</v>
          </cell>
          <cell r="C68" t="str">
            <v>Insumos</v>
          </cell>
          <cell r="D68" t="str">
            <v>UND</v>
          </cell>
          <cell r="E68">
            <v>944634</v>
          </cell>
          <cell r="F68">
            <v>793810</v>
          </cell>
        </row>
        <row r="69">
          <cell r="A69" t="str">
            <v>I68</v>
          </cell>
          <cell r="B69" t="str">
            <v>CONJUNTO SANITARIO TIPO MONTECARLO REDONDO COLOR BLANCO REF. 02618100-1 DE CORONA O SIMILAR (INCLUYE SANITARIO ONE PIECE, TAPA, GRIFERIA, ACCESORIOS DE CONEXIÓN E INSTALACIÓN.)</v>
          </cell>
          <cell r="C69" t="str">
            <v>Insumos</v>
          </cell>
          <cell r="D69" t="str">
            <v>UND</v>
          </cell>
          <cell r="E69">
            <v>634715</v>
          </cell>
          <cell r="F69">
            <v>533374</v>
          </cell>
        </row>
        <row r="70">
          <cell r="A70" t="str">
            <v>I69</v>
          </cell>
          <cell r="B70" t="str">
            <v>DUCHA MEZCLADORA CROMADA 8" TIPO GALAXIA DE GRIVAL SIN SALIDA BAÑERA REF. 50400001 O SIMILAR (INCLUYE UNIVERSAL, MEZCLADOR Y REGADERA)</v>
          </cell>
          <cell r="C70" t="str">
            <v>Insumos</v>
          </cell>
          <cell r="D70" t="str">
            <v>UND</v>
          </cell>
          <cell r="E70">
            <v>121745</v>
          </cell>
          <cell r="F70">
            <v>102307</v>
          </cell>
        </row>
        <row r="71">
          <cell r="A71" t="str">
            <v>I70</v>
          </cell>
          <cell r="B71" t="str">
            <v>DUCHA ANTIVANDÁLICA CON REGADERA TUBULAR REF: 754000001 CORONA O SIMILAR</v>
          </cell>
          <cell r="C71" t="str">
            <v>Insumos</v>
          </cell>
          <cell r="D71" t="str">
            <v>UND</v>
          </cell>
          <cell r="E71">
            <v>231110</v>
          </cell>
          <cell r="F71">
            <v>194210</v>
          </cell>
        </row>
        <row r="72">
          <cell r="A72" t="str">
            <v>I71</v>
          </cell>
          <cell r="B72" t="str">
            <v>DUCHA SENCILLA GALAXIA REF. 50430001 TIPO GRIVAL O SIMILAR. (INCLUYE UNIVERSAL Y REGADERA)</v>
          </cell>
          <cell r="C72" t="str">
            <v>Insumos</v>
          </cell>
          <cell r="D72" t="str">
            <v>UND</v>
          </cell>
          <cell r="E72">
            <v>56552</v>
          </cell>
          <cell r="F72">
            <v>47523</v>
          </cell>
        </row>
        <row r="73">
          <cell r="A73" t="str">
            <v>I72</v>
          </cell>
          <cell r="B73" t="str">
            <v>GANCHOS  EN PORCELANA TIPO ELITE REF. 06170100-1 DE CORONA O SIMILAR. (JUEGO DE 2 UND)</v>
          </cell>
          <cell r="C73" t="str">
            <v>Insumos</v>
          </cell>
          <cell r="D73" t="str">
            <v>JUEGO</v>
          </cell>
          <cell r="E73">
            <v>33707</v>
          </cell>
          <cell r="F73">
            <v>28325</v>
          </cell>
        </row>
        <row r="74">
          <cell r="A74" t="str">
            <v>I73</v>
          </cell>
          <cell r="B74" t="str">
            <v>GANCHOS  EN PORCELANA TIPO ESPACIO REF. 04270100-1 DE CORONA O SIMILAR. (JUEGO DE 2 UND)</v>
          </cell>
          <cell r="C74" t="str">
            <v>Insumos</v>
          </cell>
          <cell r="D74" t="str">
            <v>JUEGO</v>
          </cell>
          <cell r="E74">
            <v>28763</v>
          </cell>
          <cell r="F74">
            <v>24171</v>
          </cell>
        </row>
        <row r="75">
          <cell r="A75" t="str">
            <v>I74</v>
          </cell>
          <cell r="B75" t="str">
            <v>JABONERA DUCHA EN PORCELANA TIPO ELITE REF. 06110100-1 DE CORONA O SIMILAR.</v>
          </cell>
          <cell r="C75" t="str">
            <v>Insumos</v>
          </cell>
          <cell r="D75" t="str">
            <v>UND</v>
          </cell>
          <cell r="E75">
            <v>37458</v>
          </cell>
          <cell r="F75">
            <v>31477</v>
          </cell>
        </row>
        <row r="76">
          <cell r="A76" t="str">
            <v>I75</v>
          </cell>
          <cell r="B76" t="str">
            <v>JABONERA DUCHA EN PORCELANA TIPO ESPACIO REF. 04210100-1 DE CORONA O SIMILAR.</v>
          </cell>
          <cell r="C76" t="str">
            <v>Insumos</v>
          </cell>
          <cell r="D76" t="str">
            <v>UND</v>
          </cell>
          <cell r="E76">
            <v>18727</v>
          </cell>
          <cell r="F76">
            <v>15737</v>
          </cell>
        </row>
        <row r="77">
          <cell r="A77" t="str">
            <v>I76</v>
          </cell>
          <cell r="B77" t="str">
            <v>JABONERA LAVAMANOS EN PORCELANA TIPO ELITE REF. 06130100-1 DE CORONA O SIMILAR.</v>
          </cell>
          <cell r="C77" t="str">
            <v>Insumos</v>
          </cell>
          <cell r="D77" t="str">
            <v>UND</v>
          </cell>
          <cell r="E77">
            <v>28089</v>
          </cell>
          <cell r="F77">
            <v>23604</v>
          </cell>
        </row>
        <row r="78">
          <cell r="A78" t="str">
            <v>I77</v>
          </cell>
          <cell r="B78" t="str">
            <v>JABONERA LAVAMANOS EN PORCELANA TIPO ESPACIO REF. 04230100-1 DE CORONA O SIMILAR.</v>
          </cell>
          <cell r="C78" t="str">
            <v>Insumos</v>
          </cell>
          <cell r="D78" t="str">
            <v>UND</v>
          </cell>
          <cell r="E78">
            <v>34142</v>
          </cell>
          <cell r="F78">
            <v>28691</v>
          </cell>
        </row>
        <row r="79">
          <cell r="A79" t="str">
            <v>I78</v>
          </cell>
          <cell r="B79" t="str">
            <v>JUEGO INCRUSTACIONES X 6 UND TIPO ELITE PORCELANA DE CORONA REF.06610100-1 O SIMILAR (PAPELERA, JABONERA LAVAMANOS, 2 GANCHOS, CEPILLERA, JABONERA DUCHA Y TOALLERO).</v>
          </cell>
          <cell r="C79" t="str">
            <v>Insumos</v>
          </cell>
          <cell r="D79" t="str">
            <v>UND</v>
          </cell>
          <cell r="E79">
            <v>118607</v>
          </cell>
          <cell r="F79">
            <v>99670</v>
          </cell>
        </row>
        <row r="80">
          <cell r="A80" t="str">
            <v>I79</v>
          </cell>
          <cell r="B80" t="str">
            <v>JUEGO INCRUSTACIONES X 4 UND TIPO PORCELANA DE CORONA-1 O SIMILAR (JABONERA LAVAMANOS, 2 GANCHOS, CEPILLERA, JABONERA DUCHA Y TOALLERO).</v>
          </cell>
          <cell r="C80" t="str">
            <v>Insumos</v>
          </cell>
          <cell r="D80" t="str">
            <v>UND</v>
          </cell>
          <cell r="E80">
            <v>118607</v>
          </cell>
          <cell r="F80">
            <v>99670</v>
          </cell>
        </row>
        <row r="81">
          <cell r="A81" t="str">
            <v>I80</v>
          </cell>
          <cell r="B81" t="str">
            <v>JUEGO INCRUSTACIONES X 6 UND TIPO ESPACIO PORCELANA DE CORONA REF.04400100-1 O SIMILAR (PAPELERA, JABONERA LAVAMANOS, 2 GANCHOS, CEPILLERA, JABONERA DUCHA Y TOALLERO).</v>
          </cell>
          <cell r="C81" t="str">
            <v>Insumos</v>
          </cell>
          <cell r="D81" t="str">
            <v>UND</v>
          </cell>
          <cell r="E81">
            <v>192066</v>
          </cell>
          <cell r="F81">
            <v>161400</v>
          </cell>
        </row>
        <row r="82">
          <cell r="A82" t="str">
            <v>I81</v>
          </cell>
          <cell r="B82" t="str">
            <v>KIT GRIFERIA LAVAPLATOS SENCILLO GALAXIA CROMO REF. 50960 GRIVAL O SIMILAR (INCLUYE SIFON EN P, CANASTILLA 4" Y GRIVALFLEX)</v>
          </cell>
          <cell r="C82" t="str">
            <v>Insumos</v>
          </cell>
          <cell r="D82" t="str">
            <v>UND</v>
          </cell>
          <cell r="E82">
            <v>87836</v>
          </cell>
          <cell r="F82">
            <v>73812</v>
          </cell>
        </row>
        <row r="83">
          <cell r="A83" t="str">
            <v>I82</v>
          </cell>
          <cell r="B83" t="str">
            <v>LAVAMANOS SOBREPONER LINEA MARSELLA COLOR BLANCO DE CORONA REF. .13011000 O SIMILAR.</v>
          </cell>
          <cell r="C83" t="str">
            <v>Insumos</v>
          </cell>
          <cell r="D83" t="str">
            <v>UND</v>
          </cell>
          <cell r="E83">
            <v>120051</v>
          </cell>
          <cell r="F83">
            <v>100883</v>
          </cell>
        </row>
        <row r="84">
          <cell r="A84" t="str">
            <v>I83</v>
          </cell>
          <cell r="B84" t="str">
            <v>LAVAMANOS SOBREPONER LINEA STILO COLOR BLANCO DE CORONA REF. 072591001 O SIMILAR.</v>
          </cell>
          <cell r="C84" t="str">
            <v>Insumos</v>
          </cell>
          <cell r="D84" t="str">
            <v>UND</v>
          </cell>
          <cell r="E84">
            <v>280930</v>
          </cell>
          <cell r="F84">
            <v>236076</v>
          </cell>
        </row>
        <row r="85">
          <cell r="A85" t="str">
            <v>I84</v>
          </cell>
          <cell r="B85" t="str">
            <v>LAVAMANOS NOVARA DE SOBREPONER (INCLUYE ACCESORIOS) TIPO CORONA  O SIMILAR.</v>
          </cell>
          <cell r="C85" t="str">
            <v>Insumos</v>
          </cell>
          <cell r="D85" t="str">
            <v>UND</v>
          </cell>
          <cell r="E85">
            <v>272689</v>
          </cell>
          <cell r="F85">
            <v>229150</v>
          </cell>
        </row>
        <row r="86">
          <cell r="A86" t="str">
            <v>I85</v>
          </cell>
          <cell r="B86" t="str">
            <v>LAVAPLATOS DE EMPOTRAR DOBLE EN ACERO INOXIDABLE - TIPO SOCODA O SIMILAR - DIMENSIONES 81 X 51 CM.</v>
          </cell>
          <cell r="C86" t="str">
            <v>Insumos</v>
          </cell>
          <cell r="D86" t="str">
            <v>UND</v>
          </cell>
          <cell r="E86">
            <v>280930</v>
          </cell>
          <cell r="F86">
            <v>236076</v>
          </cell>
        </row>
        <row r="87">
          <cell r="A87" t="str">
            <v>I86</v>
          </cell>
          <cell r="B87" t="str">
            <v>LAVAPLATOS DE EMPOTRAR EN ACERO INOXIDABLE - TIPO SOCODA O SIMILAR - DIMENSIONES 45 X 49 CM.</v>
          </cell>
          <cell r="C87" t="str">
            <v>Insumos</v>
          </cell>
          <cell r="D87" t="str">
            <v>UND</v>
          </cell>
          <cell r="E87">
            <v>215379</v>
          </cell>
          <cell r="F87">
            <v>180991</v>
          </cell>
        </row>
        <row r="88">
          <cell r="A88" t="str">
            <v>I87</v>
          </cell>
          <cell r="B88" t="str">
            <v>MUEBLE ABIERTO PARA TAZA INSTITUCIONAL ELONGADA TIPO TOTO COLOR BLANCO REF. 5 AA SC534 O SIMILAR.</v>
          </cell>
          <cell r="C88" t="str">
            <v>Insumos</v>
          </cell>
          <cell r="D88" t="str">
            <v>UND</v>
          </cell>
          <cell r="E88">
            <v>108626</v>
          </cell>
          <cell r="F88">
            <v>91282</v>
          </cell>
        </row>
        <row r="89">
          <cell r="A89" t="str">
            <v>I88</v>
          </cell>
          <cell r="B89" t="str">
            <v>MUEBLE ABIERTO PARA TAZA INSTITUCIONAL ELONGADA TIPO TOTO COLOR BLANCO REF. 5 AA SC534 O SIMILAR.</v>
          </cell>
          <cell r="C89" t="str">
            <v>Insumos</v>
          </cell>
          <cell r="D89" t="str">
            <v>UND</v>
          </cell>
          <cell r="E89">
            <v>64519</v>
          </cell>
          <cell r="F89">
            <v>54218</v>
          </cell>
        </row>
        <row r="90">
          <cell r="A90" t="str">
            <v>I89</v>
          </cell>
          <cell r="B90" t="str">
            <v xml:space="preserve">ORINAL MEDIANO DE COLGAR CON DESCARGA Y SIFÓN EN PORCELANA COLOR BLANCO LINEA POLO IMPORTADO TIPO ACCESORIOS Y ACABADOS REF. 27 AA 590101 O SIMILAR. </v>
          </cell>
          <cell r="C90" t="str">
            <v>Insumos</v>
          </cell>
          <cell r="D90" t="str">
            <v>UND</v>
          </cell>
          <cell r="E90">
            <v>254710</v>
          </cell>
          <cell r="F90">
            <v>214042</v>
          </cell>
        </row>
        <row r="91">
          <cell r="A91" t="str">
            <v>I90</v>
          </cell>
          <cell r="B91" t="str">
            <v xml:space="preserve">ORINAL MEDIANO DE COLGAR LÍNEA SANTA FÉ EN PORCELANA COLOR BLANCO TIPO CORONA REF. 00401100-1 O SIMILAR. </v>
          </cell>
          <cell r="C91" t="str">
            <v>Insumos</v>
          </cell>
          <cell r="D91" t="str">
            <v>UND</v>
          </cell>
          <cell r="E91">
            <v>243005</v>
          </cell>
          <cell r="F91">
            <v>204206</v>
          </cell>
        </row>
        <row r="92">
          <cell r="A92" t="str">
            <v>I91</v>
          </cell>
          <cell r="B92" t="str">
            <v xml:space="preserve">ORINAL TIPO GOTTA BAJO CONSUMO 0,5 LPF SIFON OCULTO TIPO + GRIFERIA TIPO PUSH ANTIVANDALICA,  CORONA O SIMILAR </v>
          </cell>
          <cell r="C92" t="str">
            <v>Insumos</v>
          </cell>
          <cell r="D92" t="str">
            <v>UND</v>
          </cell>
          <cell r="E92">
            <v>843157</v>
          </cell>
          <cell r="F92">
            <v>708535</v>
          </cell>
        </row>
        <row r="93">
          <cell r="A93" t="str">
            <v>I92</v>
          </cell>
          <cell r="B93" t="str">
            <v>PAPELERA EN PORCELANA TIPO ELITE REF. 06140100-1 DE CORONA O SIMILAR.</v>
          </cell>
          <cell r="C93" t="str">
            <v>Insumos</v>
          </cell>
          <cell r="D93" t="str">
            <v>UND</v>
          </cell>
          <cell r="E93">
            <v>31841</v>
          </cell>
          <cell r="F93">
            <v>26757</v>
          </cell>
        </row>
        <row r="94">
          <cell r="A94" t="str">
            <v>I93</v>
          </cell>
          <cell r="B94" t="str">
            <v>PAPELERA EN PORCELANA TIPO ESPACIO REF. 04240100-1 TIPO CORONA O SIMILAR.</v>
          </cell>
          <cell r="C94" t="str">
            <v>Insumos</v>
          </cell>
          <cell r="D94" t="str">
            <v>UND</v>
          </cell>
          <cell r="E94">
            <v>37038</v>
          </cell>
          <cell r="F94">
            <v>31124</v>
          </cell>
        </row>
        <row r="95">
          <cell r="A95" t="str">
            <v>I94</v>
          </cell>
          <cell r="B95" t="str">
            <v>SANITARIO PARA DISCAPACITADO ELONGADO SIN ASIENTO COLOR BLANCO DE CONEXIÓN POR ENCIMA LINEA ADRIATICA DE CORONA REF. 21 AA 1318 O SIMILAR.</v>
          </cell>
          <cell r="C95" t="str">
            <v>Insumos</v>
          </cell>
          <cell r="D95" t="str">
            <v>UND</v>
          </cell>
          <cell r="E95">
            <v>485077</v>
          </cell>
          <cell r="F95">
            <v>407628</v>
          </cell>
        </row>
        <row r="96">
          <cell r="A96" t="str">
            <v>I95</v>
          </cell>
          <cell r="B96" t="str">
            <v>SANITARIO TIPO INSTITUCIONAL BAJO CONSUMO 1.6 LITROS POR DESCARGA, COLOR BLANCO PARA CONEXIÓN POR DETRÁS, NO INCLUYE MUEBLE  MANCESA REF 21-AA-41</v>
          </cell>
          <cell r="C96" t="str">
            <v>Insumos</v>
          </cell>
          <cell r="D96" t="str">
            <v>UND</v>
          </cell>
          <cell r="E96">
            <v>223843</v>
          </cell>
          <cell r="F96">
            <v>188103</v>
          </cell>
        </row>
        <row r="97">
          <cell r="A97" t="str">
            <v>I96</v>
          </cell>
          <cell r="B97" t="str">
            <v>SECADOR ELECTRICO PARA MANOS LIBRES EN ACERO INOXIDABLE 304 SATINADO TIPO ACCESORIOS &amp; ACABADOS REF. 1 AA 1318 O SIMILAR.</v>
          </cell>
          <cell r="C97" t="str">
            <v>Insumos</v>
          </cell>
          <cell r="D97" t="str">
            <v>UND</v>
          </cell>
          <cell r="E97">
            <v>1071286</v>
          </cell>
          <cell r="F97">
            <v>900240</v>
          </cell>
        </row>
        <row r="98">
          <cell r="A98" t="str">
            <v>I97</v>
          </cell>
          <cell r="B98" t="str">
            <v>SIFON P PARA ORINAL SANTA FÉ TIPO GRIVAL REF.. 93301 O SIMILAR</v>
          </cell>
          <cell r="C98" t="str">
            <v>Insumos</v>
          </cell>
          <cell r="D98" t="str">
            <v>UND</v>
          </cell>
          <cell r="E98">
            <v>14028</v>
          </cell>
          <cell r="F98">
            <v>11788</v>
          </cell>
        </row>
        <row r="99">
          <cell r="A99" t="str">
            <v>I98</v>
          </cell>
          <cell r="B99" t="str">
            <v>TOALLERO EN PORCELANA TIPO ELITE REF. 09190100-1 DE CORONA O SIMILAR.</v>
          </cell>
          <cell r="C99" t="str">
            <v>Insumos</v>
          </cell>
          <cell r="D99" t="str">
            <v>UND</v>
          </cell>
          <cell r="E99">
            <v>24719</v>
          </cell>
          <cell r="F99">
            <v>20772</v>
          </cell>
        </row>
        <row r="100">
          <cell r="A100" t="str">
            <v>I99</v>
          </cell>
          <cell r="B100" t="str">
            <v>TOALLERO EN PORCELANA TIPO ESPACIO REF. 04290100-1 DE CORONA O SIMILAR.</v>
          </cell>
          <cell r="C100" t="str">
            <v>Insumos</v>
          </cell>
          <cell r="D100" t="str">
            <v>UND</v>
          </cell>
          <cell r="E100">
            <v>35832</v>
          </cell>
          <cell r="F100">
            <v>30111</v>
          </cell>
        </row>
        <row r="101">
          <cell r="A101" t="str">
            <v>I100</v>
          </cell>
          <cell r="B101" t="str">
            <v>VALVULA ANTIVANDALICA  PARA ORINAL</v>
          </cell>
          <cell r="C101" t="str">
            <v>Insumos</v>
          </cell>
          <cell r="D101" t="str">
            <v>UND</v>
          </cell>
          <cell r="E101">
            <v>193712</v>
          </cell>
          <cell r="F101">
            <v>162783</v>
          </cell>
        </row>
        <row r="102">
          <cell r="A102" t="str">
            <v>I101</v>
          </cell>
          <cell r="B102" t="str">
            <v>VALVULA ANTIVANDALICA PARA SANITARIO ALTA PRESION TIPO DOCOL REF. 4 AA 01051300 O SIMILAR.</v>
          </cell>
          <cell r="C102" t="str">
            <v>Insumos</v>
          </cell>
          <cell r="D102" t="str">
            <v>UND</v>
          </cell>
          <cell r="E102">
            <v>297790</v>
          </cell>
          <cell r="F102">
            <v>250244</v>
          </cell>
        </row>
        <row r="103">
          <cell r="A103" t="str">
            <v>I102</v>
          </cell>
          <cell r="B103" t="str">
            <v>VALVULA ANTIVANDALICA PARA SANITARIO BAJA PRESION TIPO DOCOL REF. 4 AA 01021500 O SIMILAR.</v>
          </cell>
          <cell r="C103" t="str">
            <v>Insumos</v>
          </cell>
          <cell r="D103" t="str">
            <v>UND</v>
          </cell>
          <cell r="E103">
            <v>128665</v>
          </cell>
          <cell r="F103">
            <v>108122</v>
          </cell>
        </row>
        <row r="104">
          <cell r="A104" t="str">
            <v>I103</v>
          </cell>
          <cell r="B104" t="str">
            <v>DISPENSADOR PARA JABON LIQUIDO MARCA A&amp;A CUERPO EN ACERO INOXIDABLE CAPACIDAD 1.2 LITROS. REF 8-AA-600</v>
          </cell>
          <cell r="C104" t="str">
            <v>Insumos</v>
          </cell>
          <cell r="D104" t="str">
            <v>UND</v>
          </cell>
          <cell r="E104">
            <v>137303</v>
          </cell>
          <cell r="F104">
            <v>115381</v>
          </cell>
        </row>
        <row r="105">
          <cell r="A105" t="str">
            <v>I104</v>
          </cell>
          <cell r="B105" t="str">
            <v>DISPENSADOR PARA JABON LIQUIDO PARA INSTALAR EN MESON PICO EN ACERO INOXIDABLE TIPO 304 DE 6* DE LARGO GIRATORIO, TANQUE Y VASTAGO EN ABS DE INGENIERIA, CAP. 1 LITRO, MARCA BOBRICK REF. 3AA-8226</v>
          </cell>
          <cell r="C105" t="str">
            <v>Insumos</v>
          </cell>
          <cell r="D105" t="str">
            <v>UND</v>
          </cell>
          <cell r="E105">
            <v>239848</v>
          </cell>
          <cell r="F105">
            <v>201553</v>
          </cell>
        </row>
        <row r="106">
          <cell r="A106" t="str">
            <v>I105</v>
          </cell>
          <cell r="B106" t="str">
            <v>SECADOR ELECTRICO PARA MANOS TIPO MANOS LIBRES, CARCAZA OVALADA METALICA ACERO INOXIDABLE 304 SARTINADO CALIBRE REF AA -1800SRA 1.2MM MOTOR SIN ESCOBILLAS, RANGO DE DETENCION DEL SENSOR AJUSTABLE DE 10 A 30 CMS APAGADO AUTOMATICO DESPUES DE 2 MINUTOS DE USO CONTINUO. MARCA A&amp;A REF AA -1800SRA</v>
          </cell>
          <cell r="C106" t="str">
            <v>Insumos</v>
          </cell>
          <cell r="D106" t="str">
            <v>UND</v>
          </cell>
          <cell r="E106">
            <v>994150</v>
          </cell>
          <cell r="F106">
            <v>835420</v>
          </cell>
        </row>
        <row r="107">
          <cell r="A107" t="str">
            <v>I106</v>
          </cell>
          <cell r="B107" t="str">
            <v xml:space="preserve">SECADOR PARA MANOS, MANOS LIBRES CARCAZA ACERO INOXIDABLE BRILLANTE, RANGO DE DETENCION DE 10 A 30 CMS AJUSTABLE, VELOCIDAD DE SALIDA DE AIRE AJUSTABLE DE 75 A 100 M/S. LUZ DEL SENSOR DE DETENCION COLOR AZUL. MEDIDAS 205 MM WX287 MMH X 180 MM D. MARCA A&amp;A REF 1-AA-JA04   </v>
          </cell>
          <cell r="C107" t="str">
            <v>Insumos</v>
          </cell>
          <cell r="D107" t="str">
            <v>UND</v>
          </cell>
          <cell r="E107">
            <v>1651129</v>
          </cell>
          <cell r="F107">
            <v>1387503</v>
          </cell>
        </row>
        <row r="108">
          <cell r="A108" t="str">
            <v>I107</v>
          </cell>
          <cell r="B108" t="str">
            <v xml:space="preserve">PROTECTOR PARA PAPEL HIGIENICO DE SOBREPONER EN LA PARED EN ACERO INOXIDABLE 304 SATINADO, PARA ROLLO DE 200/400 MTS CERRADURA CON LLAVE, IMPORTADO MARCA A&amp;A. </v>
          </cell>
          <cell r="C108" t="str">
            <v>Insumos</v>
          </cell>
          <cell r="D108" t="str">
            <v>UND</v>
          </cell>
          <cell r="E108">
            <v>170326</v>
          </cell>
          <cell r="F108">
            <v>143131</v>
          </cell>
        </row>
        <row r="109">
          <cell r="A109" t="str">
            <v>I108</v>
          </cell>
          <cell r="B109" t="str">
            <v>BARRA DE SEGURIDAD DE PARED A PISO EN ACERO INOXIDABLE SATINADO CON TORNILLOS ESCONDIDOS PARA INSTALAR DERECHA A IZQUIERDA MARCA A &amp;A REF. 8-AA-506</v>
          </cell>
          <cell r="C109" t="str">
            <v>Insumos</v>
          </cell>
          <cell r="D109" t="str">
            <v>UND</v>
          </cell>
          <cell r="E109">
            <v>382365</v>
          </cell>
          <cell r="F109">
            <v>321315</v>
          </cell>
        </row>
        <row r="110">
          <cell r="A110" t="str">
            <v>I109</v>
          </cell>
          <cell r="B110" t="str">
            <v>BARRA DE SEGURIDAD EN ACERO INOXIDABLE SATINADO CON TORNILLOS ESCONDIDOS PARA INSTALAR EN SANITARIO SIN TANQUE MARCA A&amp;A REF 8-AA-808</v>
          </cell>
          <cell r="C110" t="str">
            <v>Insumos</v>
          </cell>
          <cell r="D110" t="str">
            <v>UND</v>
          </cell>
          <cell r="E110">
            <v>495336</v>
          </cell>
          <cell r="F110">
            <v>416249</v>
          </cell>
        </row>
        <row r="111">
          <cell r="A111" t="str">
            <v>I110</v>
          </cell>
          <cell r="B111" t="str">
            <v>PERCHA SENCILLA EN ACERO INOXIDABLE MARCA A&amp;A REF 8-AA210B</v>
          </cell>
          <cell r="C111" t="str">
            <v>Insumos</v>
          </cell>
          <cell r="D111" t="str">
            <v>UND</v>
          </cell>
          <cell r="E111">
            <v>41710</v>
          </cell>
          <cell r="F111">
            <v>35050</v>
          </cell>
        </row>
        <row r="112">
          <cell r="A112" t="str">
            <v>I111</v>
          </cell>
          <cell r="B112" t="str">
            <v>PERCHA SENCILLA EN ACERO INOXIDABLE MARCA A&amp;A REF 8-AA211B</v>
          </cell>
          <cell r="C112" t="str">
            <v>Insumos</v>
          </cell>
          <cell r="D112" t="str">
            <v>UND</v>
          </cell>
          <cell r="E112">
            <v>45187</v>
          </cell>
          <cell r="F112">
            <v>37972</v>
          </cell>
        </row>
        <row r="113">
          <cell r="A113" t="str">
            <v>I112</v>
          </cell>
          <cell r="B113" t="str">
            <v>LAVAMANOS SOBREPONER LINEA MANANTIAL DUO Color blanco Tipo Corona o similar (Incluye sifon botella, desague sencillo y accesorios de conexión e instalacion)</v>
          </cell>
          <cell r="C113" t="str">
            <v>Insumos</v>
          </cell>
          <cell r="D113" t="str">
            <v>UND</v>
          </cell>
          <cell r="E113">
            <v>381086</v>
          </cell>
          <cell r="F113">
            <v>320240</v>
          </cell>
        </row>
        <row r="114">
          <cell r="A114" t="str">
            <v>I113</v>
          </cell>
          <cell r="B114" t="str">
            <v>SANITARIO LINEA INFANTIL COMPLETO CON FLUITMASTER Y VALVULA DE REGULACION SANITARIA</v>
          </cell>
          <cell r="C114" t="str">
            <v>Insumos</v>
          </cell>
          <cell r="D114" t="str">
            <v>UND</v>
          </cell>
          <cell r="E114">
            <v>659176</v>
          </cell>
          <cell r="F114">
            <v>553929</v>
          </cell>
        </row>
        <row r="115">
          <cell r="A115" t="str">
            <v>I114</v>
          </cell>
          <cell r="B115" t="str">
            <v>FLUITMASTER  PARA SANITARIO</v>
          </cell>
          <cell r="C115" t="str">
            <v>Insumos</v>
          </cell>
          <cell r="D115" t="str">
            <v>UND</v>
          </cell>
          <cell r="E115">
            <v>61796</v>
          </cell>
          <cell r="F115">
            <v>51929</v>
          </cell>
        </row>
        <row r="116">
          <cell r="A116" t="str">
            <v>I115</v>
          </cell>
          <cell r="B116" t="str">
            <v>LAVAPLATOS SOCODA 80*51 DOBLE POCETA,MEZCLADOR PISCIS DE LAVAPLATOS,KIT DE CANASTILLA Y SIFÓN</v>
          </cell>
          <cell r="C116" t="str">
            <v>Insumos</v>
          </cell>
          <cell r="D116" t="str">
            <v>UND</v>
          </cell>
          <cell r="E116">
            <v>432585</v>
          </cell>
          <cell r="F116">
            <v>363517</v>
          </cell>
        </row>
        <row r="117">
          <cell r="A117" t="str">
            <v>I116</v>
          </cell>
          <cell r="B117" t="str">
            <v>LAVAPLATOS SOCODA 60*40,MEZCLADOR PISCIS DE LAVAPLATOS,KIT CANASTILLA Y SIFÓN</v>
          </cell>
          <cell r="C117" t="str">
            <v>Insumos</v>
          </cell>
          <cell r="D117" t="str">
            <v>UND</v>
          </cell>
          <cell r="E117">
            <v>226593</v>
          </cell>
          <cell r="F117">
            <v>190414</v>
          </cell>
        </row>
        <row r="118">
          <cell r="A118" t="str">
            <v>I117</v>
          </cell>
          <cell r="B118" t="str">
            <v>LAVAPLATOS SOCODA 1.00*51,MEZCLADOR PISCIS DE LAVAPALTOS,KIT DE CANASTILLA Y SIFÓN</v>
          </cell>
          <cell r="C118" t="str">
            <v>Insumos</v>
          </cell>
          <cell r="D118" t="str">
            <v>UND</v>
          </cell>
          <cell r="E118">
            <v>267790</v>
          </cell>
          <cell r="F118">
            <v>225034</v>
          </cell>
        </row>
        <row r="119">
          <cell r="A119" t="str">
            <v>I118</v>
          </cell>
          <cell r="B119" t="str">
            <v>FACHADA FLOTANTE EN ALUMINIO  ANODIZADO VIDRIO ARQUITECTÓNICO 5 MM Y PERFILERÍA ALUMINIO PROYECTANTE TIPO VP 3831. INCLUYE EL SUMINISTRO DE TODOS LOS ACCESORIOS REQUERIDOS PARA EL CORRECTO MONTAJE, ASI COMO EL SUMINISTRO E INSTALACIÓN DE LA SILICONA QUE SEA REQUERIDA PARA GARANTIZAR UNA PERFECTA INSTALACIÓN. SEGUN DETALLE. (SUMINISTRO E INSTALACIÓN).</v>
          </cell>
          <cell r="C119" t="str">
            <v>Insumos</v>
          </cell>
          <cell r="D119" t="str">
            <v>M2</v>
          </cell>
          <cell r="E119">
            <v>360396</v>
          </cell>
          <cell r="F119">
            <v>302854</v>
          </cell>
        </row>
        <row r="120">
          <cell r="A120" t="str">
            <v>I119</v>
          </cell>
          <cell r="B120" t="str">
            <v>MARQUESINA EN VIDRIO TEMPLADO 10 MM.  INCLUYE VIDRIO TEMPLADO, PERFILERIA EN ALUMINIO, SILICONA GOTERO, PEGUE, ELEMENTOS DE FIJACIÓN, ASI COMO EL SUMINISTRO DE TODOS LOS ACCESORIOS REQUERIDOS PARA EL CORRECTO MONTAJE Y TODA LA SILICONA QUE SEA REQUERIDA PARA GARANTIZAR UNA PERFECTA INSTALACIÓN. SEGUN DETALLE. (SUMINISTRO E INSTALACIÓN).</v>
          </cell>
          <cell r="C120" t="str">
            <v>Insumos</v>
          </cell>
          <cell r="D120" t="str">
            <v>M2</v>
          </cell>
          <cell r="E120">
            <v>834553</v>
          </cell>
          <cell r="F120">
            <v>701305</v>
          </cell>
        </row>
        <row r="121">
          <cell r="A121" t="str">
            <v>I120</v>
          </cell>
          <cell r="B121" t="str">
            <v>PUERTA DOBLE EN VIDRIO TEMPLADO 10 MM CON ZOCALO EN ALUMINIO DE PIVOTE Y PELICULA TIPO SANT BLASTING, CON CERRADURAS Y MANIJAS. INCLUYE EL SUMINISTRO DE TODOS LOS ACCESORIOS REQUERIDOS PARA EL CORRECTO MONTAJE. SEGUN DETALLE.</v>
          </cell>
          <cell r="C121" t="str">
            <v>Insumos</v>
          </cell>
          <cell r="D121" t="str">
            <v>M2</v>
          </cell>
          <cell r="E121">
            <v>1003714</v>
          </cell>
          <cell r="F121">
            <v>843457</v>
          </cell>
        </row>
        <row r="122">
          <cell r="A122" t="str">
            <v>I121</v>
          </cell>
          <cell r="B122" t="str">
            <v>PUERTA DOBLE EN VIDRIO TEMPLADO 10 MM CON ZOCALO EN ALUMINIO DE PIVOTE, CON CERRADURAS Y MANIJAS. INCLUYE EL SUMINISTRO DE TODOS LOS ACCESORIOS REQUERIDOS PARA EL CORRECTO MONTAJE. SEGUN DETALLE</v>
          </cell>
          <cell r="C122" t="str">
            <v>Insumos</v>
          </cell>
          <cell r="D122" t="str">
            <v>M2</v>
          </cell>
          <cell r="E122">
            <v>879615</v>
          </cell>
          <cell r="F122">
            <v>739172</v>
          </cell>
        </row>
        <row r="123">
          <cell r="A123" t="str">
            <v>I122</v>
          </cell>
          <cell r="B123" t="str">
            <v>PUERTA DOBLE VIDRIO TEMPLADO 10 MM CON ZOCALO EN ALUMINIO CON BISAGRAS DE PISO NEUMATICAS Y PELICULA TIPO SANT BLASTING, CON CERRADURAS Y MANIJAS. INCLUYE EL SUMINISTRO DE TODOS LOS ACCESORIOS REQUERIDOS PARA EL CORRECTO MONTAJE. SEGUN DETALLE. (SUMINISTRO E INSTALACIÓN).</v>
          </cell>
          <cell r="C123" t="str">
            <v>Insumos</v>
          </cell>
          <cell r="D123" t="str">
            <v>M2</v>
          </cell>
          <cell r="E123">
            <v>1277448</v>
          </cell>
          <cell r="F123">
            <v>1073486</v>
          </cell>
        </row>
        <row r="124">
          <cell r="A124" t="str">
            <v>I123</v>
          </cell>
          <cell r="B124" t="str">
            <v>PUERTA DOBLE VIDRIO TEMPLADO 10 MM CON ZOCALO EN ALUMINIO CON BISAGRAS DE PISO NEUMATICAS, CON CERRADURAS Y MANIJAS. INCLUYE EL SUMINISTRO DE TODOS LOS ACCESORIOS REQUERIDOS PARA EL CORRECTO MONTAJE. SEGUN DETALLE. (SUMINISTRO E INSTALACIÓN).</v>
          </cell>
          <cell r="C124" t="str">
            <v>Insumos</v>
          </cell>
          <cell r="D124" t="str">
            <v>M2</v>
          </cell>
          <cell r="E124">
            <v>1174813</v>
          </cell>
          <cell r="F124">
            <v>987238</v>
          </cell>
        </row>
        <row r="125">
          <cell r="A125" t="str">
            <v>I124</v>
          </cell>
          <cell r="B125" t="str">
            <v>PUERTA DUCHA ACRILICO (INCLUYE MARCO EN ALUMINIO ANODIZADO, PASADOR Y TOALLERO) A TODO COSTO</v>
          </cell>
          <cell r="C125" t="str">
            <v>Insumos</v>
          </cell>
          <cell r="D125" t="str">
            <v>M2</v>
          </cell>
          <cell r="E125">
            <v>348914</v>
          </cell>
          <cell r="F125">
            <v>293205</v>
          </cell>
        </row>
        <row r="126">
          <cell r="A126" t="str">
            <v>I125</v>
          </cell>
          <cell r="B126" t="str">
            <v>PUERTA EN VIDRIO TEMPLADO 10 MM CON ZOCALO EN ALUMINIO CON BISAGRAS DE PISO NEUMATICAS Y PELICULA TIPO SANT BLASTING, CON CERRADURA Y MANIJA (HOJA SENCILLA). INCLUYE EL SUMINISTRO DE TODOS LOS ACCESORIOS REQUERIDOS PARA EL CORRECTO MONTAJE. SEGUN DETALLE. (SUMINISTRO E INSTALACIÓN).</v>
          </cell>
          <cell r="C126" t="str">
            <v>Insumos</v>
          </cell>
          <cell r="D126" t="str">
            <v>M2</v>
          </cell>
          <cell r="E126">
            <v>1277448</v>
          </cell>
          <cell r="F126">
            <v>1073486</v>
          </cell>
        </row>
        <row r="127">
          <cell r="A127" t="str">
            <v>I126</v>
          </cell>
          <cell r="B127" t="str">
            <v>PUERTA EN VIDRIO TEMPLADO 10 MM CON ZOCALO EN ALUMINIO CON BISAGRAS DE PISO NEUMATICAS, CON CERRADURA Y MANIJA (HOJA SENCILLA). INCLUYE EL SUMINISTRO DE TODOS LOS ACCESORIOS REQUERIDOS PARA EL CORRECTO MONTAJE. SEGUN DETALLE. (SUMINISTRO E INSTALACIÓN).</v>
          </cell>
          <cell r="C127" t="str">
            <v>Insumos</v>
          </cell>
          <cell r="D127" t="str">
            <v>M2</v>
          </cell>
          <cell r="E127">
            <v>1168914</v>
          </cell>
          <cell r="F127">
            <v>982281</v>
          </cell>
        </row>
        <row r="128">
          <cell r="A128" t="str">
            <v>I127</v>
          </cell>
          <cell r="B128" t="str">
            <v>PUERTA EN VIDRIO TEMPLADO 10 MM CON ZOCALO EN ALUMINIO DE PIVOTE Y PELICULA TIPO SANT BLASTING, CON CERRADURA Y MANIJA (HOJA SENCILLA). INCLUYE EL SUMINISTRO DE TODOS LOS ACCESORIOS REQUERIDOS PARA EL CORRECTO MONTAJE. SEGUN DETALLE. (SUMINISTRO E INSTALACIÓN).</v>
          </cell>
          <cell r="C128" t="str">
            <v>Insumos</v>
          </cell>
          <cell r="D128" t="str">
            <v>M2</v>
          </cell>
          <cell r="E128">
            <v>1061071</v>
          </cell>
          <cell r="F128">
            <v>891656</v>
          </cell>
        </row>
        <row r="129">
          <cell r="A129" t="str">
            <v>I128</v>
          </cell>
          <cell r="B129" t="str">
            <v>PUERTA EN VIDRIO TEMPLADO 10 MM CON ZOCALO EN ALUMINIO DE PIVOTE, CON CERRADURA Y MANIJA (HOJA SENCILLA). INCLUYE EL SUMINISTRO DE TODOS LOS ACCESORIOS REQUERIDOS PARA EL CORRECTO MONTAJE. SEGUN DETALLE. (SUMINISTRO E INSTALACIÓN).</v>
          </cell>
          <cell r="C129" t="str">
            <v>Insumos</v>
          </cell>
          <cell r="D129" t="str">
            <v>M2</v>
          </cell>
          <cell r="E129">
            <v>921503</v>
          </cell>
          <cell r="F129">
            <v>774372</v>
          </cell>
        </row>
        <row r="130">
          <cell r="A130" t="str">
            <v>I129</v>
          </cell>
          <cell r="B130" t="str">
            <v>SUMINISTRO E INSTALACION DE ESPEJO   4 MM. BISELADO Y PULIDO EN CUATRO LADOS. (INCLUYE ELEMENTOS DE FIJACIÓN AL MURO).</v>
          </cell>
          <cell r="C130" t="str">
            <v>Insumos</v>
          </cell>
          <cell r="D130" t="str">
            <v>M2</v>
          </cell>
          <cell r="E130">
            <v>163373</v>
          </cell>
          <cell r="F130">
            <v>137288</v>
          </cell>
        </row>
        <row r="131">
          <cell r="A131" t="str">
            <v>I130</v>
          </cell>
          <cell r="B131" t="str">
            <v>SUMINISTRO E INSTALACION DE ESPEJO  6 MM. SIN BISELAR Y SIN MARCO. (INCLUYE ELEMENTOS DE FIJACIÓN AL MURO).</v>
          </cell>
          <cell r="C131" t="str">
            <v>Insumos</v>
          </cell>
          <cell r="D131" t="str">
            <v>M2</v>
          </cell>
          <cell r="E131">
            <v>181132</v>
          </cell>
          <cell r="F131">
            <v>152212</v>
          </cell>
        </row>
        <row r="132">
          <cell r="A132" t="str">
            <v>I131</v>
          </cell>
          <cell r="B132" t="str">
            <v>VENTANA CORREDIZA EN ALUMINIO ANODIZADO CON VIDRIO 4 MM Y ANJEO EN FIBRA DE VIDRIO (INCLUYE MARCO Y CONTRAMARCO EN PERFILERIA TIPO VC 5020 O SIMILAR ). INCLUYE EL SUMINISTRO DE TODOS LOS ACCESORIOS REQUERIDOS PARA EL CORRECTO MONTAJE, ASI COMO EL SUMINISTRO E INSTALACIÓN DE LA SILICONA QUE SEA REQUERIDA PARA GARANTIZAR UNDA PERFECTA INSTALACIÓN. SEGUN DETALLE. (SUMINISTRO E INSTALACIÓN).</v>
          </cell>
          <cell r="C132" t="str">
            <v>Insumos</v>
          </cell>
          <cell r="D132" t="str">
            <v>M2</v>
          </cell>
          <cell r="E132">
            <v>393733</v>
          </cell>
          <cell r="F132">
            <v>330868</v>
          </cell>
        </row>
        <row r="133">
          <cell r="A133" t="str">
            <v>I132</v>
          </cell>
          <cell r="B133" t="str">
            <v>VENTANA CORREDIZA EN ALUMINIO ANODIZADO VIDRIO 4 MM (INCLUYE MARCO EN PERFILERIA TIPO VC 5020  O SIMILAR ). INCLUYE EL SUMINISTRO DE TODOS LOS ACCESORIOS REQUERIDOS PARA EL CORRECTO MONTAJE, ASI COMO EL SUMINISTRO E INSTALACIÓN DE LA SILICONA QUE SEA REQUERIDA PARA GARANTIZAR UNA PERFECTA INSTALACIÓN. SEGUN DETALLE. (SUMINISTRO E INSTALACIÓN).</v>
          </cell>
          <cell r="C133" t="str">
            <v>Insumos</v>
          </cell>
          <cell r="D133" t="str">
            <v>M2</v>
          </cell>
          <cell r="E133">
            <v>362248</v>
          </cell>
          <cell r="F133">
            <v>304410</v>
          </cell>
        </row>
        <row r="134">
          <cell r="A134" t="str">
            <v>I133</v>
          </cell>
          <cell r="B134" t="str">
            <v>VENTANERIA APOYADA EN PERFILERIA DE ALUMINIO ANODIZADO COLOR NATURAL Y CUERPO CORREDIZO+ VIDRIO LAMINADO DE4+5 (INCLUYE EL SUMINISTRO DE TODOS LOS ACCESORIOS REQUERIDOS PARA EL CORRECTO MONTAJE).</v>
          </cell>
          <cell r="C134" t="str">
            <v>Insumos</v>
          </cell>
          <cell r="D134" t="str">
            <v>M2</v>
          </cell>
          <cell r="E134">
            <v>889613</v>
          </cell>
          <cell r="F134">
            <v>747574</v>
          </cell>
        </row>
        <row r="135">
          <cell r="A135" t="str">
            <v>I134</v>
          </cell>
          <cell r="B135" t="str">
            <v>VENTANERIA APOYADA EN PERFILERIA DE ALUMINIO ANODIZADO COLOR NATURAL Y REJILLA SUPERIOR EN ALUMINO+ VIDRIO LAMINADO DE4+5 (INCLUYE EL SUMINISTRO DE TODOS LOS ACCESORIOS REQUERIDOS PARA EL CORRECTO MONTAJE).</v>
          </cell>
          <cell r="C135" t="str">
            <v>Insumos</v>
          </cell>
          <cell r="D135" t="str">
            <v>M2</v>
          </cell>
          <cell r="E135">
            <v>839145</v>
          </cell>
          <cell r="F135">
            <v>705164</v>
          </cell>
        </row>
        <row r="136">
          <cell r="A136" t="str">
            <v>I135</v>
          </cell>
          <cell r="B136" t="str">
            <v>VENTANERIA APOYADA EN PERFILERIA DE ALUMINIO ANODIZADO COLOR NATURAL + VIDRIO LAMINADO DE4+5 (INCLUYE EL SUMINISTRO DE TODOS LOS ACCESORIOS REQUERIDOS PARA EL CORRECTO MONTAJE).</v>
          </cell>
          <cell r="C136" t="str">
            <v>Insumos</v>
          </cell>
          <cell r="D136" t="str">
            <v>M2</v>
          </cell>
          <cell r="E136">
            <v>916581</v>
          </cell>
          <cell r="F136">
            <v>770236</v>
          </cell>
        </row>
        <row r="137">
          <cell r="A137" t="str">
            <v>I136</v>
          </cell>
          <cell r="B137" t="str">
            <v>VENTANERIA APOYADA EN PERFILERIA DE ALUMINIO ANODIZADO COLOR NATURAL +REJILLA SUPERIOR Y CUERPOS CORREDIZOS VIDRIO LAMINADO DE4+5 (INCLUYE EL SUMINISTRO DE TODOS LOS ACCESORIOS REQUERIDOS PARA EL CORRECTO MONTAJE).</v>
          </cell>
          <cell r="C137" t="str">
            <v>Insumos</v>
          </cell>
          <cell r="D137" t="str">
            <v>M2</v>
          </cell>
          <cell r="E137">
            <v>899724</v>
          </cell>
          <cell r="F137">
            <v>756071</v>
          </cell>
        </row>
        <row r="138">
          <cell r="A138" t="str">
            <v>I137</v>
          </cell>
          <cell r="B138" t="str">
            <v>VENTANERIA APOYADA EN PERFILERIA DE ALUMINIO ANODIZADO COLOR NATURAL +REJILLA SUPERIOR Y CUERPOS CORREDIZOS VIDRIO LAMINADO DE4+5 (INCLUYE EL SUMINISTRO DE TODOS LOS ACCESORIOS REQUERIDOS PARA EL CORRECTO MONTAJE).</v>
          </cell>
          <cell r="C138" t="str">
            <v>Insumos</v>
          </cell>
          <cell r="D138" t="str">
            <v>M2</v>
          </cell>
          <cell r="E138">
            <v>1018188</v>
          </cell>
          <cell r="F138">
            <v>855620</v>
          </cell>
        </row>
        <row r="139">
          <cell r="A139" t="str">
            <v>I138</v>
          </cell>
          <cell r="B139" t="str">
            <v>VENTANERIA APOYADA EN PERFILERIA DE ALUMINIO ANODIZADO COLOR NATURAL +REJILLA SUPERIOR Y CUERPOS CORREDIZOS VIDRIO LAMINADO DE4+5 (INCLUYE EL SUMINISTRO DE TODOS LOS ACCESORIOS REQUERIDOS PARA EL CORRECTO MONTAJE).</v>
          </cell>
          <cell r="C139" t="str">
            <v>Insumos</v>
          </cell>
          <cell r="D139" t="str">
            <v>M2</v>
          </cell>
          <cell r="E139">
            <v>1018188</v>
          </cell>
          <cell r="F139">
            <v>855620</v>
          </cell>
        </row>
        <row r="140">
          <cell r="A140" t="str">
            <v>I139</v>
          </cell>
          <cell r="B140" t="str">
            <v>VENTANERIA APOYADA EN PERFILERIA DE ALUMINIO ANODIZADO COLOR NATURAL, REJILLA DE ALUMINIO INTEGRADA+ REJILLA SUPERIOR Y VIDRIO LAMINADO DE4+5,  (INCLUYE EL SUMINISTRO DE TODOS LOS ACCESORIOS REQUERIDOS PARA EL CORRECTO MONTAJE).</v>
          </cell>
          <cell r="C140" t="str">
            <v>Insumos</v>
          </cell>
          <cell r="D140" t="str">
            <v>M2</v>
          </cell>
          <cell r="E140">
            <v>1018188</v>
          </cell>
          <cell r="F140">
            <v>855620</v>
          </cell>
        </row>
        <row r="141">
          <cell r="A141" t="str">
            <v>I140</v>
          </cell>
          <cell r="B141" t="str">
            <v>VENTANERIA APOYADA EN PERFILERIA DE ALUMINIO ANODIZADO COLOR NATURAL, ESTRUCTURA METALICA+ VIDRIO LAMINADO DE4+5 (INCLUYE EL SUMINISTRO DE TODOS LOS ACCESORIOS REQUERIDOS PARA EL CORRECTO MONTAJE).</v>
          </cell>
          <cell r="C141" t="str">
            <v>Insumos</v>
          </cell>
          <cell r="D141" t="str">
            <v>M2</v>
          </cell>
          <cell r="E141">
            <v>908345</v>
          </cell>
          <cell r="F141">
            <v>763315</v>
          </cell>
        </row>
        <row r="142">
          <cell r="A142" t="str">
            <v>I141</v>
          </cell>
          <cell r="B142" t="str">
            <v>VENTANERIA APOYADA EN PERFILERIA DE ALUMINIO ANODIZADO MATE COLOR BLANCO, VIDRIO TEMPLADO DE 8MM INCOLORO+REJILLA SUPERIOR Y PUERTA EN ALUMINIO ANODIZADO BLANCO MATE CON MANIJA GRIFOX</v>
          </cell>
          <cell r="C142" t="str">
            <v>Insumos</v>
          </cell>
          <cell r="D142" t="str">
            <v>M2</v>
          </cell>
          <cell r="E142">
            <v>850474</v>
          </cell>
          <cell r="F142">
            <v>714684</v>
          </cell>
        </row>
        <row r="143">
          <cell r="A143" t="str">
            <v>I142</v>
          </cell>
          <cell r="B143" t="str">
            <v>VENTANERIA APOYADA EN PERFILERIA DE ALUMINIO EMBEBIDA EN MURO Y CIELO RASO, CON VIDRIO TEMPLADO 8MM INCOLORO</v>
          </cell>
          <cell r="C143" t="str">
            <v>Insumos</v>
          </cell>
          <cell r="D143" t="str">
            <v>M2</v>
          </cell>
          <cell r="E143">
            <v>481141</v>
          </cell>
          <cell r="F143">
            <v>404320</v>
          </cell>
        </row>
        <row r="144">
          <cell r="A144" t="str">
            <v>I143</v>
          </cell>
          <cell r="B144" t="str">
            <v>VENTANERIA APOYADA EN PERFILERIA DE ALUMINIO ANODIZADO MATE COLOR BLANCO, VIDRIO TEMPLADO DE 8MM INCOLORO CON UNIONES A TOPE +REJILLA SUPERIOR</v>
          </cell>
          <cell r="C144" t="str">
            <v>Insumos</v>
          </cell>
          <cell r="D144" t="str">
            <v>M2</v>
          </cell>
          <cell r="E144">
            <v>704949</v>
          </cell>
          <cell r="F144">
            <v>592394</v>
          </cell>
        </row>
        <row r="145">
          <cell r="A145" t="str">
            <v>I144</v>
          </cell>
          <cell r="B145" t="str">
            <v>VENTANA CORREDIZA EN ALUMINIO  ANODIZADO VIDRIO 4 MM (INCLUYE MARCO EN PERFILERIA  TIPO PB 3831 O SIMILAR Y VIDRIO CRISTAL DE 4 MM. ). INCLUYE EL SUMINISTRO DE TODOS LOS ACCESORIOS REQUERIDOS PARA EL CORRECTO MONTAJE, ASI COMO EL SUMINISTRO E INSTALACIÓN DE LA SILICONA QUE SEA REQUERIDA PARA GARANTIZAR UNA PERFECTA INSTALACIÓN. SEGUN DETALLE. (SUMINISTRO E INSTALACIÓN).</v>
          </cell>
          <cell r="C145" t="str">
            <v>Insumos</v>
          </cell>
          <cell r="D145" t="str">
            <v>M2</v>
          </cell>
          <cell r="E145">
            <v>213130</v>
          </cell>
          <cell r="F145">
            <v>179101</v>
          </cell>
        </row>
        <row r="146">
          <cell r="A146" t="str">
            <v>I145</v>
          </cell>
          <cell r="B146" t="str">
            <v>VENTANA CORREDIZA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46" t="str">
            <v>Insumos</v>
          </cell>
          <cell r="D146" t="str">
            <v>M2</v>
          </cell>
          <cell r="E146">
            <v>348502</v>
          </cell>
          <cell r="F146">
            <v>292859</v>
          </cell>
        </row>
        <row r="147">
          <cell r="A147" t="str">
            <v>I146</v>
          </cell>
          <cell r="B147" t="str">
            <v>VENTANA EN  PERSIANA EN ALUMINIO  ANODIZADO ALN 315 COLOR CHAMPAGNE TIPO PESADO (INCLUYE MARCO Y CONTRAMARCO EN PERFILERIA  PB 6038 O SIMILAR ). INCLUYE EL SUMINISTRO DE TODOS LOS ACCESORIOS REQUERIDOS PARA EL CORRECTO MONTAJE, ASI COMO EL SUMINISTRO E INSTALACIÓN DE LA SILICONA QUE SEA REQUERIDA PARA GARANTIZAR UNDA PERFECTA INSTALACIÓN. SEGUN DETALLE. (SUMINISTRO E INSTALACIÓN).</v>
          </cell>
          <cell r="C147" t="str">
            <v>Insumos</v>
          </cell>
          <cell r="D147" t="str">
            <v>M2</v>
          </cell>
          <cell r="E147">
            <v>370078</v>
          </cell>
          <cell r="F147">
            <v>310990</v>
          </cell>
        </row>
        <row r="148">
          <cell r="A148" t="str">
            <v>I147</v>
          </cell>
          <cell r="B148" t="str">
            <v>CELOSIA CON CUCHILLAS  EN ACERO GALVANIZADO DE 1,5 MM. INCLUYE ESLABON FUSIBLE. INCLUYE RESORTE ENGANCHADO PARA CIERRE POSITIVO. INCLUYE MARCO EN ACERO GALVANIZADO DE 19MM. INCLUYE ANGULOS PERNADOS DE 0,025X0,051X0,003 DE 0,0762 DE LARGO, SUPERIOR E INFERIOR ANCLADOS AL CONCRETO, PLATO DE 19MM, ANGEO, BARRA DE SEGURIDAD SEGUN DETALLE.</v>
          </cell>
          <cell r="C148" t="str">
            <v>Insumos</v>
          </cell>
          <cell r="D148" t="str">
            <v>UND</v>
          </cell>
          <cell r="E148">
            <v>1471330</v>
          </cell>
          <cell r="F148">
            <v>1236412</v>
          </cell>
        </row>
        <row r="149">
          <cell r="A149" t="str">
            <v>I148</v>
          </cell>
          <cell r="B149" t="str">
            <v>REJILLA EN ALUMINIO ANODIZADO MATE BLANCO SU LONGUITUD ES VARIABLE, VERIFICAR EN PLANTAS GENERALES.</v>
          </cell>
          <cell r="C149" t="str">
            <v>Insumos</v>
          </cell>
          <cell r="D149" t="str">
            <v>M2</v>
          </cell>
          <cell r="E149">
            <v>444245</v>
          </cell>
          <cell r="F149">
            <v>373315</v>
          </cell>
        </row>
        <row r="150">
          <cell r="A150" t="str">
            <v>I149</v>
          </cell>
          <cell r="B150" t="str">
            <v>REJILLA EN ALUMINIO ANODIZADO MATE NATURAL+ALFAJIA, INCLUYEN EL SUMINISTRO DE TODOS LOS ACCESORIOS REQUERIDOS PARA EL CORRECTOMONTAJE, ASI COMO EL SUMINISTRO E INSTALACION DE LA SILICONA QUE SEA REQUERIDA PARA EL CORRECTO MONTAJE.</v>
          </cell>
          <cell r="C150" t="str">
            <v>Insumos</v>
          </cell>
          <cell r="D150" t="str">
            <v>M2</v>
          </cell>
          <cell r="E150">
            <v>444245</v>
          </cell>
          <cell r="F150">
            <v>373315</v>
          </cell>
        </row>
        <row r="151">
          <cell r="A151" t="str">
            <v>I150</v>
          </cell>
          <cell r="B151" t="str">
            <v>VENTANA FIJA EN ALUMINIO  ANODIZADO VIDRIO 4 MM (INCLUYE MARCO EN PERFILERIA  TIPO PB 3831 O SIMILAR Y VIDRIO CRISTAL DE 4 MM.) INCLUYE EL SUMINISTRO DE TODOS LOS ACCESORIOS REQUERIDOS PARA EL CORRECTO MONTAJE, ASI COMO EL SUMINISTRO E INSTALACIÓN DE LA SILICONA QUE SEA REQUERIDA PARA GARANTIZAR UNA PERFECTA INSTALACIÓN. SEGUN DETALLE. (SUMINISTRO E INSTALACIÓN).</v>
          </cell>
          <cell r="C151" t="str">
            <v>Insumos</v>
          </cell>
          <cell r="D151" t="str">
            <v>M2</v>
          </cell>
          <cell r="E151">
            <v>322209</v>
          </cell>
          <cell r="F151">
            <v>270764</v>
          </cell>
        </row>
        <row r="152">
          <cell r="A152" t="str">
            <v>I151</v>
          </cell>
          <cell r="B152" t="str">
            <v>VENTANA FIJA EN ALUMINIO  ANODIZADO VIDRIO 8 MM (INCLUYE MARCO EN PERFILERIA  TIPO PB 3831 O SIMILAR Y VIDRIO CRISTAL DE 8 MM. ). INCLUYE EL SUMINISTRO DE TODOS LOS ACCESORIOS REQUERIDOS PARA EL CORRECTO MONTAJE, ASI COMO EL SUMINISTRO E INSTALACIÓN DE LA SILICONA QUE SEA REQUERIDA PARA GARANTIZAR UNA PERFECTA INSTALACIÓN. SEGUN DETALLE. (SUMINISTRO E INSTALACIÓN).</v>
          </cell>
          <cell r="C152" t="str">
            <v>Insumos</v>
          </cell>
          <cell r="D152" t="str">
            <v>M2</v>
          </cell>
          <cell r="E152">
            <v>369470</v>
          </cell>
          <cell r="F152">
            <v>310479</v>
          </cell>
        </row>
        <row r="153">
          <cell r="A153" t="str">
            <v>I152</v>
          </cell>
          <cell r="B153" t="str">
            <v>VENTANA FIJA EN ALUMINIO ANODIZADO VIDRIO 4 MM (INCLUYE MARCO EN PERFILERIA TIPO VC 5020  O SIMILAR ). INCLUYE EL SUMINISTRO DE TODOS LOS ACCESORIOS REQUERIDOS PARA EL CORRECTO MONTAJE, ASI COMO EL SUMINISTRO E INSTALACIÓN DE LA SILICONA QUE SEA REQUERIDA PARA GARANTIZAR UNA PERFECTA INSTALACIÓN. SEGUN DETALLE. (SUMINISTRO E INSTALACIÓN).</v>
          </cell>
          <cell r="C153" t="str">
            <v>Insumos</v>
          </cell>
          <cell r="D153" t="str">
            <v>M2</v>
          </cell>
          <cell r="E153">
            <v>324380</v>
          </cell>
          <cell r="F153">
            <v>272588</v>
          </cell>
        </row>
        <row r="154">
          <cell r="A154" t="str">
            <v>I153</v>
          </cell>
          <cell r="B154" t="str">
            <v>VENTANA PROYECTANTE FIJA EN ALUMINIO  ANODIZADO VIDRIO 4 MM (INCLUYE MARCO EN PERFILERIA  TIPO PB 3831 O SIMILAR Y VIDRIO CRISTAL DE 4 MM. ). INCLUYE EL SUMINISTRO DE TODOS LOS ACCESORIOS REQUERIDOS PARA EL CORRECTO MONTAJE, ASI COMO EL SUMINISTRO E INSTALACIÓN DE LA SILICONA QUE SEA REQUERIDA PARA GARANTIZAR UNA PERFECTA INSTALACIÓN. SEGUN DETALLE. (SUMINISTRO E INSTALACIÓN).</v>
          </cell>
          <cell r="C154" t="str">
            <v>Insumos</v>
          </cell>
          <cell r="D154" t="str">
            <v>M2</v>
          </cell>
          <cell r="E154">
            <v>287561</v>
          </cell>
          <cell r="F154">
            <v>241648</v>
          </cell>
        </row>
        <row r="155">
          <cell r="A155" t="str">
            <v>I154</v>
          </cell>
          <cell r="B155" t="str">
            <v>VENTANA PROYECTANTE FIJA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55" t="str">
            <v>Insumos</v>
          </cell>
          <cell r="D155" t="str">
            <v>M2</v>
          </cell>
          <cell r="E155">
            <v>307566</v>
          </cell>
          <cell r="F155">
            <v>258459</v>
          </cell>
        </row>
        <row r="156">
          <cell r="A156" t="str">
            <v>I155</v>
          </cell>
          <cell r="B156" t="str">
            <v>VENTANA CORREDIZA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56" t="str">
            <v>Insumos</v>
          </cell>
          <cell r="D156" t="str">
            <v>M2</v>
          </cell>
          <cell r="E156">
            <v>576782</v>
          </cell>
          <cell r="F156">
            <v>484691</v>
          </cell>
        </row>
        <row r="157">
          <cell r="A157" t="str">
            <v>I156</v>
          </cell>
          <cell r="B157" t="str">
            <v>ANGULO ALUMINIO 1"X1"</v>
          </cell>
          <cell r="C157" t="str">
            <v>Insumos</v>
          </cell>
          <cell r="D157" t="str">
            <v>ML</v>
          </cell>
          <cell r="E157">
            <v>2083</v>
          </cell>
          <cell r="F157">
            <v>1750</v>
          </cell>
        </row>
        <row r="158">
          <cell r="A158" t="str">
            <v>I157</v>
          </cell>
          <cell r="B158" t="str">
            <v>TEE ALUMINIO 1"X1"</v>
          </cell>
          <cell r="C158" t="str">
            <v>Insumos</v>
          </cell>
          <cell r="D158" t="str">
            <v>ML</v>
          </cell>
          <cell r="E158">
            <v>2083</v>
          </cell>
          <cell r="F158">
            <v>1750</v>
          </cell>
        </row>
        <row r="159">
          <cell r="A159" t="str">
            <v>I158</v>
          </cell>
          <cell r="B159" t="str">
            <v>REMACHE POP</v>
          </cell>
          <cell r="C159" t="str">
            <v>Insumos</v>
          </cell>
          <cell r="D159" t="str">
            <v>UND</v>
          </cell>
          <cell r="E159">
            <v>123</v>
          </cell>
          <cell r="F159">
            <v>103</v>
          </cell>
        </row>
        <row r="160">
          <cell r="A160" t="str">
            <v>I159</v>
          </cell>
          <cell r="B160" t="str">
            <v>TUBO ALUMINIO 1" 1M</v>
          </cell>
          <cell r="C160" t="str">
            <v>Insumos</v>
          </cell>
          <cell r="D160" t="str">
            <v>UND</v>
          </cell>
          <cell r="E160">
            <v>22660</v>
          </cell>
          <cell r="F160">
            <v>19042</v>
          </cell>
        </row>
        <row r="161">
          <cell r="A161" t="str">
            <v>I160</v>
          </cell>
          <cell r="B161" t="str">
            <v>ANGULO  HIERRO 2" X 1/4"</v>
          </cell>
          <cell r="C161" t="str">
            <v>Insumos</v>
          </cell>
          <cell r="D161" t="str">
            <v>UND</v>
          </cell>
          <cell r="E161">
            <v>115192</v>
          </cell>
          <cell r="F161">
            <v>96800</v>
          </cell>
        </row>
        <row r="162">
          <cell r="A162" t="str">
            <v>I161</v>
          </cell>
          <cell r="B162" t="str">
            <v>ANGULO  HIERRO 3/4" X 1/8"</v>
          </cell>
          <cell r="C162" t="str">
            <v>Insumos</v>
          </cell>
          <cell r="D162" t="str">
            <v>M</v>
          </cell>
          <cell r="E162">
            <v>5618</v>
          </cell>
          <cell r="F162">
            <v>4721</v>
          </cell>
        </row>
        <row r="163">
          <cell r="A163" t="str">
            <v>I162</v>
          </cell>
          <cell r="B163" t="str">
            <v>ARO TAPA  ANGULO 1"*1" TRAMPA GRASA</v>
          </cell>
          <cell r="C163" t="str">
            <v>Insumos</v>
          </cell>
          <cell r="D163" t="str">
            <v>UND</v>
          </cell>
          <cell r="E163">
            <v>149828</v>
          </cell>
          <cell r="F163">
            <v>125906</v>
          </cell>
        </row>
        <row r="164">
          <cell r="A164" t="str">
            <v>I163</v>
          </cell>
          <cell r="B164" t="str">
            <v>ARO Y TAPA CONO DIAMETRO 0.89 M.</v>
          </cell>
          <cell r="C164" t="str">
            <v>Insumos</v>
          </cell>
          <cell r="D164" t="str">
            <v>UND</v>
          </cell>
          <cell r="E164">
            <v>145558</v>
          </cell>
          <cell r="F164">
            <v>122318</v>
          </cell>
        </row>
        <row r="165">
          <cell r="A165" t="str">
            <v>I164</v>
          </cell>
          <cell r="B165" t="str">
            <v>ESCALERA DE GATO EN "C" DE 6 PASOS EN TUBERIA AGUA NEGRA 3/4" TIPO COLMENA O SIMILAR. SUMINISTRO E INSTALACIÓN A TODO COSTO.</v>
          </cell>
          <cell r="C165" t="str">
            <v>Insumos</v>
          </cell>
          <cell r="D165" t="str">
            <v>UND</v>
          </cell>
          <cell r="E165">
            <v>186053</v>
          </cell>
          <cell r="F165">
            <v>156347</v>
          </cell>
        </row>
        <row r="166">
          <cell r="A166" t="str">
            <v>I165</v>
          </cell>
          <cell r="B166" t="str">
            <v>ESCALERA METALICA TIPO CANASTA ACERO 3/4" Y 5/8"  DE 90 KILOGRAMOS (SEGUN DETALLE PLANO) A TODO COSTO. PARA TANQUE DE AGUA.</v>
          </cell>
          <cell r="C166" t="str">
            <v>Insumos</v>
          </cell>
          <cell r="D166" t="str">
            <v>UND</v>
          </cell>
          <cell r="E166">
            <v>389369</v>
          </cell>
          <cell r="F166">
            <v>327201</v>
          </cell>
        </row>
        <row r="167">
          <cell r="A167" t="str">
            <v>I166</v>
          </cell>
          <cell r="B167" t="str">
            <v>LÁMINA GALVANIZADA CAL. 18 (1.22 X 2.44 M).</v>
          </cell>
          <cell r="C167" t="str">
            <v>Insumos</v>
          </cell>
          <cell r="D167" t="str">
            <v>UND</v>
          </cell>
          <cell r="E167">
            <v>195527</v>
          </cell>
          <cell r="F167">
            <v>164308</v>
          </cell>
        </row>
        <row r="168">
          <cell r="A168" t="str">
            <v>I167</v>
          </cell>
          <cell r="B168" t="str">
            <v>LAMINA GALVANIZADA CAL. 20 TIPO ACESCO O SIMILAR.</v>
          </cell>
          <cell r="C168" t="str">
            <v>Insumos</v>
          </cell>
          <cell r="D168" t="str">
            <v>M2</v>
          </cell>
          <cell r="E168">
            <v>35581</v>
          </cell>
          <cell r="F168">
            <v>29900</v>
          </cell>
        </row>
        <row r="169">
          <cell r="A169" t="str">
            <v>I168</v>
          </cell>
          <cell r="B169" t="str">
            <v>MALLA ESLABONADA CAL. 12  DE 2 X 1 1/2" +  ANGULO 1 1/2 X  1 1/2 X 1/4" + ANTICORROSIVO + PINTURA ELECTROSTATICA. SUMINISTRO E INSTALACIÓN A TODO COSTO. INCLUYE EL SUMINISTRO DE TODOS LOS ACCESORIOS REQUERIDOS PARA EL CORRECTO MONTAJE.</v>
          </cell>
          <cell r="C169" t="str">
            <v>Insumos</v>
          </cell>
          <cell r="D169" t="str">
            <v>M2</v>
          </cell>
          <cell r="E169">
            <v>402664</v>
          </cell>
          <cell r="F169">
            <v>338373</v>
          </cell>
        </row>
        <row r="170">
          <cell r="A170" t="str">
            <v>I169</v>
          </cell>
          <cell r="B170" t="str">
            <v>MALLA ESLABONADA 21/4*21/4 *2 MTS</v>
          </cell>
          <cell r="C170" t="str">
            <v>Insumos</v>
          </cell>
          <cell r="D170" t="str">
            <v>M2</v>
          </cell>
          <cell r="E170">
            <v>19664</v>
          </cell>
          <cell r="F170">
            <v>16524</v>
          </cell>
        </row>
        <row r="171">
          <cell r="A171" t="str">
            <v>I170</v>
          </cell>
          <cell r="B171" t="str">
            <v>CONCERTINA DIAMETRO 18" ESPIRAL ESPACIADO CADA 20 INCLUYE CABLE GALVANIZADO SUPER GX DE 1/8 Y PERROS DE SUJECION 3/16</v>
          </cell>
          <cell r="C171" t="str">
            <v>Insumos</v>
          </cell>
          <cell r="D171" t="str">
            <v>M</v>
          </cell>
          <cell r="E171">
            <v>34644</v>
          </cell>
          <cell r="F171">
            <v>29113</v>
          </cell>
        </row>
        <row r="172">
          <cell r="A172" t="str">
            <v>I171</v>
          </cell>
          <cell r="B172" t="str">
            <v>MARCO METALICO PUERTAS E= 12 CM MONTANTE REJILLA.  H=0.30 M. EN LÁMINA GALVANIZADA CAL. 18 PARA HOJA DE PUERTA CON ANCHO 0.51 A 0.75 M. Y ALTURA 2.11 A 2.40 M. (SUMINISTRO).</v>
          </cell>
          <cell r="C172" t="str">
            <v>Insumos</v>
          </cell>
          <cell r="D172" t="str">
            <v>UND</v>
          </cell>
          <cell r="E172">
            <v>360255</v>
          </cell>
          <cell r="F172">
            <v>302735</v>
          </cell>
        </row>
        <row r="173">
          <cell r="A173" t="str">
            <v>I172</v>
          </cell>
          <cell r="B173" t="str">
            <v>MARCO METALICO PUERTAS E= 12 CM MONTANTE REJILLA.  H=0.30 M. EN LÁMINA GALVANIZADA CAL. 18 PARA HOJA DE PUERTA CON ANCHO 0.76 A 1.10 M. Y ALTURA 2.11 A 2.40 M. (SUMINISTRO).</v>
          </cell>
          <cell r="C173" t="str">
            <v>Insumos</v>
          </cell>
          <cell r="D173" t="str">
            <v>UND</v>
          </cell>
          <cell r="E173">
            <v>422887</v>
          </cell>
          <cell r="F173">
            <v>355367</v>
          </cell>
        </row>
        <row r="174">
          <cell r="A174" t="str">
            <v>I173</v>
          </cell>
          <cell r="B174" t="str">
            <v>MARCO METALICO PUERTAS E= 12 CM MONTANTE REJILLA EN LÁMINA CR. H=0.30 M. EN LÁMINA GALVANIZADA CAL. 18 PARA HOJA DE PUERTA CON ANCHO 0.51 A 0.75 M. Y ALTURA 1.80 A 2.10 M. (SUMINISTRO).</v>
          </cell>
          <cell r="C174" t="str">
            <v>Insumos</v>
          </cell>
          <cell r="D174" t="str">
            <v>UND</v>
          </cell>
          <cell r="E174">
            <v>331999</v>
          </cell>
          <cell r="F174">
            <v>278991</v>
          </cell>
        </row>
        <row r="175">
          <cell r="A175" t="str">
            <v>I174</v>
          </cell>
          <cell r="B175" t="str">
            <v>MARCO METALICO PUERTAS E= 12 CM MONTANTE REJILLA EN LÁMINA CR. H=0.30 M. EN LÁMINA GALVANIZADA CAL. 18 PARA HOJA DE PUERTA CON ANCHO 0.76 A 1.10 M. Y ALTURA 1.80 A 2.10 M. (SUMINISTRO).</v>
          </cell>
          <cell r="C175" t="str">
            <v>Insumos</v>
          </cell>
          <cell r="D175" t="str">
            <v>UND</v>
          </cell>
          <cell r="E175">
            <v>394630</v>
          </cell>
          <cell r="F175">
            <v>331622</v>
          </cell>
        </row>
        <row r="176">
          <cell r="A176" t="str">
            <v>I175</v>
          </cell>
          <cell r="B176" t="str">
            <v>MARCO METALICO PUERTAS E= 12 CM MONTANTE VIDRIO 4 MM. H=0.30 M. EN LÁMINA GALVANIZADA CAL. 18 PARA HOJA DE PUERTA CON ANCHO 0.51 A 0.75 M. Y ALTURA 1.80 A 2.10 M. (SUMINISTRO).</v>
          </cell>
          <cell r="C176" t="str">
            <v>Insumos</v>
          </cell>
          <cell r="D176" t="str">
            <v>UND</v>
          </cell>
          <cell r="E176">
            <v>311386</v>
          </cell>
          <cell r="F176">
            <v>261669</v>
          </cell>
        </row>
        <row r="177">
          <cell r="A177" t="str">
            <v>I176</v>
          </cell>
          <cell r="B177" t="str">
            <v>MARCO METALICO PUERTAS E= 12 CM MONTANTE VIDRIO 4 MM. H=0.30 M. EN LÁMINA GALVANIZADA CAL. 18 PARA HOJA DE PUERTA CON ANCHO 0.51 A 0.75 M. Y ALTURA 2.11 A 2.40 M. (SUMINISTRO).</v>
          </cell>
          <cell r="C177" t="str">
            <v>Insumos</v>
          </cell>
          <cell r="D177" t="str">
            <v>UND</v>
          </cell>
          <cell r="E177">
            <v>339643</v>
          </cell>
          <cell r="F177">
            <v>285414</v>
          </cell>
        </row>
        <row r="178">
          <cell r="A178" t="str">
            <v>I177</v>
          </cell>
          <cell r="B178" t="str">
            <v>MARCO METALICO PUERTAS E= 12 CM MONTANTE VIDRIO 4 MM. H=0.30 M. EN LÁMINA GALVANIZADA CAL. 18 PARA HOJA DE PUERTA CON ANCHO 0.76 A 1.10 M. Y ALTURA 1.80 A 2.10 M. (SUMINISTRO).</v>
          </cell>
          <cell r="C178" t="str">
            <v>Insumos</v>
          </cell>
          <cell r="D178" t="str">
            <v>UND</v>
          </cell>
          <cell r="E178">
            <v>330619</v>
          </cell>
          <cell r="F178">
            <v>277831</v>
          </cell>
        </row>
        <row r="179">
          <cell r="A179" t="str">
            <v>I178</v>
          </cell>
          <cell r="B179" t="str">
            <v>MARCO METALICO PUERTAS E= 12 CM MONTANTE VIDRIO 4 MM. H=0.30 M. EN LÁMINA GALVANIZADA CAL. 18 PARA HOJA DE PUERTA CON ANCHO 0.76 A 1.10 M. Y ALTURA 2.11 A 2.40 M. (SUMINISTRO).</v>
          </cell>
          <cell r="C179" t="str">
            <v>Insumos</v>
          </cell>
          <cell r="D179" t="str">
            <v>UND</v>
          </cell>
          <cell r="E179">
            <v>371842</v>
          </cell>
          <cell r="F179">
            <v>312472</v>
          </cell>
        </row>
        <row r="180">
          <cell r="A180" t="str">
            <v>I179</v>
          </cell>
          <cell r="B180" t="str">
            <v>MARCO METALICO PUERTAS E= 12 CM SENCILLO EN LÁMINA GALVANIZADA CAL. 18 PARA HOJA DE PUERTA CON ANCHO 0.51 A 0.75 M. Y ALTURA 1.80 A 2.10 M. (SUMINISTRO).</v>
          </cell>
          <cell r="C180" t="str">
            <v>Insumos</v>
          </cell>
          <cell r="D180" t="str">
            <v>UND</v>
          </cell>
          <cell r="E180">
            <v>261360</v>
          </cell>
          <cell r="F180">
            <v>219630</v>
          </cell>
        </row>
        <row r="181">
          <cell r="A181" t="str">
            <v>I180</v>
          </cell>
          <cell r="B181" t="str">
            <v>MARCO METALICO PUERTAS E= 12 CM SENCILLO EN LÁMINA GALVANIZADA CAL. 18 PARA HOJA DE PUERTA CON ANCHO 0.51 A 0.75 M. Y ALTURA 2.11 A 2.40 M. (SUMINISTRO).</v>
          </cell>
          <cell r="C181" t="str">
            <v>Insumos</v>
          </cell>
          <cell r="D181" t="str">
            <v>UND</v>
          </cell>
          <cell r="E181">
            <v>233106</v>
          </cell>
          <cell r="F181">
            <v>195887</v>
          </cell>
        </row>
        <row r="182">
          <cell r="A182" t="str">
            <v>I181</v>
          </cell>
          <cell r="B182" t="str">
            <v>MARCO METALICO PUERTAS E= 12 CM SENCILLO EN LÁMINA GALVANIZADA CAL. 18 PARA HOJA DE PUERTA CON ANCHO 0.76 A 1.10 M. Y ALTURA 1.80 A 2.10 M. (SUMINISTRO).</v>
          </cell>
          <cell r="C182" t="str">
            <v>Insumos</v>
          </cell>
          <cell r="D182" t="str">
            <v>UND</v>
          </cell>
          <cell r="E182">
            <v>277842</v>
          </cell>
          <cell r="F182">
            <v>233481</v>
          </cell>
        </row>
        <row r="183">
          <cell r="A183" t="str">
            <v>I182</v>
          </cell>
          <cell r="B183" t="str">
            <v>MARCO METALICO PUERTAS E= 12 CM SENCILLO EN LÁMINA GALVANIZADA CAL. 18 PARA PUERTA CON ANCHO 0.76 A 1.10 M. Y ALTURA 2.11 A 2.40 M. (SUMINISTRO).</v>
          </cell>
          <cell r="C183" t="str">
            <v>Insumos</v>
          </cell>
          <cell r="D183" t="str">
            <v>UND</v>
          </cell>
          <cell r="E183">
            <v>249572</v>
          </cell>
          <cell r="F183">
            <v>209724</v>
          </cell>
        </row>
        <row r="184">
          <cell r="A184" t="str">
            <v>I183</v>
          </cell>
          <cell r="B184" t="str">
            <v>MARCO METALICO PUERTAS E= 8.5 CM MONTANTE REJILLA EN LÁMINA CR.  H=0.30 M. EN LÁMINA GALVANIZADA CAL. 18 PARA HOJA DE PUERTA CON ANCHO 0.51 A 0.75 M. Y ALTURA 2.11 A 2.40 M. (SUMINISTRO).</v>
          </cell>
          <cell r="C184" t="str">
            <v>Insumos</v>
          </cell>
          <cell r="D184" t="str">
            <v>UND</v>
          </cell>
          <cell r="E184">
            <v>288203</v>
          </cell>
          <cell r="F184">
            <v>242187</v>
          </cell>
        </row>
        <row r="185">
          <cell r="A185" t="str">
            <v>I184</v>
          </cell>
          <cell r="B185" t="str">
            <v>MARCO METALICO PUERTAS E= 8.5 CM MONTANTE REJILLA EN LÁMINA CR.  H=0.30 M. EN LÁMINA GALVANIZADA CAL. 18 PARA HOJA DE PUERTA CON ANCHO 0.76 A 1.10 M. Y ALTURA 2.11 A 2.40 M. (SUMINISTRO).</v>
          </cell>
          <cell r="C185" t="str">
            <v>Insumos</v>
          </cell>
          <cell r="D185" t="str">
            <v>UND</v>
          </cell>
          <cell r="E185">
            <v>338307</v>
          </cell>
          <cell r="F185">
            <v>284292</v>
          </cell>
        </row>
        <row r="186">
          <cell r="A186" t="str">
            <v>I185</v>
          </cell>
          <cell r="B186" t="str">
            <v>MARCO METALICO PUERTAS E= 8.5 CM MONTANTE REJILLA EN LÁMINA CR. H=0.30 M. EN LÁMINA GALVANIZADA CAL. 18 PARA HOJA DE PUERTA CON ANCHO 0.51 A 0.75 M. Y ALTURA 1.80 A 2.10 M. (SUMINISTRO).</v>
          </cell>
          <cell r="C186" t="str">
            <v>Insumos</v>
          </cell>
          <cell r="D186" t="str">
            <v>UND</v>
          </cell>
          <cell r="E186">
            <v>265596</v>
          </cell>
          <cell r="F186">
            <v>223190</v>
          </cell>
        </row>
        <row r="187">
          <cell r="A187" t="str">
            <v>I186</v>
          </cell>
          <cell r="B187" t="str">
            <v>MARCO METALICO PUERTAS E= 8.5 CM MONTANTE REJILLA EN LÁMINA CR. H=0.30 M.EN LÁMINA GALVANIZADA CAL. 18 PARA HOJA DE PUERTA CON ANCHO 0.76 A 1.10 M. Y ALTURA 1.80 A 2.10 M. (SUMINISTRO).</v>
          </cell>
          <cell r="C187" t="str">
            <v>Insumos</v>
          </cell>
          <cell r="D187" t="str">
            <v>UND</v>
          </cell>
          <cell r="E187">
            <v>315707</v>
          </cell>
          <cell r="F187">
            <v>265300</v>
          </cell>
        </row>
        <row r="188">
          <cell r="A188" t="str">
            <v>I187</v>
          </cell>
          <cell r="B188" t="str">
            <v>MARCO METALICO PUERTAS E= 8.5 CM MONTANTE VIDRIO 4 MM. H=0.30 M. EN LÁMINA GALVANIZADA CAL. 18 PARA HOJA DE PUERTA CON ANCHO 0.51 A 0.75 M. Y ALTURA 1.80 A 2.10 M. (SUMINISTRO).</v>
          </cell>
          <cell r="C188" t="str">
            <v>Insumos</v>
          </cell>
          <cell r="D188" t="str">
            <v>UND</v>
          </cell>
          <cell r="E188">
            <v>249111</v>
          </cell>
          <cell r="F188">
            <v>209337</v>
          </cell>
        </row>
        <row r="189">
          <cell r="A189" t="str">
            <v>I188</v>
          </cell>
          <cell r="B189" t="str">
            <v>MARCO METALICO PUERTAS E= 8.5 CM MONTANTE VIDRIO 4 MM. H=0.30 M. EN LÁMINA GALVANIZADA CAL. 18 PARA HOJA DE PUERTA CON ANCHO 0.51 A 0.75 M. Y ALTURA 2.11 A 2.40 M. (SUMINISTRO).</v>
          </cell>
          <cell r="C189" t="str">
            <v>Insumos</v>
          </cell>
          <cell r="D189" t="str">
            <v>UND</v>
          </cell>
          <cell r="E189">
            <v>271712</v>
          </cell>
          <cell r="F189">
            <v>228329</v>
          </cell>
        </row>
        <row r="190">
          <cell r="A190" t="str">
            <v>I189</v>
          </cell>
          <cell r="B190" t="str">
            <v>MARCO METALICO PUERTAS E= 8.5 CM MONTANTE VIDRIO 4 MM. H=0.30 M. EN LÁMINA LÁMINA GALVANIZADA CAL. 18 PARA HOJA DE PUERTA CON ANCHO 0.76 A 1.10 M. Y ALTURA 2.11 A 2.40 M. (SUMINISTRO).</v>
          </cell>
          <cell r="C190" t="str">
            <v>Insumos</v>
          </cell>
          <cell r="D190" t="str">
            <v>UND</v>
          </cell>
          <cell r="E190">
            <v>297471</v>
          </cell>
          <cell r="F190">
            <v>249976</v>
          </cell>
        </row>
        <row r="191">
          <cell r="A191" t="str">
            <v>I190</v>
          </cell>
          <cell r="B191" t="str">
            <v>MARCO METALICO PUERTAS E= 8.5 CM MONTANTE VIDRIO 4 MM. H=0.30 M.EN LÁMINA LÁMINA GALVANIZADA CAL. 18 PARA HOJA DE PUERTA CON ANCHO 0.76 A 1.10 M. Y ALTURA 1.80 A 2.10 M. (SUMINISTRO).</v>
          </cell>
          <cell r="C191" t="str">
            <v>Insumos</v>
          </cell>
          <cell r="D191" t="str">
            <v>UND</v>
          </cell>
          <cell r="E191">
            <v>264491</v>
          </cell>
          <cell r="F191">
            <v>222261</v>
          </cell>
        </row>
        <row r="192">
          <cell r="A192" t="str">
            <v>I191</v>
          </cell>
          <cell r="B192" t="str">
            <v>MARCO METALICO PUERTAS E= 8.5 CM SENCILLO EN LÁMINA GALVANIZADA CAL. 18 PARA HOJA DE PUERTA CON ANCHO 0.51 A 0.75 M. Y ALTURA 1.80 A 2.10 M. (SUMINISTRO)</v>
          </cell>
          <cell r="C192" t="str">
            <v>Insumos</v>
          </cell>
          <cell r="D192" t="str">
            <v>UND</v>
          </cell>
          <cell r="E192">
            <v>150166</v>
          </cell>
          <cell r="F192">
            <v>126190</v>
          </cell>
        </row>
        <row r="193">
          <cell r="A193" t="str">
            <v>I192</v>
          </cell>
          <cell r="B193" t="str">
            <v>MARCO METALICO PUERTAS E= 8.5 CM SENCILLO EN LÁMINA GALVANIZADA CAL. 18 PARA HOJA DE PUERTA CON ANCHO 0.51 A 0.75 M. Y ALTURA 2.11 A 2.40 M. (SUMINISTRO).</v>
          </cell>
          <cell r="C193" t="str">
            <v>Insumos</v>
          </cell>
          <cell r="D193" t="str">
            <v>UND</v>
          </cell>
          <cell r="E193">
            <v>190138</v>
          </cell>
          <cell r="F193">
            <v>159780</v>
          </cell>
        </row>
        <row r="194">
          <cell r="A194" t="str">
            <v>I193</v>
          </cell>
          <cell r="B194" t="str">
            <v>MARCO METALICO PUERTAS E= 8.5 CM SENCILLO EN LÁMINA GALVANIZADA CAL. 18 PARA HOJA DE PUERTA CON ANCHO 0.76 A 1.10 M. Y ALTURA 1.80 A 2.10 M. (SUMINISTRO).</v>
          </cell>
          <cell r="C194" t="str">
            <v>Insumos</v>
          </cell>
          <cell r="D194" t="str">
            <v>UND</v>
          </cell>
          <cell r="E194">
            <v>162675</v>
          </cell>
          <cell r="F194">
            <v>136702</v>
          </cell>
        </row>
        <row r="195">
          <cell r="A195" t="str">
            <v>I194</v>
          </cell>
          <cell r="B195" t="str">
            <v>MARCO METALICO PUERTAS E= 8.5 CM SENCILLO EN LÁMINA GALVANIZADA CAL. 18 PARA PUERTA CON ANCHO 0.76 A 1.10 M. Y ALTURA 2.11 A 2.40 M. (SUMINISTRO).</v>
          </cell>
          <cell r="C195" t="str">
            <v>Insumos</v>
          </cell>
          <cell r="D195" t="str">
            <v>UND</v>
          </cell>
          <cell r="E195">
            <v>195472</v>
          </cell>
          <cell r="F195">
            <v>164262</v>
          </cell>
        </row>
        <row r="196">
          <cell r="A196" t="str">
            <v>I195</v>
          </cell>
          <cell r="B196" t="str">
            <v>MARCO SENCILLO EN ANGULO EN ACERO A-37</v>
          </cell>
          <cell r="C196" t="str">
            <v>Insumos</v>
          </cell>
          <cell r="D196" t="str">
            <v>UND</v>
          </cell>
          <cell r="E196">
            <v>243378</v>
          </cell>
          <cell r="F196">
            <v>204519</v>
          </cell>
        </row>
        <row r="197">
          <cell r="A197" t="str">
            <v>I196</v>
          </cell>
          <cell r="B197" t="str">
            <v>MARCO Y TAPA CAJA INSPECCION DE 0.30 X 0.30 M. (MARCO EN ANGULO 1 1/2 X 1 1/2 * 1/8", TAPA REFORZADA EN PLATINA DE 2 * 1/8" CON PARRILLA EN VARILLA 3/8 CADA 10 CM.).</v>
          </cell>
          <cell r="C197" t="str">
            <v>Insumos</v>
          </cell>
          <cell r="D197" t="str">
            <v>UND</v>
          </cell>
          <cell r="E197">
            <v>69557</v>
          </cell>
          <cell r="F197">
            <v>58451</v>
          </cell>
        </row>
        <row r="198">
          <cell r="A198" t="str">
            <v>I197</v>
          </cell>
          <cell r="B198" t="str">
            <v>MARCO Y TAPA CAJA INSPECCION DE 0.40 X 0.40 M. (MARCO EN ANGULO 1 1/2 X 1 1/2 * 1/8", TAPA REFORZADA EN PLATINA DE 2 * 1/8" CON PARRILLA EN VARILLA 3/8 CADA 10 CM.).</v>
          </cell>
          <cell r="C198" t="str">
            <v>Insumos</v>
          </cell>
          <cell r="D198" t="str">
            <v>UND</v>
          </cell>
          <cell r="E198">
            <v>99634</v>
          </cell>
          <cell r="F198">
            <v>83726</v>
          </cell>
        </row>
        <row r="199">
          <cell r="A199" t="str">
            <v>I198</v>
          </cell>
          <cell r="B199" t="str">
            <v>MARCO Y TAPA CAJA INSPECCION DE 0.60 X 0.60 CM. (MARCO EN ANGULO 2 1/2 X 2 1/2 * 3/16", TAPA REFORZADA EN PLATINA DE 3 * 3/16" CON PARRILLA EN VARILLA 3/8 CADA 10 CM.).</v>
          </cell>
          <cell r="C199" t="str">
            <v>Insumos</v>
          </cell>
          <cell r="D199" t="str">
            <v>UND</v>
          </cell>
          <cell r="E199">
            <v>339709</v>
          </cell>
          <cell r="F199">
            <v>285470</v>
          </cell>
        </row>
        <row r="200">
          <cell r="A200" t="str">
            <v>I199</v>
          </cell>
          <cell r="B200" t="str">
            <v>MARCO Y TAPA CAJA INSPECCION DE 0.80 X 0.80 CM. (MARCO EN ANGULO 2 1/2 X 2 1/2 * 3/16", TAPA REFORZADA EN PLATINA DE 3 * 3/16" CON PARRILLA EN VARILLA 3/8 CADA 10 CM.).</v>
          </cell>
          <cell r="C200" t="str">
            <v>Insumos</v>
          </cell>
          <cell r="D200" t="str">
            <v>UND</v>
          </cell>
          <cell r="E200">
            <v>480530</v>
          </cell>
          <cell r="F200">
            <v>403807</v>
          </cell>
        </row>
        <row r="201">
          <cell r="A201" t="str">
            <v>I200</v>
          </cell>
          <cell r="B201" t="str">
            <v>MARCO Y TAPA CAJA INSPECCION DE 1.00 X 1.00 M. (MARCO EN ANGULO 2 1/2 X 2 1/2 * 3/16", TAPA REFORZADA EN PLATINA DE 3 * 3/16" CON PARRILLA EN VARILLA 3/8 CADA 10 CM.).</v>
          </cell>
          <cell r="C201" t="str">
            <v>Insumos</v>
          </cell>
          <cell r="D201" t="str">
            <v>UND</v>
          </cell>
          <cell r="E201">
            <v>635138</v>
          </cell>
          <cell r="F201">
            <v>533729</v>
          </cell>
        </row>
        <row r="202">
          <cell r="A202" t="str">
            <v>I201</v>
          </cell>
          <cell r="B202" t="str">
            <v>MARCO Y TAPA CAJA INSPECCION SEGÚN NORMA CS 274 DE 0.72 X 0.72 M. (MARCO EN ANGULO 2 1/2 X 2 1/2 * 3/16", TAPA REFORZADA EN PLATINA DE 2 1/2 * 3/16" CON PARRILLA EN VARILLA 3/8 CADA 10 CM.).</v>
          </cell>
          <cell r="C202" t="str">
            <v>Insumos</v>
          </cell>
          <cell r="D202" t="str">
            <v>UND</v>
          </cell>
          <cell r="E202">
            <v>455480</v>
          </cell>
          <cell r="F202">
            <v>382756</v>
          </cell>
        </row>
        <row r="203">
          <cell r="A203" t="str">
            <v>I202</v>
          </cell>
          <cell r="B203" t="str">
            <v>MARCO Y TAPA CAJA INSPECCION SEGÚN NORMA CS 275 DE 0.805 X 1.305 M. (MARCO EN ANGULO 2 1/2 X 2 1/2 * 3/16", TAPA REFORZADA EN PLATINA DE 2 1/2 * 3/16" CON PARRILLA EN VARILLA 1/2" CADA 10 CM.).</v>
          </cell>
          <cell r="C203" t="str">
            <v>Insumos</v>
          </cell>
          <cell r="D203" t="str">
            <v>UND</v>
          </cell>
          <cell r="E203">
            <v>516239</v>
          </cell>
          <cell r="F203">
            <v>433814</v>
          </cell>
        </row>
        <row r="204">
          <cell r="A204" t="str">
            <v>I203</v>
          </cell>
          <cell r="B204" t="str">
            <v>MARCO Y TAPA CAJA INSPECCION SEGÚN NORMA CS 276-2 DE 1.305 X 1.61 M. (MARCO EN ANGULO 2 1/2 X 2 1/2 * 3/16", TAPA REFORZADA EN PLATINA DE 2 1/2 * 3/16" CON PARRILLA EN VARILLA 1/2" CADA 10 CM.).</v>
          </cell>
          <cell r="C204" t="str">
            <v>Insumos</v>
          </cell>
          <cell r="D204" t="str">
            <v>UND</v>
          </cell>
          <cell r="E204">
            <v>646702</v>
          </cell>
          <cell r="F204">
            <v>543447</v>
          </cell>
        </row>
        <row r="205">
          <cell r="A205" t="str">
            <v>I204</v>
          </cell>
          <cell r="B205" t="str">
            <v>MARCO Y TAPA CAJA INSPECCION SEGÚN NORMA CS 280-3 CON DIAMETRO DE 0.685 M. INCLUYE CONCRETO DE 4.000 PSI.</v>
          </cell>
          <cell r="C205" t="str">
            <v>Insumos</v>
          </cell>
          <cell r="D205" t="str">
            <v>UND</v>
          </cell>
          <cell r="E205">
            <v>842791</v>
          </cell>
          <cell r="F205">
            <v>708228</v>
          </cell>
        </row>
        <row r="206">
          <cell r="A206" t="str">
            <v>I205</v>
          </cell>
          <cell r="B206" t="str">
            <v>PLATINA  2'' X 1/4''</v>
          </cell>
          <cell r="C206" t="str">
            <v>Insumos</v>
          </cell>
          <cell r="D206" t="str">
            <v>M</v>
          </cell>
          <cell r="E206">
            <v>11608</v>
          </cell>
          <cell r="F206">
            <v>9755</v>
          </cell>
        </row>
        <row r="207">
          <cell r="A207" t="str">
            <v>I206</v>
          </cell>
          <cell r="B207" t="str">
            <v>PLATINA 5 X 5 CM</v>
          </cell>
          <cell r="C207" t="str">
            <v>Insumos</v>
          </cell>
          <cell r="D207" t="str">
            <v>UND</v>
          </cell>
          <cell r="E207">
            <v>4680</v>
          </cell>
          <cell r="F207">
            <v>3933</v>
          </cell>
        </row>
        <row r="208">
          <cell r="A208" t="str">
            <v>I207</v>
          </cell>
          <cell r="B208" t="str">
            <v>PLATINA SOPORTE 3 MM</v>
          </cell>
          <cell r="C208" t="str">
            <v>Insumos</v>
          </cell>
          <cell r="D208" t="str">
            <v>UND</v>
          </cell>
          <cell r="E208">
            <v>4680</v>
          </cell>
          <cell r="F208">
            <v>3933</v>
          </cell>
        </row>
        <row r="209">
          <cell r="A209" t="str">
            <v>I208</v>
          </cell>
          <cell r="B209" t="str">
            <v>PUERTA CABINAS SANITARIAS SISTEMA CANTILIVER EN ACERO INOXIDABLE CAL. 18. SEGÚN DETALLE. INCLUYE SUMINISTRO, INSTALACIÓN, PASADOR DE CIERRE.</v>
          </cell>
          <cell r="C209" t="str">
            <v>Insumos</v>
          </cell>
          <cell r="D209" t="str">
            <v>M2</v>
          </cell>
          <cell r="E209">
            <v>1067541</v>
          </cell>
          <cell r="F209">
            <v>897093</v>
          </cell>
        </row>
        <row r="210">
          <cell r="A210" t="str">
            <v>I209</v>
          </cell>
          <cell r="B210" t="str">
            <v>PUERTA CABINAS SANITARIAS SISTEMA CANTILIVER EN ACERO INOXIDABLE CAL. 20. SEGÚN DETALLE. INCLUYE SUMINISTRO, INSTALACIÓN, PASADOR DE CIERRE .</v>
          </cell>
          <cell r="C210" t="str">
            <v>Insumos</v>
          </cell>
          <cell r="D210" t="str">
            <v>M2</v>
          </cell>
          <cell r="E210">
            <v>1030079</v>
          </cell>
          <cell r="F210">
            <v>865613</v>
          </cell>
        </row>
        <row r="211">
          <cell r="A211" t="str">
            <v>I210</v>
          </cell>
          <cell r="B211" t="str">
            <v>PUERTA ACERO INOXIDABLE CAL. 20. SEGÚN DETALLE. INCLUYE SUMINISTRO E INSTALACIÓN .</v>
          </cell>
          <cell r="C211" t="str">
            <v>Insumos</v>
          </cell>
          <cell r="D211" t="str">
            <v>M2</v>
          </cell>
          <cell r="E211">
            <v>1142452</v>
          </cell>
          <cell r="F211">
            <v>960044</v>
          </cell>
        </row>
        <row r="212">
          <cell r="A212" t="str">
            <v>I211</v>
          </cell>
          <cell r="B212" t="str">
            <v xml:space="preserve">PUERTA CABINAS SANITARIAS SISTEMA CANTILIVER EN LÁMINA GALVANIZADA CAL. 18 ENTAMBORADA. TIPO GRIJALBA O SIMILAR. INCLUYE PINTURA ELECTROSTATICA COLOR GRIS PLATA, SUMINISTRO, INSTALACIÓN, MARCO, CHAPETAS, PASADOR DE CIERRE Y PLATINAS SEGÚN DETALLE. </v>
          </cell>
          <cell r="C212" t="str">
            <v>Insumos</v>
          </cell>
          <cell r="D212" t="str">
            <v>M2</v>
          </cell>
          <cell r="E212">
            <v>636777</v>
          </cell>
          <cell r="F212">
            <v>535107</v>
          </cell>
        </row>
        <row r="213">
          <cell r="A213" t="str">
            <v>I212</v>
          </cell>
          <cell r="B213" t="str">
            <v xml:space="preserve">PUERTA CABINAS SANITARIAS SISTEMA CANTILIVER EN LÁMINA GALVANIZADA CAL. 20 ENTAMBORADA. TIPO GRIJALBA O SIMILAR. INCLUYE PINTURA ELECTROSTATICA COLOR GRIS PLATA, SUMINISTRO, INSTALACIÓN, MARCO, CHAPETAS, PASADOR DE CIERRE Y PLATINAS SEGÚN DETALLE. </v>
          </cell>
          <cell r="C213" t="str">
            <v>Insumos</v>
          </cell>
          <cell r="D213" t="str">
            <v>M2</v>
          </cell>
          <cell r="E213">
            <v>618051</v>
          </cell>
          <cell r="F213">
            <v>519371</v>
          </cell>
        </row>
        <row r="214">
          <cell r="A214" t="str">
            <v>I213</v>
          </cell>
          <cell r="B214" t="str">
            <v>PUERTA EN MALLA ESLABONADA. MARCO TUBERIA AGUAS NEGRAS  2" . INCLUYE MALLA ESLABONADA CAL 12  DE 2 X  1 1/2" + CONTRAMARCO ANGULO 1 1/2 X  1 1/2 X 1/4" / TUBO GALVANIZADO 2" + ANTICORROSIVO + PINTURA ELECTROSTATICA. SUMINISTRO E INSTALACIÓN A TODO COSTO.  INCLUYE EL SUMINISTRO DE TODOS LOS ACCESORIOS REQUERIDOS PARA EL CORRECTO MONTAJE.</v>
          </cell>
          <cell r="C214" t="str">
            <v>Insumos</v>
          </cell>
          <cell r="D214" t="str">
            <v>M2</v>
          </cell>
          <cell r="E214">
            <v>540354</v>
          </cell>
          <cell r="F214">
            <v>454079</v>
          </cell>
        </row>
        <row r="215">
          <cell r="A215" t="str">
            <v>I214</v>
          </cell>
          <cell r="B215" t="str">
            <v>PUERTA METALICA LÁMINA GALVANIZADA CAL. 18 TIPO PANEL CON MARCO MONTANTE EN REJILLA ( INCLUYE ANTICORROSIVO + PINTURA ELECTROSTATICA + MARCO LÁMINA GALVANIZADA CAL. 18 CARGADOS EN CONCRETO). INCLUYE EL SUMINISTRO DE TODOS LOS ACCESORIOS REQUERIDOS PARA EL CORRECTO MONTAJE. (SUMINISTRO E INSTALACIÓN).</v>
          </cell>
          <cell r="C215" t="str">
            <v>Insumos</v>
          </cell>
          <cell r="D215" t="str">
            <v>M2</v>
          </cell>
          <cell r="E215">
            <v>658517</v>
          </cell>
          <cell r="F215">
            <v>553376</v>
          </cell>
        </row>
        <row r="216">
          <cell r="A216" t="str">
            <v>I215</v>
          </cell>
          <cell r="B216" t="str">
            <v>PUERTA METALICA LÁMINA GALVANIZADA CAL. 18 TIPO PANEL CON MARCO MONTANTE EN REJILLA. ( INCLUYE ANTICORROSIVO + PINTURA ESMALTE + MARCO LÁMINA GALVANIZADA CAL. 18 CARGADOS EN CONCRETO). INCLUYE EL SUMINISTRO DE TODOS LOS ACCESORIOS REQUERIDOS PARA EL CORRECTO MONTAJE. (SUMINISTRO E INSTALACIÓN).</v>
          </cell>
          <cell r="C216" t="str">
            <v>Insumos</v>
          </cell>
          <cell r="D216" t="str">
            <v>M2</v>
          </cell>
          <cell r="E216">
            <v>648977</v>
          </cell>
          <cell r="F216">
            <v>545359</v>
          </cell>
        </row>
        <row r="217">
          <cell r="A217" t="str">
            <v>I216</v>
          </cell>
          <cell r="B217" t="str">
            <v>PUERTA METALICA LÁMINA GALVANIZADA CAL. 18 TIPO PANEL CON MARCO MONTANTE EN VIDRIO 4 MM. ( INCLUYE ANTICORROSIVO + PINTURA ELECTROSTATICA + MARCO LÁMINA GALVANIZADA CAL. 18 CARGADOS EN CONCRETO). INCLUYE EL SUMINISTRO DE TODOS LOS ACCESORIOS REQUERIDOS PARA EL CORRECTO MONTAJE. INCLUYE CHAPA 3 MACHUELOS O SIMILAR.</v>
          </cell>
          <cell r="C217" t="str">
            <v>Insumos</v>
          </cell>
          <cell r="D217" t="str">
            <v>M2</v>
          </cell>
          <cell r="E217">
            <v>767273</v>
          </cell>
          <cell r="F217">
            <v>644767</v>
          </cell>
        </row>
        <row r="218">
          <cell r="A218" t="str">
            <v>I217</v>
          </cell>
          <cell r="B218" t="str">
            <v>PUERTA METALICA LÁMINA GALVANIZADA CAL. 18 TIPO PANEL CON MARCO MONTANTE EN VIDRIO 4 MM. ( INCLUYE ANTICORROSIVO + PINTURA ESMALTE + LÁMINA GALVANIZADA CAL. 18 CARGADOS EN CONCRETO). INCLUYE EL SUMINISTRO DE TODOS LOS ACCESORIOS REQUERIDOS PARA EL CORRECTO MONTAJE. (SUMINISTRO E INSTALACIÓN).</v>
          </cell>
          <cell r="C218" t="str">
            <v>Insumos</v>
          </cell>
          <cell r="D218" t="str">
            <v>M2</v>
          </cell>
          <cell r="E218">
            <v>605967</v>
          </cell>
          <cell r="F218">
            <v>509216</v>
          </cell>
        </row>
        <row r="219">
          <cell r="A219" t="str">
            <v>I218</v>
          </cell>
          <cell r="B219" t="str">
            <v>PUERTA METALICA LÁMINA GALVANIZADA CAL. 18 TIPO PANEL CON MARCO SENCILLO ( INCLUYE ANTICORROSIVO + PINTURA ELECTROSTATICA + LÁMINA GALVANIZADA CAL. 18 CARGADOS EN CONCRETO). INCLUYE EL SUMINISTRO DE TODOS LOS ACCESORIOS REQUERIDOS PARA EL CORRECTO MONTAJE. (SUMINISTRO E INSTALACIÓN).</v>
          </cell>
          <cell r="C219" t="str">
            <v>Insumos</v>
          </cell>
          <cell r="D219" t="str">
            <v>M2</v>
          </cell>
          <cell r="E219">
            <v>615506</v>
          </cell>
          <cell r="F219">
            <v>517232</v>
          </cell>
        </row>
        <row r="220">
          <cell r="A220" t="str">
            <v>I219</v>
          </cell>
          <cell r="B220" t="str">
            <v>PUERTA METALICA LÁMINA GALVANIZADA CAL. 18 TIPO PANEL CON MARCO SENCILLO ( INCLUYE ANTICORROSIVO + PINTURA ESMALTE + LÁMINA GALVANIZADA CAL. 18 CARGADOS EN CONCRETO). INCLUYE EL SUMINISTRO DE TODOS LOS ACCESORIOS REQUERIDOS PARA EL CORRECTO MONTAJE. (SUMINISTRO E INSTALACIÓN).</v>
          </cell>
          <cell r="C220" t="str">
            <v>Insumos</v>
          </cell>
          <cell r="D220" t="str">
            <v>M2</v>
          </cell>
          <cell r="E220">
            <v>605967</v>
          </cell>
          <cell r="F220">
            <v>509216</v>
          </cell>
        </row>
        <row r="221">
          <cell r="A221" t="str">
            <v>I220</v>
          </cell>
          <cell r="B221" t="str">
            <v>PUERTA METALICA LÁMINA GALVANIZADA CAL. 18 TIPO REJILLA CON MARCO MONTANTE EN REJILLA ( INCLUYE ANTICORROSIVO + PINTURA ELECTROSTATICA + MARCO LÁMINA GALVANIZADA CAL. 18 CARGADOS EN CONCRETO). INCLUYE EL SUMINISTRO DE TODOS LOS ACCESORIOS REQUERIDOS PARA EL CORRECTO MONTAJE. (SUMINISTRO E INSTALACIÓN).</v>
          </cell>
          <cell r="C221" t="str">
            <v>Insumos</v>
          </cell>
          <cell r="D221" t="str">
            <v>M2</v>
          </cell>
          <cell r="E221">
            <v>701973</v>
          </cell>
          <cell r="F221">
            <v>589893</v>
          </cell>
        </row>
        <row r="222">
          <cell r="A222" t="str">
            <v>I221</v>
          </cell>
          <cell r="B222" t="str">
            <v>PUERTA METALICA LÁMINA GALVANIZADA CAL. 18 TIPO REJILLA CON MARCO MONTANTE EN REJILLA. ( INCLUYE ANTICORROSIVO + PINTURA ESMALTE + MARCO LÁMINA GALVANIZADA CAL. 18 CARGADOS EN CONCRETO). INCLUYE EL SUMINISTRO DE TODOS LOS ACCESORIOS REQUERIDOS PARA EL CORRECTO MONTAJE. (SUMINISTRO E INSTALACIÓN).</v>
          </cell>
          <cell r="C222" t="str">
            <v>Insumos</v>
          </cell>
          <cell r="D222" t="str">
            <v>M2</v>
          </cell>
          <cell r="E222">
            <v>692432</v>
          </cell>
          <cell r="F222">
            <v>581876</v>
          </cell>
        </row>
        <row r="223">
          <cell r="A223" t="str">
            <v>I222</v>
          </cell>
          <cell r="B223" t="str">
            <v>PUERTA POLVORIN METALICA LÁMINA GALVANIZADA CAL. 16 . DIMENSIONES (3,00*2,48)( INCLUYE  MARCO CON  RIEL EN LAMINA DE ACERO A-500 , PLATINA FIJACIÓN A VIGA,RODACHINAS TIPO PESADO,MARCO PUERTAS EN TUBULAR DE 15*8 CM  CAL 16 ANTICORROSIVO , HOJA DE PUERTA ENTAMBORADA EN LAMINA CAL 16 CON DILATACIONES EN LAMINA DOBLADA 2*1, MANIJA EN TUBO DE 2"PINTADAS COLOR SILVER FOX+ PINTURA ESMALTE ). INCLUYE EL SUMINISTRO DE TODOS LOS ACCESORIOS REQUERIDOS PARA EL CORRECTO MONTAJE. (SUMINISTRO E INSTALACIÓN).SEGÚN DETALLE</v>
          </cell>
          <cell r="C223" t="str">
            <v>Insumos</v>
          </cell>
          <cell r="D223" t="str">
            <v>UND</v>
          </cell>
          <cell r="E223">
            <v>9862204</v>
          </cell>
          <cell r="F223">
            <v>8287566</v>
          </cell>
        </row>
        <row r="224">
          <cell r="A224" t="str">
            <v>I223</v>
          </cell>
          <cell r="B224" t="str">
            <v>PUERTA EN ALUMINIO ANODIZADO MATE NATURAL. VIDRIO LAMINADO 4+4 CON PELICULA SAND BLASTING, SEGUN PLANOS. SEGÚN DETALLE  INCLUYEN EL SUMINISTRO DE TODOS LOS ACCESORIOS REQUERIDOS PARA EL CORRECTO MONTAJE</v>
          </cell>
          <cell r="C224" t="str">
            <v>Insumos</v>
          </cell>
          <cell r="D224" t="str">
            <v>M2</v>
          </cell>
          <cell r="E224">
            <v>866578</v>
          </cell>
          <cell r="F224">
            <v>728217</v>
          </cell>
        </row>
        <row r="225">
          <cell r="A225" t="str">
            <v>I224</v>
          </cell>
          <cell r="B225" t="str">
            <v>PUERTA METALICA LÁMINA GALVANIZADA CAL. 18 TIPO REJILLA CON MARCO MONTANTE EN VIDRIO 4 MM. ( INCLUYE ANTICORROSIVO + PINTURA ELECTROSTATICA + MARCO LÁMINA GALVANIZADA CAL. 18 CARGADOS EN CONCRETO). INCLUYE EL SUMINISTRO DE TODOS LOS ACCESORIOS REQUERIDOS PARA EL CORRECTO MONTAJE. (SUMINISTRO E INSTALACIÓN).</v>
          </cell>
          <cell r="C225" t="str">
            <v>Insumos</v>
          </cell>
          <cell r="D225" t="str">
            <v>M2</v>
          </cell>
          <cell r="E225">
            <v>658955</v>
          </cell>
          <cell r="F225">
            <v>553744</v>
          </cell>
        </row>
        <row r="226">
          <cell r="A226" t="str">
            <v>I225</v>
          </cell>
          <cell r="B226" t="str">
            <v>PUERTA METALICA LÁMINA GALVANIZADA CAL. 18 TIPO REJILLA CON MARCO MONTANTE EN VIDRIO 4 MM. ( INCLUYE ANTICORROSIVO + PINTURA ESMALTE + MARCO LÁMINA GALVANIZADA CAL. 18 CARGADOS EN CONCRETO). INCLUYE EL SUMINISTRO DE TODOS LOS ACCESORIOS REQUERIDOS PARA EL CORRECTO MONTAJE. (SUMINISTRO E INSTALACIÓN).</v>
          </cell>
          <cell r="C226" t="str">
            <v>Insumos</v>
          </cell>
          <cell r="D226" t="str">
            <v>M2</v>
          </cell>
          <cell r="E226">
            <v>649415</v>
          </cell>
          <cell r="F226">
            <v>545727</v>
          </cell>
        </row>
        <row r="227">
          <cell r="A227" t="str">
            <v>I226</v>
          </cell>
          <cell r="B227" t="str">
            <v>PUERTA METALICA LÁMINA GALVANIZADA CAL. 18 TIPO REJILLA CON MARCO SENCILLO ( INCLUYE ANTICORROSIVO + PINTURA ELECTROSTATICA + MARCO LÁMINA GALVANIZADA CAL. 18 CARGADOS EN CONCRETO). INCLUYE EL SUMINISTRO DE TODOS LOS ACCESORIOS REQUERIDOS PARA EL CORRECTO MONTAJE. (SUMINISTRO E INSTALACIÓN).</v>
          </cell>
          <cell r="C227" t="str">
            <v>Insumos</v>
          </cell>
          <cell r="D227" t="str">
            <v>M2</v>
          </cell>
          <cell r="E227">
            <v>658955</v>
          </cell>
          <cell r="F227">
            <v>553744</v>
          </cell>
        </row>
        <row r="228">
          <cell r="A228" t="str">
            <v>I227</v>
          </cell>
          <cell r="B228" t="str">
            <v>PUERTA METALICA LÁMINA GALVANIZADA CAL. 18 TIPO REJILLA CON MARCO SENCILLO ( INCLUYE ANTICORROSIVO + PINTURA ESMALTE + MARCO LÁMINA GALVANIZADA CAL. 18 CARGADOS EN CONCRETO). INCLUYE EL SUMINISTRO DE TODOS LOS ACCESORIOS REQUERIDOS PARA EL CORRECTO MONTAJE. (SUMINISTRO E INSTALACIÓN).</v>
          </cell>
          <cell r="C228" t="str">
            <v>Insumos</v>
          </cell>
          <cell r="D228" t="str">
            <v>M2</v>
          </cell>
          <cell r="E228">
            <v>649415</v>
          </cell>
          <cell r="F228">
            <v>545727</v>
          </cell>
        </row>
        <row r="229">
          <cell r="A229" t="str">
            <v>I228</v>
          </cell>
          <cell r="B229" t="str">
            <v>PUERTA METALICA TIPO CORTINA LÁMINA GALVANIZADA CAL. 18 (INCLUYE ANTICORROSIVO + PINTURA ELECTROSTATICA+ MARCO LÁMINA GALVANIZADA CAL. 18 CARGADOS EN CONCRETO). INCLUYE EL SUMINISTRO DE TODOS LOS ACCESORIOS REQUERIDOS PARA EL CORRECTO MONTAJE. (SUMINISTRO E INSTALACIÓN).</v>
          </cell>
          <cell r="C229" t="str">
            <v>Insumos</v>
          </cell>
          <cell r="D229" t="str">
            <v>M2</v>
          </cell>
          <cell r="E229">
            <v>577458</v>
          </cell>
          <cell r="F229">
            <v>485259</v>
          </cell>
        </row>
        <row r="230">
          <cell r="A230" t="str">
            <v>I229</v>
          </cell>
          <cell r="B230" t="str">
            <v>PUERTA METALICA VAIVEN LÁMINA GALVANIZADA CAL.18 PIVOTE (INCLUYE PINTURA ELECTROSTATICA, ANTICORROSIVO Y MARCO LÁMINA GALVANIZADA CAL. 18 CARGADO EN CONCRETO) INCLUYE EL SUMINISTRO DE TODOS LOS ACCESORIOS REQUERIDOS PARA EL CORRECTO MONTAJE. (SUMINISTRO E INSTALACIÓN).</v>
          </cell>
          <cell r="C230" t="str">
            <v>Insumos</v>
          </cell>
          <cell r="D230" t="str">
            <v>M2</v>
          </cell>
          <cell r="E230">
            <v>577458</v>
          </cell>
          <cell r="F230">
            <v>485259</v>
          </cell>
        </row>
        <row r="231">
          <cell r="A231" t="str">
            <v>I230</v>
          </cell>
          <cell r="B231" t="str">
            <v>REJILLA CUNETA METALICA (A = 0.50 M) MARCO CONTRAMARCO EN ANGULO DE 1 1/2 X 3/16 CELOSIAS EN PLATINA DE 1/4 X 3/16 ACERO A36 CON ANTICORROSIVO Y PINTURA NEGRO MATE.</v>
          </cell>
          <cell r="C231" t="str">
            <v>Insumos</v>
          </cell>
          <cell r="D231" t="str">
            <v>M</v>
          </cell>
          <cell r="E231">
            <v>280930</v>
          </cell>
          <cell r="F231">
            <v>236076</v>
          </cell>
        </row>
        <row r="232">
          <cell r="A232" t="str">
            <v>I231</v>
          </cell>
          <cell r="B232" t="str">
            <v>SOPORTE METALICO EN ANGULO PARA MESON ANCLADO A MURO CON CHAZOS EXPANSIVOS</v>
          </cell>
          <cell r="C232" t="str">
            <v>Insumos</v>
          </cell>
          <cell r="D232" t="str">
            <v>UND</v>
          </cell>
          <cell r="E232">
            <v>74913</v>
          </cell>
          <cell r="F232">
            <v>62952</v>
          </cell>
        </row>
        <row r="233">
          <cell r="A233" t="str">
            <v>I232</v>
          </cell>
          <cell r="B233" t="str">
            <v>TAPA LÁMINA GALVANIZADA CAL.16" ANGULO 1"*1" TRAMPA GRASA</v>
          </cell>
          <cell r="C233" t="str">
            <v>Insumos</v>
          </cell>
          <cell r="D233" t="str">
            <v>UND</v>
          </cell>
          <cell r="E233">
            <v>209760</v>
          </cell>
          <cell r="F233">
            <v>176269</v>
          </cell>
        </row>
        <row r="234">
          <cell r="A234" t="str">
            <v>I233</v>
          </cell>
          <cell r="B234" t="str">
            <v>TAPA EN LÁMINA DE ALFAJOR 6MM  0.80*0.80 M. MARCO EN ÁNGULO DE 2 X 1/8". (INCLUYE GANCHO EN ACERO Y MARCO) SEGÚN DISEÑO. SUMINISTRO E INSTALACIÓN.</v>
          </cell>
          <cell r="C234" t="str">
            <v>Insumos</v>
          </cell>
          <cell r="D234" t="str">
            <v>UND</v>
          </cell>
          <cell r="E234">
            <v>333614</v>
          </cell>
          <cell r="F234">
            <v>280348</v>
          </cell>
        </row>
        <row r="235">
          <cell r="A235" t="str">
            <v>I234</v>
          </cell>
          <cell r="B235" t="str">
            <v>TAPA EN LÁMINA DE ALFAJOR 6MM 1.00*1.00 M. MARCO EN ÁNGULO DE 2 X 1/8". (INCLUYE GANCHO EN ACERO Y MARCO) SEGÚN DISEÑO. SUMINISTRO E INSTALACIÓN.</v>
          </cell>
          <cell r="C235" t="str">
            <v>Insumos</v>
          </cell>
          <cell r="D235" t="str">
            <v>UND</v>
          </cell>
          <cell r="E235">
            <v>366616</v>
          </cell>
          <cell r="F235">
            <v>308081</v>
          </cell>
        </row>
        <row r="236">
          <cell r="A236" t="str">
            <v>I235</v>
          </cell>
          <cell r="B236" t="str">
            <v>TUBERIA MUEBLE RECTANGULAR 20 X 40 MM 0.90 MM ESPESOR CALIBRE 20</v>
          </cell>
          <cell r="C236" t="str">
            <v>Insumos</v>
          </cell>
          <cell r="D236" t="str">
            <v>M</v>
          </cell>
          <cell r="E236">
            <v>6645</v>
          </cell>
          <cell r="F236">
            <v>5584</v>
          </cell>
        </row>
        <row r="237">
          <cell r="A237" t="str">
            <v>I236</v>
          </cell>
          <cell r="B237" t="str">
            <v>TUBO AGUAS NEGRAS DIAMETRO 2" CAL. 0.080</v>
          </cell>
          <cell r="C237" t="str">
            <v>Insumos</v>
          </cell>
          <cell r="D237" t="str">
            <v>M</v>
          </cell>
          <cell r="E237">
            <v>15205</v>
          </cell>
          <cell r="F237">
            <v>12777</v>
          </cell>
        </row>
        <row r="238">
          <cell r="A238" t="str">
            <v>I237</v>
          </cell>
          <cell r="B238" t="str">
            <v>TUBO HG 2"</v>
          </cell>
          <cell r="C238" t="str">
            <v>Insumos</v>
          </cell>
          <cell r="D238" t="str">
            <v>M</v>
          </cell>
          <cell r="E238">
            <v>57677</v>
          </cell>
          <cell r="F238">
            <v>48468</v>
          </cell>
        </row>
        <row r="239">
          <cell r="A239" t="str">
            <v>I238</v>
          </cell>
          <cell r="B239" t="str">
            <v>TUBO HG 3"</v>
          </cell>
          <cell r="C239" t="str">
            <v>Insumos</v>
          </cell>
          <cell r="D239" t="str">
            <v>M</v>
          </cell>
          <cell r="E239">
            <v>88578</v>
          </cell>
          <cell r="F239">
            <v>74435</v>
          </cell>
        </row>
        <row r="240">
          <cell r="A240" t="str">
            <v>I239</v>
          </cell>
          <cell r="B240" t="str">
            <v>ANGULO 2"* 2"*3/16"</v>
          </cell>
          <cell r="C240" t="str">
            <v>Insumos</v>
          </cell>
          <cell r="D240" t="str">
            <v>M</v>
          </cell>
          <cell r="E240">
            <v>17921</v>
          </cell>
          <cell r="F240">
            <v>15060</v>
          </cell>
        </row>
        <row r="241">
          <cell r="A241" t="str">
            <v>I240</v>
          </cell>
          <cell r="B241" t="str">
            <v>ANGULO 1-1/2"1-1/2"*3/16"</v>
          </cell>
          <cell r="C241" t="str">
            <v>Insumos</v>
          </cell>
          <cell r="D241" t="str">
            <v>M</v>
          </cell>
          <cell r="E241">
            <v>17921</v>
          </cell>
          <cell r="F241">
            <v>15060</v>
          </cell>
        </row>
        <row r="242">
          <cell r="A242" t="str">
            <v>I241</v>
          </cell>
          <cell r="B242" t="str">
            <v>PLATINA 2"*3/16*</v>
          </cell>
          <cell r="C242" t="str">
            <v>Insumos</v>
          </cell>
          <cell r="D242" t="str">
            <v>M</v>
          </cell>
          <cell r="E242">
            <v>6591</v>
          </cell>
          <cell r="F242">
            <v>5539</v>
          </cell>
        </row>
        <row r="243">
          <cell r="A243" t="str">
            <v>I242</v>
          </cell>
          <cell r="B243" t="str">
            <v xml:space="preserve">MALLA GALVANIZADA 12-2" </v>
          </cell>
          <cell r="C243" t="str">
            <v>Insumos</v>
          </cell>
          <cell r="D243" t="str">
            <v>M2</v>
          </cell>
          <cell r="E243">
            <v>26779</v>
          </cell>
          <cell r="F243">
            <v>22503</v>
          </cell>
        </row>
        <row r="244">
          <cell r="A244" t="str">
            <v>I243</v>
          </cell>
          <cell r="B244" t="str">
            <v>ALAMBRE GALVANIZADO CAL 12</v>
          </cell>
          <cell r="C244" t="str">
            <v>Insumos</v>
          </cell>
          <cell r="D244" t="str">
            <v>KG</v>
          </cell>
          <cell r="E244">
            <v>6181</v>
          </cell>
          <cell r="F244">
            <v>5194</v>
          </cell>
        </row>
        <row r="245">
          <cell r="A245" t="str">
            <v>I244</v>
          </cell>
          <cell r="B245" t="str">
            <v>PLATINA 50X50 DE 1/16 "</v>
          </cell>
          <cell r="C245" t="str">
            <v>Insumos</v>
          </cell>
          <cell r="D245" t="str">
            <v>UND</v>
          </cell>
          <cell r="E245">
            <v>62150</v>
          </cell>
          <cell r="F245">
            <v>52227</v>
          </cell>
        </row>
        <row r="246">
          <cell r="A246" t="str">
            <v>I245</v>
          </cell>
          <cell r="B246" t="str">
            <v>PLATINA 80X80 DE 1/16 "</v>
          </cell>
          <cell r="C246" t="str">
            <v>Insumos</v>
          </cell>
          <cell r="D246" t="str">
            <v>UND</v>
          </cell>
          <cell r="E246">
            <v>85237</v>
          </cell>
          <cell r="F246">
            <v>71628</v>
          </cell>
        </row>
        <row r="247">
          <cell r="A247" t="str">
            <v>I246</v>
          </cell>
          <cell r="B247" t="str">
            <v>RIEL LAMINA LÁMINA GALVANIZADA CAL 16.</v>
          </cell>
          <cell r="C247" t="str">
            <v>Insumos</v>
          </cell>
          <cell r="D247" t="str">
            <v>M</v>
          </cell>
          <cell r="E247">
            <v>29300</v>
          </cell>
          <cell r="F247">
            <v>24622</v>
          </cell>
        </row>
        <row r="248">
          <cell r="A248" t="str">
            <v>I247</v>
          </cell>
          <cell r="B248" t="str">
            <v xml:space="preserve">TUBULAR 15*8 CAL 16 </v>
          </cell>
          <cell r="C248" t="str">
            <v>Insumos</v>
          </cell>
          <cell r="D248" t="str">
            <v>M</v>
          </cell>
          <cell r="E248">
            <v>21844</v>
          </cell>
          <cell r="F248">
            <v>18356</v>
          </cell>
        </row>
        <row r="249">
          <cell r="A249" t="str">
            <v>I248</v>
          </cell>
          <cell r="B249" t="str">
            <v>PERFIL ESTRUCTURAL EN U 160*60</v>
          </cell>
          <cell r="C249" t="str">
            <v>Insumos</v>
          </cell>
          <cell r="D249" t="str">
            <v>M</v>
          </cell>
          <cell r="E249">
            <v>36460</v>
          </cell>
          <cell r="F249">
            <v>30639</v>
          </cell>
        </row>
        <row r="250">
          <cell r="A250" t="str">
            <v>I249</v>
          </cell>
          <cell r="B250" t="str">
            <v>LÁMINA GALVANIZADA CAL 16.</v>
          </cell>
          <cell r="C250" t="str">
            <v>Insumos</v>
          </cell>
          <cell r="D250" t="str">
            <v>M2</v>
          </cell>
          <cell r="E250">
            <v>48196</v>
          </cell>
          <cell r="F250">
            <v>40501</v>
          </cell>
        </row>
        <row r="251">
          <cell r="A251" t="str">
            <v>I250</v>
          </cell>
          <cell r="B251" t="str">
            <v>LÁMINA GALVANIZADA CAL 18.</v>
          </cell>
          <cell r="C251" t="str">
            <v>Insumos</v>
          </cell>
          <cell r="D251" t="str">
            <v>M2</v>
          </cell>
          <cell r="E251">
            <v>63928</v>
          </cell>
          <cell r="F251">
            <v>53721</v>
          </cell>
        </row>
        <row r="252">
          <cell r="A252" t="str">
            <v>I251</v>
          </cell>
          <cell r="B252" t="str">
            <v>CERROJO DOBLE LLAVE REF 148582</v>
          </cell>
          <cell r="C252" t="str">
            <v>Insumos</v>
          </cell>
          <cell r="D252" t="str">
            <v>UND</v>
          </cell>
          <cell r="E252">
            <v>136541</v>
          </cell>
          <cell r="F252">
            <v>114740</v>
          </cell>
        </row>
        <row r="253">
          <cell r="A253" t="str">
            <v>I252</v>
          </cell>
          <cell r="B253" t="str">
            <v>RODACHINAS ACERO</v>
          </cell>
          <cell r="C253" t="str">
            <v>Insumos</v>
          </cell>
          <cell r="D253" t="str">
            <v>UND</v>
          </cell>
          <cell r="E253">
            <v>23442</v>
          </cell>
          <cell r="F253">
            <v>19699</v>
          </cell>
        </row>
        <row r="254">
          <cell r="A254" t="str">
            <v>I253</v>
          </cell>
          <cell r="B254" t="str">
            <v>PLATINA  25 x 25 CM X 1"</v>
          </cell>
          <cell r="C254" t="str">
            <v>Insumos</v>
          </cell>
          <cell r="D254" t="str">
            <v>UND</v>
          </cell>
          <cell r="E254">
            <v>123595</v>
          </cell>
          <cell r="F254">
            <v>103861</v>
          </cell>
        </row>
        <row r="255">
          <cell r="A255" t="str">
            <v>I254</v>
          </cell>
          <cell r="B255" t="str">
            <v>BOLARDO LISO HF</v>
          </cell>
          <cell r="C255" t="str">
            <v>Insumos</v>
          </cell>
          <cell r="D255" t="str">
            <v>UND</v>
          </cell>
          <cell r="E255">
            <v>399552</v>
          </cell>
          <cell r="F255">
            <v>335758</v>
          </cell>
        </row>
        <row r="256">
          <cell r="A256" t="str">
            <v>I255</v>
          </cell>
          <cell r="B256" t="str">
            <v>DEFENSA DE PROTECCIÓN VIAL TIPO INVIAS</v>
          </cell>
          <cell r="C256" t="str">
            <v>Insumos</v>
          </cell>
          <cell r="D256" t="str">
            <v>ML</v>
          </cell>
          <cell r="E256">
            <v>329588</v>
          </cell>
          <cell r="F256">
            <v>276965</v>
          </cell>
        </row>
        <row r="257">
          <cell r="A257" t="str">
            <v>I256</v>
          </cell>
          <cell r="B257" t="str">
            <v>CARRETEL DE HIERRO</v>
          </cell>
          <cell r="C257" t="str">
            <v>Insumos</v>
          </cell>
          <cell r="D257" t="str">
            <v>UND</v>
          </cell>
          <cell r="E257">
            <v>926970</v>
          </cell>
          <cell r="F257">
            <v>778966</v>
          </cell>
        </row>
        <row r="258">
          <cell r="A258" t="str">
            <v>I257</v>
          </cell>
          <cell r="B258" t="str">
            <v>BARRA ANTIPANICO HORIZONTAL SOLO SALIDA - TIPO AZBE REF. B0950 O SIMILAR.</v>
          </cell>
          <cell r="C258" t="str">
            <v>Insumos</v>
          </cell>
          <cell r="D258" t="str">
            <v>UND</v>
          </cell>
          <cell r="E258">
            <v>1405632</v>
          </cell>
          <cell r="F258">
            <v>1181203</v>
          </cell>
        </row>
        <row r="259">
          <cell r="A259" t="str">
            <v>I258</v>
          </cell>
          <cell r="B259" t="str">
            <v>CERRADURA BELL WOOD POMO MADERA - ALCOBA TIPO SCHALAGE REF. A50WS O SIMILAR. ACABADO SEGÚN DISEÑO.</v>
          </cell>
          <cell r="C259" t="str">
            <v>Insumos</v>
          </cell>
          <cell r="D259" t="str">
            <v>UND</v>
          </cell>
          <cell r="E259">
            <v>51924</v>
          </cell>
          <cell r="F259">
            <v>43634</v>
          </cell>
        </row>
        <row r="260">
          <cell r="A260" t="str">
            <v>I259</v>
          </cell>
          <cell r="B260" t="str">
            <v>CERRADURA BELL WOOD POMO MADERA - BAÑO TIPO SCHALAGE REF. A40S O SIMILAR. ACABADO SEGÚN DISEÑO.</v>
          </cell>
          <cell r="C260" t="str">
            <v>Insumos</v>
          </cell>
          <cell r="D260" t="str">
            <v>UND</v>
          </cell>
          <cell r="E260">
            <v>51924</v>
          </cell>
          <cell r="F260">
            <v>43634</v>
          </cell>
        </row>
        <row r="261">
          <cell r="A261" t="str">
            <v>I260</v>
          </cell>
          <cell r="B261" t="str">
            <v>CERRADURA BELL WOOD POMO MADERA - ENTRADA TIPO SCHALAGE REF. A80PD O SIMILAR. ACABADO SEGÚN DISEÑO.</v>
          </cell>
          <cell r="C261" t="str">
            <v>Insumos</v>
          </cell>
          <cell r="D261" t="str">
            <v>UND</v>
          </cell>
          <cell r="E261">
            <v>80167</v>
          </cell>
          <cell r="F261">
            <v>67367</v>
          </cell>
        </row>
        <row r="262">
          <cell r="A262" t="str">
            <v>I261</v>
          </cell>
          <cell r="B262" t="str">
            <v>CERRADURA CERROJO DOBLE LLAVE - TIPO SCHALAGE REF. B362PX O SIMILAR. ACABADO SEGÚN DISEÑO.</v>
          </cell>
          <cell r="C262" t="str">
            <v>Insumos</v>
          </cell>
          <cell r="D262" t="str">
            <v>UND</v>
          </cell>
          <cell r="E262">
            <v>137303</v>
          </cell>
          <cell r="F262">
            <v>115381</v>
          </cell>
        </row>
        <row r="263">
          <cell r="A263" t="str">
            <v>I262</v>
          </cell>
          <cell r="B263" t="str">
            <v>CERRADURA CERROJO LLAVE VOLTEADOR - TIPO SCHALAGE REF. B360PX O SIMILAR. ACABADO SEGÚN DISEÑO.</v>
          </cell>
          <cell r="C263" t="str">
            <v>Insumos</v>
          </cell>
          <cell r="D263" t="str">
            <v>UND</v>
          </cell>
          <cell r="E263">
            <v>137303</v>
          </cell>
          <cell r="F263">
            <v>115381</v>
          </cell>
        </row>
        <row r="264">
          <cell r="A264" t="str">
            <v>I263</v>
          </cell>
          <cell r="B264" t="str">
            <v>CERRADURA ORBIT POMO METALICO - ALCOBA TIPO SCHALAGE REF. A50PD O SIMILAR. ACABADO SEGÚN DISEÑO.</v>
          </cell>
          <cell r="C264" t="str">
            <v>Insumos</v>
          </cell>
          <cell r="D264" t="str">
            <v>UND</v>
          </cell>
          <cell r="E264">
            <v>150774</v>
          </cell>
          <cell r="F264">
            <v>126701</v>
          </cell>
        </row>
        <row r="265">
          <cell r="A265" t="str">
            <v>I264</v>
          </cell>
          <cell r="B265" t="str">
            <v>CERRADURA ORBIT POMO METALICO - BAÑO TIPO SCHALAGE REF. A40S O SIMILAR. ACABADO SEGÚN DISEÑO.</v>
          </cell>
          <cell r="C265" t="str">
            <v>Insumos</v>
          </cell>
          <cell r="D265" t="str">
            <v>UND</v>
          </cell>
          <cell r="E265">
            <v>124486</v>
          </cell>
          <cell r="F265">
            <v>104610</v>
          </cell>
        </row>
        <row r="266">
          <cell r="A266" t="str">
            <v>I265</v>
          </cell>
          <cell r="B266" t="str">
            <v>CERRADURA ORBIT POMO METALICO - ENTRADA TIPO SCHALAGE REF. A80PD O SIMILAR. ACABADO SEGÚN DISEÑO.</v>
          </cell>
          <cell r="C266" t="str">
            <v>Insumos</v>
          </cell>
          <cell r="D266" t="str">
            <v>UND</v>
          </cell>
          <cell r="E266">
            <v>144690</v>
          </cell>
          <cell r="F266">
            <v>121588</v>
          </cell>
        </row>
        <row r="267">
          <cell r="A267" t="str">
            <v>I266</v>
          </cell>
          <cell r="B267" t="str">
            <v>MANILLA Y CILINDRO EXTERIOR PARA BARRA ANTIPANICO HORIZONTAL - TIPO AZBE REF. 9510M O SIMILAR.</v>
          </cell>
          <cell r="C267" t="str">
            <v>Insumos</v>
          </cell>
          <cell r="D267" t="str">
            <v>UND</v>
          </cell>
          <cell r="E267">
            <v>280255</v>
          </cell>
          <cell r="F267">
            <v>235508</v>
          </cell>
        </row>
        <row r="268">
          <cell r="A268" t="str">
            <v>I267</v>
          </cell>
          <cell r="B268" t="str">
            <v>CERRADURA ENTRADA PRINCIPAL  - TIPO SCHALAGE REF. H387  O SIMILAR. ACABADO SEGÚN DISEÑO.</v>
          </cell>
          <cell r="C268" t="str">
            <v>Insumos</v>
          </cell>
          <cell r="D268" t="str">
            <v>UND</v>
          </cell>
          <cell r="E268">
            <v>363465</v>
          </cell>
          <cell r="F268">
            <v>305433</v>
          </cell>
        </row>
        <row r="269">
          <cell r="A269" t="str">
            <v>I268</v>
          </cell>
          <cell r="B269" t="str">
            <v xml:space="preserve">CERRADURA ENTRADA PRINCIPAL HE-380 TIPO SCHALAGE O SIMILAR. ACABADO SEGÚN DISEÑO. (INCLUYE SUMINISTRO E INSTALACIÓN) </v>
          </cell>
          <cell r="C269" t="str">
            <v>Insumos</v>
          </cell>
          <cell r="D269" t="str">
            <v>UND</v>
          </cell>
          <cell r="E269">
            <v>467036</v>
          </cell>
          <cell r="F269">
            <v>392467</v>
          </cell>
        </row>
        <row r="270">
          <cell r="A270" t="str">
            <v>I269</v>
          </cell>
          <cell r="B270" t="str">
            <v>CERRADURA YALE TRES MACHUELOS</v>
          </cell>
          <cell r="C270" t="str">
            <v>Insumos</v>
          </cell>
          <cell r="D270" t="str">
            <v>UND</v>
          </cell>
          <cell r="E270">
            <v>205994</v>
          </cell>
          <cell r="F270">
            <v>173104</v>
          </cell>
        </row>
        <row r="271">
          <cell r="A271" t="str">
            <v>I270</v>
          </cell>
          <cell r="B271" t="str">
            <v>ACPM</v>
          </cell>
          <cell r="C271" t="str">
            <v>Insumos</v>
          </cell>
          <cell r="D271" t="str">
            <v>GAL</v>
          </cell>
          <cell r="E271">
            <v>16690</v>
          </cell>
          <cell r="F271">
            <v>16690</v>
          </cell>
        </row>
        <row r="272">
          <cell r="A272" t="str">
            <v>I271</v>
          </cell>
          <cell r="B272" t="str">
            <v>GASOLINA CORRIENTE</v>
          </cell>
          <cell r="C272" t="str">
            <v>Insumos</v>
          </cell>
          <cell r="D272" t="str">
            <v>GAL</v>
          </cell>
          <cell r="E272">
            <v>14629</v>
          </cell>
          <cell r="F272">
            <v>14629</v>
          </cell>
        </row>
        <row r="273">
          <cell r="A273" t="str">
            <v>I272</v>
          </cell>
          <cell r="B273" t="str">
            <v>LUBRICANTE PARA PVC CORRUGADA</v>
          </cell>
          <cell r="C273" t="str">
            <v>Insumos</v>
          </cell>
          <cell r="D273" t="str">
            <v>UND</v>
          </cell>
          <cell r="E273">
            <v>181132</v>
          </cell>
          <cell r="F273">
            <v>152212</v>
          </cell>
        </row>
        <row r="274">
          <cell r="A274" t="str">
            <v>I273</v>
          </cell>
          <cell r="B274" t="str">
            <v>GRASA ECON X 370 GRS</v>
          </cell>
          <cell r="C274" t="str">
            <v>Insumos</v>
          </cell>
          <cell r="D274" t="str">
            <v>UND</v>
          </cell>
          <cell r="E274">
            <v>11224</v>
          </cell>
          <cell r="F274">
            <v>9432</v>
          </cell>
        </row>
        <row r="275">
          <cell r="A275" t="str">
            <v>I274</v>
          </cell>
          <cell r="B275" t="str">
            <v>CEMENTO GRIS</v>
          </cell>
          <cell r="C275" t="str">
            <v>Insumos</v>
          </cell>
          <cell r="D275" t="str">
            <v>KG</v>
          </cell>
          <cell r="E275">
            <v>939</v>
          </cell>
          <cell r="F275">
            <v>789</v>
          </cell>
        </row>
        <row r="276">
          <cell r="A276" t="str">
            <v>I275</v>
          </cell>
          <cell r="B276" t="str">
            <v>CONCRETO PREMEZCLADO PARA PAVIMENTO MR 43 KG/CM2</v>
          </cell>
          <cell r="C276" t="str">
            <v>Insumos</v>
          </cell>
          <cell r="D276" t="str">
            <v>M3</v>
          </cell>
          <cell r="E276">
            <v>762176</v>
          </cell>
          <cell r="F276">
            <v>640484</v>
          </cell>
        </row>
        <row r="277">
          <cell r="A277" t="str">
            <v>I276</v>
          </cell>
          <cell r="B277" t="str">
            <v>GROUTING 17.5 MPA</v>
          </cell>
          <cell r="C277" t="str">
            <v>Insumos</v>
          </cell>
          <cell r="D277" t="str">
            <v>M3</v>
          </cell>
          <cell r="E277">
            <v>655237</v>
          </cell>
          <cell r="F277">
            <v>550619</v>
          </cell>
        </row>
        <row r="278">
          <cell r="A278" t="str">
            <v>I277</v>
          </cell>
          <cell r="B278" t="str">
            <v>CAL</v>
          </cell>
          <cell r="C278" t="str">
            <v>Insumos</v>
          </cell>
          <cell r="D278" t="str">
            <v>KG</v>
          </cell>
          <cell r="E278">
            <v>1589</v>
          </cell>
          <cell r="F278">
            <v>1335</v>
          </cell>
        </row>
        <row r="279">
          <cell r="A279" t="str">
            <v>I278</v>
          </cell>
          <cell r="B279" t="str">
            <v>MORTERO DE NIVELACION SIKAGROUT O SIMILAR</v>
          </cell>
          <cell r="C279" t="str">
            <v>Insumos</v>
          </cell>
          <cell r="D279" t="str">
            <v>LT</v>
          </cell>
          <cell r="E279">
            <v>37059</v>
          </cell>
          <cell r="F279">
            <v>31142</v>
          </cell>
        </row>
        <row r="280">
          <cell r="A280" t="str">
            <v>I279</v>
          </cell>
          <cell r="B280" t="str">
            <v xml:space="preserve">ADOQUIN DE CONCRETO (8*10*20) </v>
          </cell>
          <cell r="C280" t="str">
            <v>Insumos</v>
          </cell>
          <cell r="D280" t="str">
            <v>UND</v>
          </cell>
          <cell r="E280">
            <v>1236</v>
          </cell>
          <cell r="F280">
            <v>1039</v>
          </cell>
        </row>
        <row r="281">
          <cell r="A281" t="str">
            <v>I280</v>
          </cell>
          <cell r="B281" t="str">
            <v>ADOQUIN ECOLOGICO</v>
          </cell>
          <cell r="C281" t="str">
            <v>Insumos</v>
          </cell>
          <cell r="D281" t="str">
            <v>UND</v>
          </cell>
          <cell r="E281">
            <v>1648</v>
          </cell>
          <cell r="F281">
            <v>1385</v>
          </cell>
        </row>
        <row r="282">
          <cell r="A282" t="str">
            <v>I281</v>
          </cell>
          <cell r="B282" t="str">
            <v>CAL HIDRATADA</v>
          </cell>
          <cell r="C282" t="str">
            <v>Insumos</v>
          </cell>
          <cell r="D282" t="str">
            <v>KG</v>
          </cell>
          <cell r="E282">
            <v>1853</v>
          </cell>
          <cell r="F282">
            <v>1557</v>
          </cell>
        </row>
        <row r="283">
          <cell r="A283" t="str">
            <v>I282</v>
          </cell>
          <cell r="B283" t="str">
            <v>SUELO CEMENTO 10:1</v>
          </cell>
          <cell r="C283" t="str">
            <v>Insumos</v>
          </cell>
          <cell r="D283" t="str">
            <v>M3</v>
          </cell>
          <cell r="E283">
            <v>185395</v>
          </cell>
          <cell r="F283">
            <v>155794</v>
          </cell>
        </row>
        <row r="284">
          <cell r="A284" t="str">
            <v>I283</v>
          </cell>
          <cell r="B284" t="str">
            <v>CONCRETO PREMEZCLADO PARA PAVIMENTO MR 45 KG/CM2</v>
          </cell>
          <cell r="C284" t="str">
            <v>Insumos</v>
          </cell>
          <cell r="D284" t="str">
            <v>M3</v>
          </cell>
          <cell r="E284">
            <v>803370</v>
          </cell>
          <cell r="F284">
            <v>675101</v>
          </cell>
        </row>
        <row r="285">
          <cell r="A285" t="str">
            <v>I284</v>
          </cell>
          <cell r="B285" t="str">
            <v>BOLARDO EN CONCRETO DIAMETRO 18cm Y ALTURA LIBRE 62 cm</v>
          </cell>
          <cell r="C285" t="str">
            <v>Insumos</v>
          </cell>
          <cell r="D285" t="str">
            <v>UND</v>
          </cell>
          <cell r="E285">
            <v>113120</v>
          </cell>
          <cell r="F285">
            <v>95059</v>
          </cell>
        </row>
        <row r="286">
          <cell r="A286" t="str">
            <v>I285</v>
          </cell>
          <cell r="B286" t="str">
            <v>CONCRETO PREMEZCLADO PARA PAVIMENTO MR 42 KG/CM2</v>
          </cell>
          <cell r="C286" t="str">
            <v>Insumos</v>
          </cell>
          <cell r="D286" t="str">
            <v>M3</v>
          </cell>
          <cell r="E286">
            <v>741575</v>
          </cell>
          <cell r="F286">
            <v>623172</v>
          </cell>
        </row>
        <row r="287">
          <cell r="A287" t="str">
            <v>I286</v>
          </cell>
          <cell r="B287" t="str">
            <v>CONCRETO PREMEZCLADO 4000 PSI - 28MPA</v>
          </cell>
          <cell r="C287" t="str">
            <v>Insumos</v>
          </cell>
          <cell r="D287" t="str">
            <v>M3</v>
          </cell>
          <cell r="E287">
            <v>679776</v>
          </cell>
          <cell r="F287">
            <v>571240</v>
          </cell>
        </row>
        <row r="288">
          <cell r="A288" t="str">
            <v>I287</v>
          </cell>
          <cell r="B288" t="str">
            <v>CONCRETO PREMEZCLADO 3000 PSI - 21MPA</v>
          </cell>
          <cell r="C288" t="str">
            <v>Insumos</v>
          </cell>
          <cell r="D288" t="str">
            <v>M3</v>
          </cell>
          <cell r="E288">
            <v>617977</v>
          </cell>
          <cell r="F288">
            <v>519308</v>
          </cell>
        </row>
        <row r="289">
          <cell r="A289" t="str">
            <v>I288</v>
          </cell>
          <cell r="B289" t="str">
            <v>CABALLETE LISO TEJA TIPO CINDULIT / CINDURIB  L=3.05 M. O SIMILAR.  COLOR VERDE, AZUL O ROJO SEGÚN DISEÑO.</v>
          </cell>
          <cell r="C289" t="str">
            <v>Insumos</v>
          </cell>
          <cell r="D289" t="str">
            <v>UND</v>
          </cell>
          <cell r="E289">
            <v>147733</v>
          </cell>
          <cell r="F289">
            <v>124145</v>
          </cell>
        </row>
        <row r="290">
          <cell r="A290" t="str">
            <v>I289</v>
          </cell>
          <cell r="B290" t="str">
            <v>FACHADA F MULTIPANEL 300FS TIPO HUNTER DOUGLAS ALUZINC 0,6 MM Y ALUMINIO 0,7 MM. O SIMILAR</v>
          </cell>
          <cell r="C290" t="str">
            <v>Insumos</v>
          </cell>
          <cell r="D290" t="str">
            <v>M2</v>
          </cell>
          <cell r="E290">
            <v>168372</v>
          </cell>
          <cell r="F290">
            <v>141489</v>
          </cell>
        </row>
        <row r="291">
          <cell r="A291" t="str">
            <v>I290</v>
          </cell>
          <cell r="B291" t="str">
            <v>LIMAHOYA LISA TEJA TIPO CINDULIT / CINDURIB  L=3.05 M. O SIMILAR. COLOR VERDE, AZUL O ROJO SEGÚN DISEÑO.</v>
          </cell>
          <cell r="C291" t="str">
            <v>Insumos</v>
          </cell>
          <cell r="D291" t="str">
            <v>UND</v>
          </cell>
          <cell r="E291">
            <v>155822</v>
          </cell>
          <cell r="F291">
            <v>130943</v>
          </cell>
        </row>
        <row r="292">
          <cell r="A292" t="str">
            <v>I291</v>
          </cell>
          <cell r="B292" t="str">
            <v>PERFIL ACERO ESTRUCTURAL PHR ASTM A500 GRADO 50 - TIPO ACESCO O SIMILAR</v>
          </cell>
          <cell r="C292" t="str">
            <v>Insumos</v>
          </cell>
          <cell r="D292" t="str">
            <v>KG</v>
          </cell>
          <cell r="E292">
            <v>5310</v>
          </cell>
          <cell r="F292">
            <v>4462</v>
          </cell>
        </row>
        <row r="293">
          <cell r="A293" t="str">
            <v>I292</v>
          </cell>
          <cell r="B293" t="str">
            <v>PERFIL HEA  A-36</v>
          </cell>
          <cell r="C293" t="str">
            <v>Insumos</v>
          </cell>
          <cell r="D293" t="str">
            <v>KG</v>
          </cell>
          <cell r="E293">
            <v>4780</v>
          </cell>
          <cell r="F293">
            <v>4017</v>
          </cell>
        </row>
        <row r="294">
          <cell r="A294" t="str">
            <v>I293</v>
          </cell>
          <cell r="B294" t="str">
            <v>PERFIL IPE  A-36</v>
          </cell>
          <cell r="C294" t="str">
            <v>Insumos</v>
          </cell>
          <cell r="D294" t="str">
            <v>KG</v>
          </cell>
          <cell r="E294">
            <v>4780</v>
          </cell>
          <cell r="F294">
            <v>4017</v>
          </cell>
        </row>
        <row r="295">
          <cell r="A295" t="str">
            <v>I294</v>
          </cell>
          <cell r="B295" t="str">
            <v xml:space="preserve">PERFIL EN LAMINA DELGADA EN C  GRADO 40 </v>
          </cell>
          <cell r="C295" t="str">
            <v>Insumos</v>
          </cell>
          <cell r="D295" t="str">
            <v>KG</v>
          </cell>
          <cell r="E295">
            <v>7385</v>
          </cell>
          <cell r="F295">
            <v>6206</v>
          </cell>
        </row>
        <row r="296">
          <cell r="A296" t="str">
            <v>I295</v>
          </cell>
          <cell r="B296" t="str">
            <v xml:space="preserve">PLATINAS ACERO A-36  </v>
          </cell>
          <cell r="C296" t="str">
            <v>Insumos</v>
          </cell>
          <cell r="D296" t="str">
            <v>KG</v>
          </cell>
          <cell r="E296">
            <v>4780</v>
          </cell>
          <cell r="F296">
            <v>4017</v>
          </cell>
        </row>
        <row r="297">
          <cell r="A297" t="str">
            <v>I296</v>
          </cell>
          <cell r="B297" t="str">
            <v>TEJA TERMOACUSTICA TIPO CINDURIB O SIMILAR A=0.78 M. E = 0.35 MM. COLOR VERDE, AZUL O ROJO SEGÚN DISEÑO.</v>
          </cell>
          <cell r="C297" t="str">
            <v>Insumos</v>
          </cell>
          <cell r="D297" t="str">
            <v>M2</v>
          </cell>
          <cell r="E297">
            <v>58490</v>
          </cell>
          <cell r="F297">
            <v>49151</v>
          </cell>
        </row>
        <row r="298">
          <cell r="A298" t="str">
            <v>I297</v>
          </cell>
          <cell r="B298" t="str">
            <v>TEJA TRASLUCIDA TIPO CINDURIB  A=0.78 M E=0.35 MM O SIMILAR. CRISTAL O OPAL  SEGÚN DISEÑO.</v>
          </cell>
          <cell r="C298" t="str">
            <v>Insumos</v>
          </cell>
          <cell r="D298" t="str">
            <v>M2</v>
          </cell>
          <cell r="E298">
            <v>163216</v>
          </cell>
          <cell r="F298">
            <v>137156</v>
          </cell>
        </row>
        <row r="299">
          <cell r="A299" t="str">
            <v>I298</v>
          </cell>
          <cell r="B299" t="str">
            <v>TEJA TERMOACUSTICA TIPO CINDULIT 180 O SIMILAR A=0.78 M. E = 0.35 MM. COLOR VERDE, AZUL O ROJO SEGÚN DISEÑO.</v>
          </cell>
          <cell r="C299" t="str">
            <v>Insumos</v>
          </cell>
          <cell r="D299" t="str">
            <v>M2</v>
          </cell>
          <cell r="E299">
            <v>49521</v>
          </cell>
          <cell r="F299">
            <v>41614</v>
          </cell>
        </row>
        <row r="300">
          <cell r="A300" t="str">
            <v>I299</v>
          </cell>
          <cell r="B300" t="str">
            <v xml:space="preserve">TORNILLO AUTOPERFORANTE TEJA TIPO CINDU O SIMILAR. DIAM. 2 1/2". </v>
          </cell>
          <cell r="C300" t="str">
            <v>Insumos</v>
          </cell>
          <cell r="D300" t="str">
            <v>UND</v>
          </cell>
          <cell r="E300">
            <v>563</v>
          </cell>
          <cell r="F300">
            <v>473</v>
          </cell>
        </row>
        <row r="301">
          <cell r="A301" t="str">
            <v>I300</v>
          </cell>
          <cell r="B301" t="str">
            <v>TORNILLO AUTOPERFORANTE TEJA TIPO CINDU O SIMILAR. DIAM. 3/4".</v>
          </cell>
          <cell r="C301" t="str">
            <v>Insumos</v>
          </cell>
          <cell r="D301" t="str">
            <v>UND</v>
          </cell>
          <cell r="E301">
            <v>389</v>
          </cell>
          <cell r="F301">
            <v>327</v>
          </cell>
        </row>
        <row r="302">
          <cell r="A302" t="str">
            <v>I301</v>
          </cell>
          <cell r="B302" t="str">
            <v>TUBERIA ESTRUCTURAL A.S.T.M.  A-500 GRADO C - REDONDA, CUADRADA O RECTANGULAR SEGÚN DISEÑO - TIPO COLMENA O SIMILAR</v>
          </cell>
          <cell r="C302" t="str">
            <v>Insumos</v>
          </cell>
          <cell r="D302" t="str">
            <v>KG</v>
          </cell>
          <cell r="E302">
            <v>9276</v>
          </cell>
          <cell r="F302">
            <v>7795</v>
          </cell>
        </row>
        <row r="303">
          <cell r="A303" t="str">
            <v>I302</v>
          </cell>
          <cell r="B303" t="str">
            <v>TEJA DE ZINC ONDULADA TZO L=2.44X0.80</v>
          </cell>
          <cell r="C303" t="str">
            <v>Insumos</v>
          </cell>
          <cell r="D303" t="str">
            <v>UND</v>
          </cell>
          <cell r="E303">
            <v>39332</v>
          </cell>
          <cell r="F303">
            <v>33052</v>
          </cell>
        </row>
        <row r="304">
          <cell r="A304" t="str">
            <v>I303</v>
          </cell>
          <cell r="B304" t="str">
            <v>TEJA TERMOACUSTICA  TIPO CINDURIB A=0.88 M. E=0.35 MM. O SIMILAR. COLOR VERDE, AZUL O ROJO SEGÚN DISEÑO. (INCLUYE INSTALACIÓN, GANCHOS DE FIJACIÓN Y EL SUMINISTRO DE TODOS LOS ACCESORIOS REQUERIDOS PARA EL CORRECTO MONTAJE.)</v>
          </cell>
          <cell r="C304" t="str">
            <v>Insumos</v>
          </cell>
          <cell r="D304" t="str">
            <v>UND</v>
          </cell>
          <cell r="E304">
            <v>753393</v>
          </cell>
          <cell r="F304">
            <v>633103</v>
          </cell>
        </row>
        <row r="305">
          <cell r="A305" t="str">
            <v>I304</v>
          </cell>
          <cell r="B305" t="str">
            <v>PERFILES HEA  A-36  ( INCLUYE SOLDADURA, ANTICORROSIVO Y ESMALTE + PROTECCION ANTIFUEGO E INSTALACION)</v>
          </cell>
          <cell r="C305" t="str">
            <v>Insumos</v>
          </cell>
          <cell r="D305" t="str">
            <v>KG</v>
          </cell>
          <cell r="E305">
            <v>15740</v>
          </cell>
          <cell r="F305">
            <v>13227</v>
          </cell>
        </row>
        <row r="306">
          <cell r="A306" t="str">
            <v>I305</v>
          </cell>
          <cell r="B306" t="str">
            <v>ALFAJIAS EN CONCRETO 2.500 PSI A=0.25 M (INCLUYE REFUERZO)</v>
          </cell>
          <cell r="C306" t="str">
            <v>Insumos</v>
          </cell>
          <cell r="D306" t="str">
            <v>M</v>
          </cell>
          <cell r="E306">
            <v>37361</v>
          </cell>
          <cell r="F306">
            <v>31396</v>
          </cell>
        </row>
        <row r="307">
          <cell r="A307" t="str">
            <v>I306</v>
          </cell>
          <cell r="B307" t="str">
            <v>ESCALERA METALICA PARA POLVORIN</v>
          </cell>
          <cell r="C307" t="str">
            <v>Insumos</v>
          </cell>
          <cell r="D307" t="str">
            <v>UND</v>
          </cell>
          <cell r="E307">
            <v>7991105</v>
          </cell>
          <cell r="F307">
            <v>6715214</v>
          </cell>
        </row>
        <row r="308">
          <cell r="A308" t="str">
            <v>I307</v>
          </cell>
          <cell r="B308" t="str">
            <v>TEJA ONDULADA FIBROCEMENTO PERFIL 7 0,92x1,52M</v>
          </cell>
          <cell r="C308" t="str">
            <v>Insumos</v>
          </cell>
          <cell r="D308" t="str">
            <v>UND</v>
          </cell>
          <cell r="E308">
            <v>28837</v>
          </cell>
          <cell r="F308">
            <v>24233</v>
          </cell>
        </row>
        <row r="309">
          <cell r="A309" t="str">
            <v>I308</v>
          </cell>
          <cell r="B309" t="str">
            <v>TEJA ONDULADA FIBROCEMENTO PERFIL 5 0,92x1,52M</v>
          </cell>
          <cell r="C309" t="str">
            <v>Insumos</v>
          </cell>
          <cell r="D309" t="str">
            <v>UND</v>
          </cell>
          <cell r="E309">
            <v>30901</v>
          </cell>
          <cell r="F309">
            <v>25967</v>
          </cell>
        </row>
        <row r="310">
          <cell r="A310" t="str">
            <v>I309</v>
          </cell>
          <cell r="B310" t="str">
            <v>CABALLETE FIBROCEMENTO FIJO 15</v>
          </cell>
          <cell r="C310" t="str">
            <v>Insumos</v>
          </cell>
          <cell r="D310" t="str">
            <v>UND</v>
          </cell>
          <cell r="E310">
            <v>36051</v>
          </cell>
          <cell r="F310">
            <v>30295</v>
          </cell>
        </row>
        <row r="311">
          <cell r="A311" t="str">
            <v>I310</v>
          </cell>
          <cell r="B311" t="str">
            <v>CABALLETE FIBROCEMENTO FIJO 15 - 20</v>
          </cell>
          <cell r="C311" t="str">
            <v>Insumos</v>
          </cell>
          <cell r="D311" t="str">
            <v>UND</v>
          </cell>
          <cell r="E311">
            <v>36051</v>
          </cell>
          <cell r="F311">
            <v>30295</v>
          </cell>
        </row>
        <row r="312">
          <cell r="A312" t="str">
            <v>I311</v>
          </cell>
          <cell r="B312" t="str">
            <v>CABALLETE FIBROCEMENTO UNIVERSAL</v>
          </cell>
          <cell r="C312" t="str">
            <v>Insumos</v>
          </cell>
          <cell r="D312" t="str">
            <v>UND</v>
          </cell>
          <cell r="E312">
            <v>55617</v>
          </cell>
          <cell r="F312">
            <v>46737</v>
          </cell>
        </row>
        <row r="313">
          <cell r="A313" t="str">
            <v>I312</v>
          </cell>
          <cell r="B313" t="str">
            <v>CLARABOYA FIBROCEMENTO  #6 P7</v>
          </cell>
          <cell r="C313" t="str">
            <v>Insumos</v>
          </cell>
          <cell r="D313" t="str">
            <v>UND</v>
          </cell>
          <cell r="E313">
            <v>63860</v>
          </cell>
          <cell r="F313">
            <v>53664</v>
          </cell>
        </row>
        <row r="314">
          <cell r="A314" t="str">
            <v>I313</v>
          </cell>
          <cell r="B314" t="str">
            <v>VIDRIO TRANSPARENTE 3MM</v>
          </cell>
          <cell r="C314" t="str">
            <v>Insumos</v>
          </cell>
          <cell r="D314" t="str">
            <v>M2</v>
          </cell>
          <cell r="E314">
            <v>30901</v>
          </cell>
          <cell r="F314">
            <v>25967</v>
          </cell>
        </row>
        <row r="315">
          <cell r="A315" t="str">
            <v>I314</v>
          </cell>
          <cell r="B315" t="str">
            <v>LIMAHOYA ASBESTO CEMENTO PERFIL 7-1000</v>
          </cell>
          <cell r="C315" t="str">
            <v>Insumos</v>
          </cell>
          <cell r="D315" t="str">
            <v>UND</v>
          </cell>
          <cell r="E315">
            <v>27808</v>
          </cell>
          <cell r="F315">
            <v>23368</v>
          </cell>
        </row>
        <row r="316">
          <cell r="A316" t="str">
            <v>I315</v>
          </cell>
          <cell r="B316" t="str">
            <v>TEJA TRASLUCIDA PVC ONDULADA 3,66x0,83M</v>
          </cell>
          <cell r="C316" t="str">
            <v>Insumos</v>
          </cell>
          <cell r="D316" t="str">
            <v>M2</v>
          </cell>
          <cell r="E316">
            <v>102996</v>
          </cell>
          <cell r="F316">
            <v>86551</v>
          </cell>
        </row>
        <row r="317">
          <cell r="A317" t="str">
            <v>I316</v>
          </cell>
          <cell r="B317" t="str">
            <v>TEJA TRASLUCIDA PVC ONDULADA 2,44x0,83M</v>
          </cell>
          <cell r="C317" t="str">
            <v>Insumos</v>
          </cell>
          <cell r="D317" t="str">
            <v>M2</v>
          </cell>
          <cell r="E317">
            <v>70036</v>
          </cell>
          <cell r="F317">
            <v>58854</v>
          </cell>
        </row>
        <row r="318">
          <cell r="A318" t="str">
            <v>I317</v>
          </cell>
          <cell r="B318" t="str">
            <v>GANCHO AMARRE ETERNIT</v>
          </cell>
          <cell r="C318" t="str">
            <v>Insumos</v>
          </cell>
          <cell r="D318" t="str">
            <v>UND</v>
          </cell>
          <cell r="E318">
            <v>640</v>
          </cell>
          <cell r="F318">
            <v>538</v>
          </cell>
        </row>
        <row r="319">
          <cell r="A319" t="str">
            <v>I318</v>
          </cell>
          <cell r="B319" t="str">
            <v>LAMINA POLICARBONATO 6MM TRANSP ALVEOLAR</v>
          </cell>
          <cell r="C319" t="str">
            <v>Insumos</v>
          </cell>
          <cell r="D319" t="str">
            <v>UND</v>
          </cell>
          <cell r="E319">
            <v>1071163</v>
          </cell>
          <cell r="F319">
            <v>900137</v>
          </cell>
        </row>
        <row r="320">
          <cell r="A320" t="str">
            <v>I319</v>
          </cell>
          <cell r="B320" t="str">
            <v>REMATE U 6X20 10MM POLICARB  LATERAL-FINAL LAMINA</v>
          </cell>
          <cell r="C320" t="str">
            <v>Insumos</v>
          </cell>
          <cell r="D320" t="str">
            <v>UND</v>
          </cell>
          <cell r="E320">
            <v>18541</v>
          </cell>
          <cell r="F320">
            <v>15581</v>
          </cell>
        </row>
        <row r="321">
          <cell r="A321" t="str">
            <v>I320</v>
          </cell>
          <cell r="B321" t="str">
            <v>CINTALAUMINIO INDUSTRIAL SELLO POLICARBONATO 32M</v>
          </cell>
          <cell r="C321" t="str">
            <v>Insumos</v>
          </cell>
          <cell r="D321" t="str">
            <v>UND</v>
          </cell>
          <cell r="E321">
            <v>123595</v>
          </cell>
          <cell r="F321">
            <v>103861</v>
          </cell>
        </row>
        <row r="322">
          <cell r="A322" t="str">
            <v>I321</v>
          </cell>
          <cell r="B322" t="str">
            <v>TEJA TERMOACUSTICA AJOVER</v>
          </cell>
          <cell r="C322" t="str">
            <v>Insumos</v>
          </cell>
          <cell r="D322" t="str">
            <v>M2</v>
          </cell>
          <cell r="E322">
            <v>30901</v>
          </cell>
          <cell r="F322">
            <v>25967</v>
          </cell>
        </row>
        <row r="323">
          <cell r="A323" t="str">
            <v>I322</v>
          </cell>
          <cell r="B323" t="str">
            <v>PLACA ICOPOR TEXTURIZADO 60x60</v>
          </cell>
          <cell r="C323" t="str">
            <v>Insumos</v>
          </cell>
          <cell r="D323" t="str">
            <v>UND</v>
          </cell>
          <cell r="E323">
            <v>6181</v>
          </cell>
          <cell r="F323">
            <v>5194</v>
          </cell>
        </row>
        <row r="324">
          <cell r="A324" t="str">
            <v>I323</v>
          </cell>
          <cell r="B324" t="str">
            <v>VIDRIO TRASLUCIDO 3MM</v>
          </cell>
          <cell r="C324" t="str">
            <v>Insumos</v>
          </cell>
          <cell r="D324" t="str">
            <v>M2</v>
          </cell>
          <cell r="E324">
            <v>30901</v>
          </cell>
          <cell r="F324">
            <v>25967</v>
          </cell>
        </row>
        <row r="325">
          <cell r="A325" t="str">
            <v>I324</v>
          </cell>
          <cell r="B325" t="str">
            <v>VIDRIO TRASLUCIDO 4MM</v>
          </cell>
          <cell r="C325" t="str">
            <v>Insumos</v>
          </cell>
          <cell r="D325" t="str">
            <v>M2</v>
          </cell>
          <cell r="E325">
            <v>43259</v>
          </cell>
          <cell r="F325">
            <v>36352</v>
          </cell>
        </row>
        <row r="326">
          <cell r="A326" t="str">
            <v>I325</v>
          </cell>
          <cell r="B326" t="str">
            <v>VIDRIO TRASLUCIDO 6MM</v>
          </cell>
          <cell r="C326" t="str">
            <v>Insumos</v>
          </cell>
          <cell r="D326" t="str">
            <v>M2</v>
          </cell>
          <cell r="E326">
            <v>67978</v>
          </cell>
          <cell r="F326">
            <v>57124</v>
          </cell>
        </row>
        <row r="327">
          <cell r="A327" t="str">
            <v>I326</v>
          </cell>
          <cell r="B327" t="str">
            <v>CINTA MALLA DE FIBRA DE VIDRIO ( 90 M. )</v>
          </cell>
          <cell r="C327" t="str">
            <v>Insumos</v>
          </cell>
          <cell r="D327" t="str">
            <v>ROLLO</v>
          </cell>
          <cell r="E327">
            <v>17793</v>
          </cell>
          <cell r="F327">
            <v>14952</v>
          </cell>
        </row>
        <row r="328">
          <cell r="A328" t="str">
            <v>I327</v>
          </cell>
          <cell r="B328" t="str">
            <v>CINTA PAPEL ( 75 M.)</v>
          </cell>
          <cell r="C328" t="str">
            <v>Insumos</v>
          </cell>
          <cell r="D328" t="str">
            <v>ROLLO</v>
          </cell>
          <cell r="E328">
            <v>14981</v>
          </cell>
          <cell r="F328">
            <v>12589</v>
          </cell>
        </row>
        <row r="329">
          <cell r="A329" t="str">
            <v>I328</v>
          </cell>
          <cell r="B329" t="str">
            <v>FIBRA DE VIDRIO FRESCASA DE 2 1/2"</v>
          </cell>
          <cell r="C329" t="str">
            <v>Insumos</v>
          </cell>
          <cell r="D329" t="str">
            <v>M2</v>
          </cell>
          <cell r="E329">
            <v>11237</v>
          </cell>
          <cell r="F329">
            <v>9443</v>
          </cell>
        </row>
        <row r="330">
          <cell r="A330" t="str">
            <v>I329</v>
          </cell>
          <cell r="B330" t="str">
            <v>FIBRA DE VIDRIO FRESCASA DE 3 1/2"</v>
          </cell>
          <cell r="C330" t="str">
            <v>Insumos</v>
          </cell>
          <cell r="D330" t="str">
            <v>M2</v>
          </cell>
          <cell r="E330">
            <v>14046</v>
          </cell>
          <cell r="F330">
            <v>11803</v>
          </cell>
        </row>
        <row r="331">
          <cell r="A331" t="str">
            <v>I330</v>
          </cell>
          <cell r="B331" t="str">
            <v>MASILLA SUPERMASTIC USG</v>
          </cell>
          <cell r="C331" t="str">
            <v>Insumos</v>
          </cell>
          <cell r="D331" t="str">
            <v>CANECA</v>
          </cell>
          <cell r="E331">
            <v>63676</v>
          </cell>
          <cell r="F331">
            <v>53509</v>
          </cell>
        </row>
        <row r="332">
          <cell r="A332" t="str">
            <v>I331</v>
          </cell>
          <cell r="B332" t="str">
            <v>PERFIL CANAL CAL. 26 ( 90 MM ) - 2.44 M.</v>
          </cell>
          <cell r="C332" t="str">
            <v>Insumos</v>
          </cell>
          <cell r="D332" t="str">
            <v>UND</v>
          </cell>
          <cell r="E332">
            <v>7246</v>
          </cell>
          <cell r="F332">
            <v>6089</v>
          </cell>
        </row>
        <row r="333">
          <cell r="A333" t="str">
            <v>I332</v>
          </cell>
          <cell r="B333" t="str">
            <v>PERFIL CANAL CAL.24 ( 90 MM ) - 2.44 M.</v>
          </cell>
          <cell r="C333" t="str">
            <v>Insumos</v>
          </cell>
          <cell r="D333" t="str">
            <v>UND</v>
          </cell>
          <cell r="E333">
            <v>14234</v>
          </cell>
          <cell r="F333">
            <v>11961</v>
          </cell>
        </row>
        <row r="334">
          <cell r="A334" t="str">
            <v>I333</v>
          </cell>
          <cell r="B334" t="str">
            <v>PERFIL OMEGA CAL 24 - 2.44 M.</v>
          </cell>
          <cell r="C334" t="str">
            <v>Insumos</v>
          </cell>
          <cell r="D334" t="str">
            <v>UND</v>
          </cell>
          <cell r="E334">
            <v>20223</v>
          </cell>
          <cell r="F334">
            <v>16994</v>
          </cell>
        </row>
        <row r="335">
          <cell r="A335" t="str">
            <v>I334</v>
          </cell>
          <cell r="B335" t="str">
            <v>PERFIL OMEGA CAL 26 - 2.44 M.</v>
          </cell>
          <cell r="C335" t="str">
            <v>Insumos</v>
          </cell>
          <cell r="D335" t="str">
            <v>UND</v>
          </cell>
          <cell r="E335">
            <v>6741</v>
          </cell>
          <cell r="F335">
            <v>5665</v>
          </cell>
        </row>
        <row r="336">
          <cell r="A336" t="str">
            <v>I335</v>
          </cell>
          <cell r="B336" t="str">
            <v>PERFIL PARAL CAL 24 - 2.44 M.</v>
          </cell>
          <cell r="C336" t="str">
            <v>Insumos</v>
          </cell>
          <cell r="D336" t="str">
            <v>UND</v>
          </cell>
          <cell r="E336">
            <v>14793</v>
          </cell>
          <cell r="F336">
            <v>12431</v>
          </cell>
        </row>
        <row r="337">
          <cell r="A337" t="str">
            <v>I336</v>
          </cell>
          <cell r="B337" t="str">
            <v>PERFIL PARAL CAL 26 - 2.44 M.</v>
          </cell>
          <cell r="C337" t="str">
            <v>Insumos</v>
          </cell>
          <cell r="D337" t="str">
            <v>UND</v>
          </cell>
          <cell r="E337">
            <v>9665</v>
          </cell>
          <cell r="F337">
            <v>8122</v>
          </cell>
        </row>
        <row r="338">
          <cell r="A338" t="str">
            <v>I337</v>
          </cell>
          <cell r="B338" t="str">
            <v>PLACA YESO TIPO GYPLAC ESTANDAR 1/2" (12.7 MM) DE 1.22 X 2.44 MM. O SIMILAR.</v>
          </cell>
          <cell r="C338" t="str">
            <v>Insumos</v>
          </cell>
          <cell r="D338" t="str">
            <v>M2</v>
          </cell>
          <cell r="E338">
            <v>35398</v>
          </cell>
          <cell r="F338">
            <v>29746</v>
          </cell>
        </row>
        <row r="339">
          <cell r="A339" t="str">
            <v>I338</v>
          </cell>
          <cell r="B339" t="str">
            <v xml:space="preserve">PLACA YESO TIPO GYPLAC R.H. 1/2" (12.7 MM) DE 1.22 X 2.44 MM. O SIMILAR. </v>
          </cell>
          <cell r="C339" t="str">
            <v>Insumos</v>
          </cell>
          <cell r="D339" t="str">
            <v>M2</v>
          </cell>
          <cell r="E339">
            <v>39891</v>
          </cell>
          <cell r="F339">
            <v>33522</v>
          </cell>
        </row>
        <row r="340">
          <cell r="A340" t="str">
            <v>I339</v>
          </cell>
          <cell r="B340" t="str">
            <v>PLACA DE FIBROCEMENTO  E= 10 MM</v>
          </cell>
          <cell r="C340" t="str">
            <v>Insumos</v>
          </cell>
          <cell r="D340" t="str">
            <v>M2</v>
          </cell>
          <cell r="E340">
            <v>30313</v>
          </cell>
          <cell r="F340">
            <v>25473</v>
          </cell>
        </row>
        <row r="341">
          <cell r="A341" t="str">
            <v>I340</v>
          </cell>
          <cell r="B341" t="str">
            <v>SUPERBOARD  ( 2.44 X 1.22 )  E= 6 MM</v>
          </cell>
          <cell r="C341" t="str">
            <v>Insumos</v>
          </cell>
          <cell r="D341" t="str">
            <v>M2</v>
          </cell>
          <cell r="E341">
            <v>44949</v>
          </cell>
          <cell r="F341">
            <v>37772</v>
          </cell>
        </row>
        <row r="342">
          <cell r="A342" t="str">
            <v>I341</v>
          </cell>
          <cell r="B342" t="str">
            <v>SUPERBOARD  ( 2.44 X 1.22 )  E= 8 MM</v>
          </cell>
          <cell r="C342" t="str">
            <v>Insumos</v>
          </cell>
          <cell r="D342" t="str">
            <v>M2</v>
          </cell>
          <cell r="E342">
            <v>63676</v>
          </cell>
          <cell r="F342">
            <v>53509</v>
          </cell>
        </row>
        <row r="343">
          <cell r="A343" t="str">
            <v>I342</v>
          </cell>
          <cell r="B343" t="str">
            <v>TORNILLO AUTOPERFORANTE  EST.  7/16 "</v>
          </cell>
          <cell r="C343" t="str">
            <v>Insumos</v>
          </cell>
          <cell r="D343" t="str">
            <v>UND</v>
          </cell>
          <cell r="E343">
            <v>25</v>
          </cell>
          <cell r="F343">
            <v>21</v>
          </cell>
        </row>
        <row r="344">
          <cell r="A344" t="str">
            <v>I343</v>
          </cell>
          <cell r="B344" t="str">
            <v>TORNILLO AUTOPERFORANTE YESO 6 X1</v>
          </cell>
          <cell r="C344" t="str">
            <v>Insumos</v>
          </cell>
          <cell r="D344" t="str">
            <v>UND</v>
          </cell>
          <cell r="E344">
            <v>25</v>
          </cell>
          <cell r="F344">
            <v>21</v>
          </cell>
        </row>
        <row r="345">
          <cell r="A345" t="str">
            <v>I344</v>
          </cell>
          <cell r="B345" t="str">
            <v>TORNILLO PTA BROCA EXTRAPL. EST 8 X 1/2" ( 13MM )</v>
          </cell>
          <cell r="C345" t="str">
            <v>Insumos</v>
          </cell>
          <cell r="D345" t="str">
            <v>UND</v>
          </cell>
          <cell r="E345">
            <v>75</v>
          </cell>
          <cell r="F345">
            <v>63</v>
          </cell>
        </row>
        <row r="346">
          <cell r="A346" t="str">
            <v>I345</v>
          </cell>
          <cell r="B346" t="str">
            <v>PERFIL METALICO CAL 12 - 2,5MM. - 2,44M.</v>
          </cell>
          <cell r="C346" t="str">
            <v>Insumos</v>
          </cell>
          <cell r="D346" t="str">
            <v>UND</v>
          </cell>
          <cell r="E346">
            <v>67423</v>
          </cell>
          <cell r="F346">
            <v>56658</v>
          </cell>
        </row>
        <row r="347">
          <cell r="A347" t="str">
            <v>I346</v>
          </cell>
          <cell r="B347" t="str">
            <v>MASILLA PLASTICA</v>
          </cell>
          <cell r="C347" t="str">
            <v>Insumos</v>
          </cell>
          <cell r="D347" t="str">
            <v>KG</v>
          </cell>
          <cell r="E347">
            <v>41198</v>
          </cell>
          <cell r="F347">
            <v>34620</v>
          </cell>
        </row>
        <row r="348">
          <cell r="A348" t="str">
            <v>I347</v>
          </cell>
          <cell r="B348" t="str">
            <v>INSTALACIÓN Y PUESTA EN FUNCIONAMIENTO EQUIPO DE PRESIÓN.</v>
          </cell>
          <cell r="C348" t="str">
            <v>Insumos</v>
          </cell>
          <cell r="D348" t="str">
            <v>UND</v>
          </cell>
          <cell r="E348">
            <v>2607045</v>
          </cell>
          <cell r="F348">
            <v>2190794</v>
          </cell>
        </row>
        <row r="349">
          <cell r="A349" t="str">
            <v>I348</v>
          </cell>
          <cell r="B349" t="str">
            <v>SUMINISTRO, TRANSPORTE E INSTALACION SISTEMA HIDRAULICO DE PRESION PREENSAMBLADO  - INCLUYE 2 BOMBAS DE 1.5 HP CAUDAL DE 20 GPM C/U,  RANGO DE PRESIÓN DE 30 - 50 PSI, TANQUE DE 100 LTS., TABLERO DE CONTROL  Y ACCESORIOS CONECCION A SISTEMA HIDRÁULICO Y ELÉCTRICO.</v>
          </cell>
          <cell r="C349" t="str">
            <v>Insumos</v>
          </cell>
          <cell r="D349" t="str">
            <v>UND</v>
          </cell>
          <cell r="E349">
            <v>15658032</v>
          </cell>
          <cell r="F349">
            <v>13158010</v>
          </cell>
        </row>
        <row r="350">
          <cell r="A350" t="str">
            <v>I349</v>
          </cell>
          <cell r="B350" t="str">
            <v>SUMINISTRO, TRANSPORTE E INSTALACION SISTEMA HIDRAULICO DE PRESION PREENSAMBLADO  - INCLUYE 2 BOMBAS DE 1.5 HP CAUDAL DE 30 GPM C/U,  RANGO DE PRESIÓN DE 20 - 40 PSI, TANQUE DE 100 LTS., TABLERO DE CONTROL  Y ACCESORIOS CONECCION A SISTEMA HIDRÁULICO Y ELÉCTRICO.</v>
          </cell>
          <cell r="C350" t="str">
            <v>Insumos</v>
          </cell>
          <cell r="D350" t="str">
            <v>UND</v>
          </cell>
          <cell r="E350">
            <v>15658032</v>
          </cell>
          <cell r="F350">
            <v>13158010</v>
          </cell>
        </row>
        <row r="351">
          <cell r="A351" t="str">
            <v>I350</v>
          </cell>
          <cell r="B351" t="str">
            <v>SUMINISTRO, TRANSPORTE E INSTALACION SISTEMA HIDRAULICO DE PRESION PREENSAMBLADO  - INCLUYE 2 BOMBAS DE 10 HP CAUDAL DE 160 GPM C/U,  RANGO DE PRESIÓN DE 70 - 90 PSI, TANQUE DE 500 LTS., TABLERO DE CONTROL  Y ACCESORIOS CONECCION A SISTEMA HIDRÁULICO Y ELÉCTRICO.</v>
          </cell>
          <cell r="C351" t="str">
            <v>Insumos</v>
          </cell>
          <cell r="D351" t="str">
            <v>UND</v>
          </cell>
          <cell r="E351">
            <v>25032532</v>
          </cell>
          <cell r="F351">
            <v>21035741</v>
          </cell>
        </row>
        <row r="352">
          <cell r="A352" t="str">
            <v>I351</v>
          </cell>
          <cell r="B352" t="str">
            <v>SUMINISTRO, TRANSPORTE E INSTALACION SISTEMA HIDRAULICO DE PRESION PREENSAMBLADO  - INCLUYE 2 BOMBAS DE 2 HP CAUDAL DE 45 GPM C/U,  RANGO DE PRESIÓN DE 20 - 40 PSI, TANQUE DE 200 LTS., TABLERO DE CONTROL  Y ACCESORIOS CONECCION A SISTEMA HIDRÁULICO Y ELÉCTRICO.</v>
          </cell>
          <cell r="C352" t="str">
            <v>Insumos</v>
          </cell>
          <cell r="D352" t="str">
            <v>UND</v>
          </cell>
          <cell r="E352">
            <v>15847044</v>
          </cell>
          <cell r="F352">
            <v>13316844</v>
          </cell>
        </row>
        <row r="353">
          <cell r="A353" t="str">
            <v>I352</v>
          </cell>
          <cell r="B353" t="str">
            <v>SUMINISTRO, TRANSPORTE E INSTALACION SISTEMA HIDRAULICO DE PRESION PREENSAMBLADO  - INCLUYE 2 BOMBAS DE 2 HP CAUDAL DE 56 GPM C/U,  RANGO DE PRESIÓN DE 30 - 50 PSI, TANQUE DE 200 LTS., TABLERO DE CONTROL  Y ACCESORIOS CONECCION A SISTEMA HIDRÁULICO Y ELÉCTRICO.</v>
          </cell>
          <cell r="C353" t="str">
            <v>Insumos</v>
          </cell>
          <cell r="D353" t="str">
            <v>UND</v>
          </cell>
          <cell r="E353">
            <v>16420592</v>
          </cell>
          <cell r="F353">
            <v>13798817</v>
          </cell>
        </row>
        <row r="354">
          <cell r="A354" t="str">
            <v>I353</v>
          </cell>
          <cell r="B354" t="str">
            <v>SUMINISTRO, TRANSPORTE E INSTALACION SISTEMA HIDRAULICO DE PRESION PREENSAMBLADO  - INCLUYE 2 BOMBAS DE 2 HP CAUDAL DE 90 GPM C/U,  RANGO DE PRESIÓN DE 30 - 50 PSI, TANQUE DE 200 LTS., TABLERO DE CONTROL  Y ACCESORIOS CONECCION A SISTEMA HIDRÁULICO Y ELÉCTRICO.</v>
          </cell>
          <cell r="C354" t="str">
            <v>Insumos</v>
          </cell>
          <cell r="D354" t="str">
            <v>UND</v>
          </cell>
          <cell r="E354">
            <v>16420592</v>
          </cell>
          <cell r="F354">
            <v>13798817</v>
          </cell>
        </row>
        <row r="355">
          <cell r="A355" t="str">
            <v>I354</v>
          </cell>
          <cell r="B355" t="str">
            <v>SUMINISTRO, TRANSPORTE E INSTALACION SISTEMA HIDRAULICO DE PRESION PREENSAMBLADO  - INCLUYE 2 BOMBAS DE 3 HP CAUDAL DE 30 GPM C/U,  RANGO DE PRESIÓN DE 30 - 50 PSI, TANQUE DE 200 LTS., TABLERO DE CONTROL  Y ACCESORIOS CONECCION A SISTEMA HIDRÁULICO Y ELÉCTRICO.</v>
          </cell>
          <cell r="C355" t="str">
            <v>Insumos</v>
          </cell>
          <cell r="D355" t="str">
            <v>UND</v>
          </cell>
          <cell r="E355">
            <v>16420592</v>
          </cell>
          <cell r="F355">
            <v>13798817</v>
          </cell>
        </row>
        <row r="356">
          <cell r="A356" t="str">
            <v>I355</v>
          </cell>
          <cell r="B356" t="str">
            <v>SUMINISTRO, TRANSPORTE E INSTALACION SISTEMA HIDRAULICO DE PRESION PREENSAMBLADO  - INCLUYE 2 BOMBAS DE 3 HP CAUDAL DE 55 GPM C/U,  RANGO DE PRESIÓN DE 30 - 50 PSI, TANQUE DE 200 LTS., TABLERO DE CONTROL  Y ACCESORIOS CONECCION A SISTEMA HIDRÁULICO Y ELÉCTRICO.</v>
          </cell>
          <cell r="C356" t="str">
            <v>Insumos</v>
          </cell>
          <cell r="D356" t="str">
            <v>UND</v>
          </cell>
          <cell r="E356">
            <v>16420592</v>
          </cell>
          <cell r="F356">
            <v>13798817</v>
          </cell>
        </row>
        <row r="357">
          <cell r="A357" t="str">
            <v>I356</v>
          </cell>
          <cell r="B357" t="str">
            <v>SUMINISTRO, TRANSPORTE E INSTALACION SISTEMA HIDRAULICO DE PRESION PREENSAMBLADO  - INCLUYE 2 BOMBAS DE 5 HP CAUDAL DE 100 GPM C/U,  RANGO DE PRESIÓN DE 40 - 60 PSI, TANQUE DE 300 LTS., TABLERO DE CONTROL  Y ACCESORIOS CONECCION A SISTEMA HIDRÁULICO Y ELÉCTRICO.</v>
          </cell>
          <cell r="C357" t="str">
            <v>Insumos</v>
          </cell>
          <cell r="D357" t="str">
            <v>UND</v>
          </cell>
          <cell r="E357">
            <v>17934853</v>
          </cell>
          <cell r="F357">
            <v>15071305</v>
          </cell>
        </row>
        <row r="358">
          <cell r="A358" t="str">
            <v>I357</v>
          </cell>
          <cell r="B358" t="str">
            <v>SUMINISTRO, TRANSPORTE E INSTALACION SISTEMA HIDRAULICO DE PRESION PREENSAMBLADO  - INCLUYE 2 BOMBAS DE 5 HP CAUDAL DE 180 GPM C/U,  RANGO DE PRESIÓN DE 30 - 50 PSI, TANQUE DE 300 LTS., TABLERO DE CONTROL  Y ACCESORIOS CONECCION A SISTEMA HIDRÁULICO Y ELÉCTRICO.</v>
          </cell>
          <cell r="C358" t="str">
            <v>Insumos</v>
          </cell>
          <cell r="D358" t="str">
            <v>UND</v>
          </cell>
          <cell r="E358">
            <v>18549678</v>
          </cell>
          <cell r="F358">
            <v>15587965</v>
          </cell>
        </row>
        <row r="359">
          <cell r="A359" t="str">
            <v>I358</v>
          </cell>
          <cell r="B359" t="str">
            <v>SUMINISTRO, TRANSPORTE E INSTALACION SISTEMA HIDRAULICO DE PRESION PREENSAMBLADO  - INCLUYE 2 BOMBAS DE 7.5 HP CAUDAL DE 140 GPM C/U,  RANGO DE PRESIÓN DE 40 - 60 PSI, TANQUE DE 500 LTS., TABLERO DE CONTROL  Y ACCESORIOS CONECCION A SISTEMA HIDRÁULICO Y ELÉCTRICO.</v>
          </cell>
          <cell r="C359" t="str">
            <v>Insumos</v>
          </cell>
          <cell r="D359" t="str">
            <v>UND</v>
          </cell>
          <cell r="E359">
            <v>22080056</v>
          </cell>
          <cell r="F359">
            <v>18554669</v>
          </cell>
        </row>
        <row r="360">
          <cell r="A360" t="str">
            <v>I359</v>
          </cell>
          <cell r="B360" t="str">
            <v>SUMINISTRO, INSTALACION Y PUESTA EN FUNCIONAMIENTO DE EQUIPO DE AIRE ACONDICIONADO TIPO MINI SPLIT 12.000 BTU / HR. INCLUYE: UNIDAD CONDENSADORA, UNIDAD EVAPORADORA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60" t="str">
            <v>Insumos</v>
          </cell>
          <cell r="D360" t="str">
            <v>UND</v>
          </cell>
          <cell r="E360">
            <v>2958993</v>
          </cell>
          <cell r="F360">
            <v>2486549</v>
          </cell>
        </row>
        <row r="361">
          <cell r="A361" t="str">
            <v>I360</v>
          </cell>
          <cell r="B361" t="str">
            <v>SUMINISTRO, INSTALACION Y PUESTA EN FUNCIONAMIENTO DE EQUIPO DE AIRE ACONDICIONADO TIPO MINI SPLIT 18.000 BTU / HR. INCLUYE: UNIDAD CONDENSADORA, UNIDAD EVAPORADORA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61" t="str">
            <v>Insumos</v>
          </cell>
          <cell r="D361" t="str">
            <v>UND</v>
          </cell>
          <cell r="E361">
            <v>3543411</v>
          </cell>
          <cell r="F361">
            <v>2977656</v>
          </cell>
        </row>
        <row r="362">
          <cell r="A362" t="str">
            <v>I361</v>
          </cell>
          <cell r="B362" t="str">
            <v>SUMINISTRO, INSTALACION Y PUESTA EN FUNCIONAMIENTO DE EQUIPO DE AIRE ACONDICIONADO TIPO MINI SPLIT 24.000 BTU / HR. INCLUYE: UNIDAD CONDENSADORA, UNIDAD EVAPORADORA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62" t="str">
            <v>Insumos</v>
          </cell>
          <cell r="D362" t="str">
            <v>UND</v>
          </cell>
          <cell r="E362">
            <v>5150418</v>
          </cell>
          <cell r="F362">
            <v>4328082</v>
          </cell>
        </row>
        <row r="363">
          <cell r="A363" t="str">
            <v>I362</v>
          </cell>
          <cell r="B363" t="str">
            <v>SUMINISTRO, INSTALACION Y PUESTA EN FUNCIONAMIENTO DE EQUIPO DE AIRE ACONDICIONADO TIPO MULTI SPLIT 48.000 BTU / HR. INCLUYE: UNA (1) UNIDAD CONDENSADORA, CUATRO (4) UNIDADES EVAPORADORAS DE 12.000 BTU / HR. CON SUS RESPECTIVOS CONTROLES REMOTOS, INSTALACIÓN COMPLETA A TODO COSTO. SE ENTREGA PUNTO DE ALIMENTACIÓN ELECTRICA A CERO METROS DE LA UNIDAD CONDENSADORA. INSTALACIÓN DE LA UNIDAD EVAPORADORA ADOSADA A MURO. INLCUYE TUBERÍA Y ACCESORIOS PARA GASES REFRIGERANTES, TUBERÍA Y/O MANGUERA PARA DESAGUE DE LAS UNIDADES, SOPORTES DE FIJACION Y ACCESORIOS DE MONTAJE DE LAS UNIDADES CONDENSADORAS Y EVAPORADORAS.</v>
          </cell>
          <cell r="C363" t="str">
            <v>Insumos</v>
          </cell>
          <cell r="D363" t="str">
            <v>UND</v>
          </cell>
          <cell r="E363">
            <v>9795154</v>
          </cell>
          <cell r="F363">
            <v>8231222</v>
          </cell>
        </row>
        <row r="364">
          <cell r="A364" t="str">
            <v>I363</v>
          </cell>
          <cell r="B364" t="str">
            <v>SUMINISTRO, TRANSPORTE E INSTALACIÓN DE ASCENSOR TIPO PASAJEROS, PARA 8 PERSONAS O 630 KILOGRAMOS, 3 PARADAS MAQUINA LATERAL 1.10 * 1.40 * 2.20</v>
          </cell>
          <cell r="C364" t="str">
            <v>Insumos</v>
          </cell>
          <cell r="D364" t="str">
            <v>UND</v>
          </cell>
          <cell r="E364">
            <v>148314928</v>
          </cell>
          <cell r="F364">
            <v>124634393</v>
          </cell>
        </row>
        <row r="365">
          <cell r="A365" t="str">
            <v>I364</v>
          </cell>
          <cell r="B365" t="str">
            <v>SUMINISTRO, TRANSPORTE E INSTALACIÓN SISTEMA DE PRESION PARA RED CONTRA INCENDIOS</v>
          </cell>
          <cell r="C365" t="str">
            <v>Insumos</v>
          </cell>
          <cell r="D365" t="str">
            <v>UND</v>
          </cell>
          <cell r="E365">
            <v>22247240</v>
          </cell>
          <cell r="F365">
            <v>18695160</v>
          </cell>
        </row>
        <row r="366">
          <cell r="A366" t="str">
            <v>I365</v>
          </cell>
          <cell r="B366" t="str">
            <v>SUMINISTRO, TRANSPORTE E INSTALACIÓN EQUIPO DE PRESION CONSTANTE</v>
          </cell>
          <cell r="C366" t="str">
            <v>Insumos</v>
          </cell>
          <cell r="D366" t="str">
            <v>UND</v>
          </cell>
          <cell r="E366">
            <v>22659226</v>
          </cell>
          <cell r="F366">
            <v>19041366</v>
          </cell>
        </row>
        <row r="367">
          <cell r="A367" t="str">
            <v>I366</v>
          </cell>
          <cell r="B367" t="str">
            <v>TORON N°15  GRADO 1860 D =0,6"</v>
          </cell>
          <cell r="C367" t="str">
            <v>Insumos</v>
          </cell>
          <cell r="D367" t="str">
            <v>M</v>
          </cell>
          <cell r="E367">
            <v>7370</v>
          </cell>
          <cell r="F367">
            <v>6193</v>
          </cell>
        </row>
        <row r="368">
          <cell r="A368" t="str">
            <v>I367</v>
          </cell>
          <cell r="B368" t="str">
            <v>EMULSION ASFALTICA TIPO CRL-1</v>
          </cell>
          <cell r="C368" t="str">
            <v>Insumos</v>
          </cell>
          <cell r="D368" t="str">
            <v>LT</v>
          </cell>
          <cell r="E368">
            <v>3579</v>
          </cell>
          <cell r="F368">
            <v>3579</v>
          </cell>
        </row>
        <row r="369">
          <cell r="A369" t="str">
            <v>I368</v>
          </cell>
          <cell r="B369" t="str">
            <v>EMULSION ASFALTICA TIPO CRR-1</v>
          </cell>
          <cell r="C369" t="str">
            <v>Insumos</v>
          </cell>
          <cell r="D369" t="str">
            <v>LT</v>
          </cell>
          <cell r="E369">
            <v>3603</v>
          </cell>
          <cell r="F369">
            <v>3603</v>
          </cell>
        </row>
        <row r="370">
          <cell r="A370" t="str">
            <v>I369</v>
          </cell>
          <cell r="B370" t="str">
            <v>MEZCLA ASFALTICA TIPO MDC-1</v>
          </cell>
          <cell r="C370" t="str">
            <v>Insumos</v>
          </cell>
          <cell r="D370" t="str">
            <v>M3</v>
          </cell>
          <cell r="E370">
            <v>711457</v>
          </cell>
          <cell r="F370">
            <v>711457</v>
          </cell>
        </row>
        <row r="371">
          <cell r="A371" t="str">
            <v>I370</v>
          </cell>
          <cell r="B371" t="str">
            <v xml:space="preserve">MEZCLA ASFALTICA TIPO MDC-2 </v>
          </cell>
          <cell r="C371" t="str">
            <v>Insumos</v>
          </cell>
          <cell r="D371" t="str">
            <v>M3</v>
          </cell>
          <cell r="E371">
            <v>733956</v>
          </cell>
          <cell r="F371">
            <v>733956</v>
          </cell>
        </row>
        <row r="372">
          <cell r="A372" t="str">
            <v>I371</v>
          </cell>
          <cell r="B372" t="str">
            <v>MEZCLA ASFALTICA TIPO MDC-3</v>
          </cell>
          <cell r="C372" t="str">
            <v>Insumos</v>
          </cell>
          <cell r="D372" t="str">
            <v>M3</v>
          </cell>
          <cell r="E372">
            <v>785888</v>
          </cell>
          <cell r="F372">
            <v>785888</v>
          </cell>
        </row>
        <row r="373">
          <cell r="A373" t="str">
            <v>I372</v>
          </cell>
          <cell r="B373" t="str">
            <v>PASTO KIKUYO (CORTADO)</v>
          </cell>
          <cell r="C373" t="str">
            <v>Insumos</v>
          </cell>
          <cell r="D373" t="str">
            <v>M2</v>
          </cell>
          <cell r="E373">
            <v>11866</v>
          </cell>
          <cell r="F373">
            <v>11866</v>
          </cell>
        </row>
        <row r="374">
          <cell r="A374" t="str">
            <v>I373</v>
          </cell>
          <cell r="B374" t="str">
            <v>PLANTAS ORNAMENTALES VARIAS</v>
          </cell>
          <cell r="C374" t="str">
            <v>Insumos</v>
          </cell>
          <cell r="D374" t="str">
            <v>UND</v>
          </cell>
          <cell r="E374">
            <v>3834</v>
          </cell>
          <cell r="F374">
            <v>3834</v>
          </cell>
        </row>
        <row r="375">
          <cell r="A375" t="str">
            <v>I374</v>
          </cell>
          <cell r="B375" t="str">
            <v>TIERRA NEGRA</v>
          </cell>
          <cell r="C375" t="str">
            <v>Insumos</v>
          </cell>
          <cell r="D375" t="str">
            <v>M3</v>
          </cell>
          <cell r="E375">
            <v>115627</v>
          </cell>
          <cell r="F375">
            <v>115627</v>
          </cell>
        </row>
        <row r="376">
          <cell r="A376" t="str">
            <v>I375</v>
          </cell>
          <cell r="B376" t="str">
            <v>GRAMA TIPO BERMUDA GRASS</v>
          </cell>
          <cell r="C376" t="str">
            <v>Insumos</v>
          </cell>
          <cell r="D376" t="str">
            <v>M2</v>
          </cell>
          <cell r="E376">
            <v>10588</v>
          </cell>
          <cell r="F376">
            <v>10588</v>
          </cell>
        </row>
        <row r="377">
          <cell r="A377" t="str">
            <v>I376</v>
          </cell>
          <cell r="B377" t="str">
            <v>AISLADOR SISMICO DIS DI=650</v>
          </cell>
          <cell r="C377" t="str">
            <v>Insumos</v>
          </cell>
          <cell r="D377" t="str">
            <v>UND</v>
          </cell>
          <cell r="E377">
            <v>44039872</v>
          </cell>
          <cell r="F377">
            <v>37008296</v>
          </cell>
        </row>
        <row r="378">
          <cell r="A378" t="str">
            <v>I377</v>
          </cell>
          <cell r="B378" t="str">
            <v>PERNOS, TUERCA Y ARANDELA PARA FIJACION DE AISLADORES</v>
          </cell>
          <cell r="C378" t="str">
            <v>Insumos</v>
          </cell>
          <cell r="D378" t="str">
            <v>UND</v>
          </cell>
          <cell r="E378">
            <v>6213</v>
          </cell>
          <cell r="F378">
            <v>5221</v>
          </cell>
        </row>
        <row r="379">
          <cell r="A379" t="str">
            <v>I378</v>
          </cell>
          <cell r="B379" t="str">
            <v>PLANTILLA PARA UBICACIÓN DE PERNOS PARA FIJAR AISLADOR SISMICO</v>
          </cell>
          <cell r="C379" t="str">
            <v>Insumos</v>
          </cell>
          <cell r="D379" t="str">
            <v>UND</v>
          </cell>
          <cell r="E379">
            <v>319644</v>
          </cell>
          <cell r="F379">
            <v>268608</v>
          </cell>
        </row>
        <row r="380">
          <cell r="A380" t="str">
            <v>I379</v>
          </cell>
          <cell r="B380" t="str">
            <v>AISLADOR SISMICO DIS DI=1000</v>
          </cell>
          <cell r="C380" t="str">
            <v>Insumos</v>
          </cell>
          <cell r="D380" t="str">
            <v>UND</v>
          </cell>
          <cell r="E380">
            <v>51320661</v>
          </cell>
          <cell r="F380">
            <v>43126606</v>
          </cell>
        </row>
        <row r="381">
          <cell r="A381" t="str">
            <v>I380</v>
          </cell>
          <cell r="B381" t="str">
            <v>TUBO GALVANIZADO 4"</v>
          </cell>
          <cell r="C381" t="str">
            <v>Insumos</v>
          </cell>
          <cell r="D381" t="str">
            <v>UND</v>
          </cell>
          <cell r="E381">
            <v>514983</v>
          </cell>
          <cell r="F381">
            <v>432759</v>
          </cell>
        </row>
        <row r="382">
          <cell r="A382" t="str">
            <v>I381</v>
          </cell>
          <cell r="B382" t="str">
            <v>LAMINA METALICA DE 1/2"</v>
          </cell>
          <cell r="C382" t="str">
            <v>Insumos</v>
          </cell>
          <cell r="D382" t="str">
            <v>UND</v>
          </cell>
          <cell r="E382">
            <v>649055</v>
          </cell>
          <cell r="F382">
            <v>545424</v>
          </cell>
        </row>
        <row r="383">
          <cell r="A383" t="str">
            <v>I382</v>
          </cell>
          <cell r="B383" t="str">
            <v>JUNTA TIPO VSL T -100 O SIMILAR</v>
          </cell>
          <cell r="C383" t="str">
            <v>Insumos</v>
          </cell>
          <cell r="D383" t="str">
            <v>M</v>
          </cell>
          <cell r="E383">
            <v>2986899</v>
          </cell>
          <cell r="F383">
            <v>2509999</v>
          </cell>
        </row>
        <row r="384">
          <cell r="A384" t="str">
            <v>I383</v>
          </cell>
          <cell r="B384" t="str">
            <v>BLOQUES DE CESPED</v>
          </cell>
          <cell r="C384" t="str">
            <v>Insumos</v>
          </cell>
          <cell r="D384" t="str">
            <v>M2</v>
          </cell>
          <cell r="E384">
            <v>8999</v>
          </cell>
          <cell r="F384">
            <v>8999</v>
          </cell>
        </row>
        <row r="385">
          <cell r="A385" t="str">
            <v>I384</v>
          </cell>
          <cell r="B385" t="str">
            <v>ARBOL DE GRAN PORTE</v>
          </cell>
          <cell r="C385" t="str">
            <v>Insumos</v>
          </cell>
          <cell r="D385" t="str">
            <v>UND</v>
          </cell>
          <cell r="E385">
            <v>225034</v>
          </cell>
          <cell r="F385">
            <v>225034</v>
          </cell>
        </row>
        <row r="386">
          <cell r="A386" t="str">
            <v>I385</v>
          </cell>
          <cell r="B386" t="str">
            <v>CANECA METALICA PARA BASUREROS</v>
          </cell>
          <cell r="C386" t="str">
            <v>Insumos</v>
          </cell>
          <cell r="D386" t="str">
            <v>UND</v>
          </cell>
          <cell r="E386">
            <v>328521</v>
          </cell>
          <cell r="F386">
            <v>276068</v>
          </cell>
        </row>
        <row r="387">
          <cell r="A387" t="str">
            <v>I386</v>
          </cell>
          <cell r="B387" t="str">
            <v>TUBO PVC CONDUIT 2"</v>
          </cell>
          <cell r="C387" t="str">
            <v>Insumos</v>
          </cell>
          <cell r="D387" t="str">
            <v>M</v>
          </cell>
          <cell r="E387">
            <v>7455</v>
          </cell>
          <cell r="F387">
            <v>6265</v>
          </cell>
        </row>
        <row r="388">
          <cell r="A388" t="str">
            <v>I387</v>
          </cell>
          <cell r="B388" t="str">
            <v>SOLUCION</v>
          </cell>
          <cell r="C388" t="str">
            <v>Insumos</v>
          </cell>
          <cell r="D388" t="str">
            <v>LT</v>
          </cell>
          <cell r="E388">
            <v>92343</v>
          </cell>
          <cell r="F388">
            <v>77599</v>
          </cell>
        </row>
        <row r="389">
          <cell r="A389" t="str">
            <v>I388</v>
          </cell>
          <cell r="B389" t="str">
            <v>VARILLA DE 1" ROSCADA PARA ANCLAJES DE LUMINARIA</v>
          </cell>
          <cell r="C389" t="str">
            <v>Insumos</v>
          </cell>
          <cell r="D389" t="str">
            <v>M</v>
          </cell>
          <cell r="E389">
            <v>28057</v>
          </cell>
          <cell r="F389">
            <v>23577</v>
          </cell>
        </row>
        <row r="390">
          <cell r="A390" t="str">
            <v>I389</v>
          </cell>
          <cell r="B390" t="str">
            <v xml:space="preserve">PLANTILLA PARA UBICACIÓN  DE PERNOS BASES LUMINARIAS </v>
          </cell>
          <cell r="C390" t="str">
            <v>Insumos</v>
          </cell>
          <cell r="D390" t="str">
            <v>UND</v>
          </cell>
          <cell r="E390">
            <v>88789</v>
          </cell>
          <cell r="F390">
            <v>74613</v>
          </cell>
        </row>
        <row r="391">
          <cell r="A391" t="str">
            <v>I390</v>
          </cell>
          <cell r="B391" t="str">
            <v>POSTE EN CONCRETO PREFABRICADO</v>
          </cell>
          <cell r="C391" t="str">
            <v>Insumos</v>
          </cell>
          <cell r="D391" t="str">
            <v>M</v>
          </cell>
          <cell r="E391">
            <v>72096</v>
          </cell>
          <cell r="F391">
            <v>60585</v>
          </cell>
        </row>
        <row r="392">
          <cell r="A392" t="str">
            <v>I391</v>
          </cell>
          <cell r="B392" t="str">
            <v>PLANTULA DE  LIMONCILLO Y/O CITRONELA O SIMILAR</v>
          </cell>
          <cell r="C392" t="str">
            <v>Insumos</v>
          </cell>
          <cell r="D392" t="str">
            <v>UND</v>
          </cell>
          <cell r="E392">
            <v>1385</v>
          </cell>
          <cell r="F392">
            <v>1385</v>
          </cell>
        </row>
        <row r="393">
          <cell r="A393" t="str">
            <v>I392</v>
          </cell>
          <cell r="B393" t="str">
            <v>REPOSICION PLANTULAS</v>
          </cell>
          <cell r="C393" t="str">
            <v>Insumos</v>
          </cell>
          <cell r="D393" t="str">
            <v>UND</v>
          </cell>
          <cell r="E393">
            <v>4327</v>
          </cell>
          <cell r="F393">
            <v>4327</v>
          </cell>
        </row>
        <row r="394">
          <cell r="A394" t="str">
            <v>I393</v>
          </cell>
          <cell r="B394" t="str">
            <v>SEMILLAS PARA BIOMANTO</v>
          </cell>
          <cell r="C394" t="str">
            <v>Insumos</v>
          </cell>
          <cell r="D394" t="str">
            <v>KG</v>
          </cell>
          <cell r="E394">
            <v>69242</v>
          </cell>
          <cell r="F394">
            <v>69242</v>
          </cell>
        </row>
        <row r="395">
          <cell r="A395" t="str">
            <v>I394</v>
          </cell>
          <cell r="B395" t="str">
            <v>GALLINAZA</v>
          </cell>
          <cell r="C395" t="str">
            <v>Insumos</v>
          </cell>
          <cell r="D395" t="str">
            <v>KG</v>
          </cell>
          <cell r="E395">
            <v>518</v>
          </cell>
          <cell r="F395">
            <v>518</v>
          </cell>
        </row>
        <row r="396">
          <cell r="A396" t="str">
            <v>I395</v>
          </cell>
          <cell r="B396" t="str">
            <v>PLANTULA DE CAÑABRAVA O SIMILAR</v>
          </cell>
          <cell r="C396" t="str">
            <v>Insumos</v>
          </cell>
          <cell r="D396" t="str">
            <v>UND</v>
          </cell>
          <cell r="E396">
            <v>864</v>
          </cell>
          <cell r="F396">
            <v>864</v>
          </cell>
        </row>
        <row r="397">
          <cell r="A397" t="str">
            <v>I396</v>
          </cell>
          <cell r="B397" t="str">
            <v>ESTACAS DE MARATON</v>
          </cell>
          <cell r="C397" t="str">
            <v>Insumos</v>
          </cell>
          <cell r="D397" t="str">
            <v>UND</v>
          </cell>
          <cell r="E397">
            <v>1213</v>
          </cell>
          <cell r="F397">
            <v>1213</v>
          </cell>
        </row>
        <row r="398">
          <cell r="A398" t="str">
            <v>I397</v>
          </cell>
          <cell r="B398" t="str">
            <v>ESTACAS DE GUADUA</v>
          </cell>
          <cell r="C398" t="str">
            <v>Insumos</v>
          </cell>
          <cell r="D398" t="str">
            <v>UND</v>
          </cell>
          <cell r="E398">
            <v>4327</v>
          </cell>
          <cell r="F398">
            <v>4327</v>
          </cell>
        </row>
        <row r="399">
          <cell r="A399" t="str">
            <v>I398</v>
          </cell>
          <cell r="B399" t="str">
            <v>ALFALISTO BLANCO O SIMILAR</v>
          </cell>
          <cell r="C399" t="str">
            <v>Insumos</v>
          </cell>
          <cell r="D399" t="str">
            <v>KG</v>
          </cell>
          <cell r="E399">
            <v>2749</v>
          </cell>
          <cell r="F399">
            <v>2310</v>
          </cell>
        </row>
        <row r="400">
          <cell r="A400" t="str">
            <v>I399</v>
          </cell>
          <cell r="B400" t="str">
            <v>ALFALISTO GRIS O SIMILAR.</v>
          </cell>
          <cell r="C400" t="str">
            <v>Insumos</v>
          </cell>
          <cell r="D400" t="str">
            <v>KG</v>
          </cell>
          <cell r="E400">
            <v>2097</v>
          </cell>
          <cell r="F400">
            <v>1762</v>
          </cell>
        </row>
        <row r="401">
          <cell r="A401" t="str">
            <v>I400</v>
          </cell>
          <cell r="B401" t="str">
            <v>ALFALISTOPLUS O SIMILAR.</v>
          </cell>
          <cell r="C401" t="str">
            <v>Insumos</v>
          </cell>
          <cell r="D401" t="str">
            <v>KG</v>
          </cell>
          <cell r="E401">
            <v>5082</v>
          </cell>
          <cell r="F401">
            <v>4271</v>
          </cell>
        </row>
        <row r="402">
          <cell r="A402" t="str">
            <v>I401</v>
          </cell>
          <cell r="B402" t="str">
            <v>BISAGRAS ALUMINIO 3"</v>
          </cell>
          <cell r="C402" t="str">
            <v>Insumos</v>
          </cell>
          <cell r="D402" t="str">
            <v>UND</v>
          </cell>
          <cell r="E402">
            <v>4680</v>
          </cell>
          <cell r="F402">
            <v>3933</v>
          </cell>
        </row>
        <row r="403">
          <cell r="A403" t="str">
            <v>I402</v>
          </cell>
          <cell r="B403" t="str">
            <v>BROCA PARA MURO 5/8" X 8"</v>
          </cell>
          <cell r="C403" t="str">
            <v>Insumos</v>
          </cell>
          <cell r="D403" t="str">
            <v>UND</v>
          </cell>
          <cell r="E403">
            <v>15917</v>
          </cell>
          <cell r="F403">
            <v>13376</v>
          </cell>
        </row>
        <row r="404">
          <cell r="A404" t="str">
            <v>I403</v>
          </cell>
          <cell r="B404" t="str">
            <v>BROCA PARA MURO 7/8" X 8"</v>
          </cell>
          <cell r="C404" t="str">
            <v>Insumos</v>
          </cell>
          <cell r="D404" t="str">
            <v>UND</v>
          </cell>
          <cell r="E404">
            <v>15917</v>
          </cell>
          <cell r="F404">
            <v>13376</v>
          </cell>
        </row>
        <row r="405">
          <cell r="A405" t="str">
            <v>I404</v>
          </cell>
          <cell r="B405" t="str">
            <v>CEMENTO BLANCO</v>
          </cell>
          <cell r="C405" t="str">
            <v>Insumos</v>
          </cell>
          <cell r="D405" t="str">
            <v>KG</v>
          </cell>
          <cell r="E405">
            <v>2811</v>
          </cell>
          <cell r="F405">
            <v>2362</v>
          </cell>
        </row>
        <row r="406">
          <cell r="A406" t="str">
            <v>I405</v>
          </cell>
          <cell r="B406" t="str">
            <v>CHAZO PUNTILLA</v>
          </cell>
          <cell r="C406" t="str">
            <v>Insumos</v>
          </cell>
          <cell r="D406" t="str">
            <v>UND</v>
          </cell>
          <cell r="E406">
            <v>377</v>
          </cell>
          <cell r="F406">
            <v>317</v>
          </cell>
        </row>
        <row r="407">
          <cell r="A407" t="str">
            <v>I406</v>
          </cell>
          <cell r="B407" t="str">
            <v xml:space="preserve">CHAZOS 3/8 X 2" </v>
          </cell>
          <cell r="C407" t="str">
            <v>Insumos</v>
          </cell>
          <cell r="D407" t="str">
            <v>UND</v>
          </cell>
          <cell r="E407">
            <v>1403</v>
          </cell>
          <cell r="F407">
            <v>1179</v>
          </cell>
        </row>
        <row r="408">
          <cell r="A408" t="str">
            <v>I407</v>
          </cell>
          <cell r="B408" t="str">
            <v>CINTA DE DEMARCACION * 10 M.</v>
          </cell>
          <cell r="C408" t="str">
            <v>Insumos</v>
          </cell>
          <cell r="D408" t="str">
            <v>M</v>
          </cell>
          <cell r="E408">
            <v>183</v>
          </cell>
          <cell r="F408">
            <v>154</v>
          </cell>
        </row>
        <row r="409">
          <cell r="A409" t="str">
            <v>I408</v>
          </cell>
          <cell r="B409" t="str">
            <v>COLOR MINERAL</v>
          </cell>
          <cell r="C409" t="str">
            <v>Insumos</v>
          </cell>
          <cell r="D409" t="str">
            <v>KG</v>
          </cell>
          <cell r="E409">
            <v>19848</v>
          </cell>
          <cell r="F409">
            <v>16679</v>
          </cell>
        </row>
        <row r="410">
          <cell r="A410" t="str">
            <v>I409</v>
          </cell>
          <cell r="B410" t="str">
            <v>DILATACION EN BRONCE PC09</v>
          </cell>
          <cell r="C410" t="str">
            <v>Insumos</v>
          </cell>
          <cell r="D410" t="str">
            <v>M</v>
          </cell>
          <cell r="E410">
            <v>18726</v>
          </cell>
          <cell r="F410">
            <v>15736</v>
          </cell>
        </row>
        <row r="411">
          <cell r="A411" t="str">
            <v>I410</v>
          </cell>
          <cell r="B411" t="str">
            <v>ENDURECEDOR COLOR GRIS  TIPO ROCKTOP DE TOXEMENT O SIMILAR.</v>
          </cell>
          <cell r="C411" t="str">
            <v>Insumos</v>
          </cell>
          <cell r="D411" t="str">
            <v>KG</v>
          </cell>
          <cell r="E411">
            <v>1489</v>
          </cell>
          <cell r="F411">
            <v>1251</v>
          </cell>
        </row>
        <row r="412">
          <cell r="A412" t="str">
            <v>I411</v>
          </cell>
          <cell r="B412" t="str">
            <v>ESTOPA</v>
          </cell>
          <cell r="C412" t="str">
            <v>Insumos</v>
          </cell>
          <cell r="D412" t="str">
            <v>KG</v>
          </cell>
          <cell r="E412">
            <v>82406</v>
          </cell>
          <cell r="F412">
            <v>69249</v>
          </cell>
        </row>
        <row r="413">
          <cell r="A413" t="str">
            <v>I412</v>
          </cell>
          <cell r="B413" t="str">
            <v>EXTRACTOR EOLICO VERTICAL DE 12"</v>
          </cell>
          <cell r="C413" t="str">
            <v>Insumos</v>
          </cell>
          <cell r="D413" t="str">
            <v>UND</v>
          </cell>
          <cell r="E413">
            <v>224554</v>
          </cell>
          <cell r="F413">
            <v>188701</v>
          </cell>
        </row>
        <row r="414">
          <cell r="A414" t="str">
            <v>I413</v>
          </cell>
          <cell r="B414" t="str">
            <v>GRAVILLA MONA ( 25 KILOS )</v>
          </cell>
          <cell r="C414" t="str">
            <v>Insumos</v>
          </cell>
          <cell r="D414" t="str">
            <v>BUL</v>
          </cell>
          <cell r="E414">
            <v>8988</v>
          </cell>
          <cell r="F414">
            <v>7553</v>
          </cell>
        </row>
        <row r="415">
          <cell r="A415" t="str">
            <v>I414</v>
          </cell>
          <cell r="B415" t="str">
            <v>LAMINA METALDECK  LAMINA 2"  CAL.16  - TIPO ACESCO O SIMILAR.</v>
          </cell>
          <cell r="C415" t="str">
            <v>Insumos</v>
          </cell>
          <cell r="D415" t="str">
            <v>M2</v>
          </cell>
          <cell r="E415">
            <v>38477</v>
          </cell>
          <cell r="F415">
            <v>32334</v>
          </cell>
        </row>
        <row r="416">
          <cell r="A416" t="str">
            <v>I415</v>
          </cell>
          <cell r="B416" t="str">
            <v xml:space="preserve">LAMINA CORPALOSA </v>
          </cell>
          <cell r="C416" t="str">
            <v>Insumos</v>
          </cell>
          <cell r="D416" t="str">
            <v>M2</v>
          </cell>
          <cell r="E416">
            <v>52812</v>
          </cell>
          <cell r="F416">
            <v>44380</v>
          </cell>
        </row>
        <row r="417">
          <cell r="A417" t="str">
            <v>I416</v>
          </cell>
          <cell r="B417" t="str">
            <v>LLAVE TERMINAL MANGUERA 1/2"</v>
          </cell>
          <cell r="C417" t="str">
            <v>Insumos</v>
          </cell>
          <cell r="D417" t="str">
            <v>UND</v>
          </cell>
          <cell r="E417">
            <v>29777</v>
          </cell>
          <cell r="F417">
            <v>25023</v>
          </cell>
        </row>
        <row r="418">
          <cell r="A418" t="str">
            <v>I417</v>
          </cell>
          <cell r="B418" t="str">
            <v>PABMERIL PLIEGO 9" X 11"</v>
          </cell>
          <cell r="C418" t="str">
            <v>Insumos</v>
          </cell>
          <cell r="D418" t="str">
            <v>UND</v>
          </cell>
          <cell r="E418">
            <v>4429</v>
          </cell>
          <cell r="F418">
            <v>3722</v>
          </cell>
        </row>
        <row r="419">
          <cell r="A419" t="str">
            <v>I418</v>
          </cell>
          <cell r="B419" t="str">
            <v>PEGACOR BLANCO</v>
          </cell>
          <cell r="C419" t="str">
            <v>Insumos</v>
          </cell>
          <cell r="D419" t="str">
            <v>KG</v>
          </cell>
          <cell r="E419">
            <v>2995</v>
          </cell>
          <cell r="F419">
            <v>2517</v>
          </cell>
        </row>
        <row r="420">
          <cell r="A420" t="str">
            <v>I419</v>
          </cell>
          <cell r="B420" t="str">
            <v>PEGANTE BOXER</v>
          </cell>
          <cell r="C420" t="str">
            <v>Insumos</v>
          </cell>
          <cell r="D420" t="str">
            <v>GAL</v>
          </cell>
          <cell r="E420">
            <v>112372</v>
          </cell>
          <cell r="F420">
            <v>94430</v>
          </cell>
        </row>
        <row r="421">
          <cell r="A421" t="str">
            <v>I420</v>
          </cell>
          <cell r="B421" t="str">
            <v>PISTOLA INYECTOR PARA EPOXICO</v>
          </cell>
          <cell r="C421" t="str">
            <v>Insumos</v>
          </cell>
          <cell r="D421" t="str">
            <v>UND</v>
          </cell>
          <cell r="E421">
            <v>543506</v>
          </cell>
          <cell r="F421">
            <v>456728</v>
          </cell>
        </row>
        <row r="422">
          <cell r="A422" t="str">
            <v>I421</v>
          </cell>
          <cell r="B422" t="str">
            <v>PLACA DE IDENTIFICACION EN ALUMINIO ALTO RELIEVE DE 12 X 5 CM. SEGÚN NORMA CS 278-1</v>
          </cell>
          <cell r="C422" t="str">
            <v>Insumos</v>
          </cell>
          <cell r="D422" t="str">
            <v>UND</v>
          </cell>
          <cell r="E422">
            <v>6550</v>
          </cell>
          <cell r="F422">
            <v>5504</v>
          </cell>
        </row>
        <row r="423">
          <cell r="A423" t="str">
            <v>I422</v>
          </cell>
          <cell r="B423" t="str">
            <v>PLASTOCRETE DM DE SIKA IMPERMEABILIZANTE PARA CONCRETOS O SIMILAR.</v>
          </cell>
          <cell r="C423" t="str">
            <v>Insumos</v>
          </cell>
          <cell r="D423" t="str">
            <v>KG</v>
          </cell>
          <cell r="E423">
            <v>13466</v>
          </cell>
          <cell r="F423">
            <v>11316</v>
          </cell>
        </row>
        <row r="424">
          <cell r="A424" t="str">
            <v>I423</v>
          </cell>
          <cell r="B424" t="str">
            <v>POLIETILENO NO. 6</v>
          </cell>
          <cell r="C424" t="str">
            <v>Insumos</v>
          </cell>
          <cell r="D424" t="str">
            <v>M2</v>
          </cell>
          <cell r="E424">
            <v>4680</v>
          </cell>
          <cell r="F424">
            <v>3933</v>
          </cell>
        </row>
        <row r="425">
          <cell r="A425" t="str">
            <v>I424</v>
          </cell>
          <cell r="B425" t="str">
            <v>PUNTILLA CON CABEZA 1"</v>
          </cell>
          <cell r="C425" t="str">
            <v>Insumos</v>
          </cell>
          <cell r="D425" t="str">
            <v>LB</v>
          </cell>
          <cell r="E425">
            <v>4680</v>
          </cell>
          <cell r="F425">
            <v>3933</v>
          </cell>
        </row>
        <row r="426">
          <cell r="A426" t="str">
            <v>I425</v>
          </cell>
          <cell r="B426" t="str">
            <v>PUNTILLA CON CABEZA 2"</v>
          </cell>
          <cell r="C426" t="str">
            <v>Insumos</v>
          </cell>
          <cell r="D426" t="str">
            <v>LB</v>
          </cell>
          <cell r="E426">
            <v>4680</v>
          </cell>
          <cell r="F426">
            <v>3933</v>
          </cell>
        </row>
        <row r="427">
          <cell r="A427" t="str">
            <v>I426</v>
          </cell>
          <cell r="B427" t="str">
            <v>PUNTILLA CON CABEZA 3"</v>
          </cell>
          <cell r="C427" t="str">
            <v>Insumos</v>
          </cell>
          <cell r="D427" t="str">
            <v>LB</v>
          </cell>
          <cell r="E427">
            <v>4680</v>
          </cell>
          <cell r="F427">
            <v>3933</v>
          </cell>
        </row>
        <row r="428">
          <cell r="A428" t="str">
            <v>I427</v>
          </cell>
          <cell r="B428" t="str">
            <v>SIKA-1 IMPERMEABILIZANTE INTEGRAL MORTEROS O SIMILAR.</v>
          </cell>
          <cell r="C428" t="str">
            <v>Insumos</v>
          </cell>
          <cell r="D428" t="str">
            <v>KG</v>
          </cell>
          <cell r="E428">
            <v>13246</v>
          </cell>
          <cell r="F428">
            <v>11131</v>
          </cell>
        </row>
        <row r="429">
          <cell r="A429" t="str">
            <v>I428</v>
          </cell>
          <cell r="B429" t="str">
            <v>SIKADUR -42  ANCLAJE O SIMILAR.</v>
          </cell>
          <cell r="C429" t="str">
            <v>Insumos</v>
          </cell>
          <cell r="D429" t="str">
            <v>KG</v>
          </cell>
          <cell r="E429">
            <v>43013</v>
          </cell>
          <cell r="F429">
            <v>36145</v>
          </cell>
        </row>
        <row r="430">
          <cell r="A430" t="str">
            <v>I429</v>
          </cell>
          <cell r="B430" t="str">
            <v>SIKADUR -32 PRIMER</v>
          </cell>
          <cell r="C430" t="str">
            <v>Insumos</v>
          </cell>
          <cell r="D430" t="str">
            <v>KG</v>
          </cell>
          <cell r="E430">
            <v>107114</v>
          </cell>
          <cell r="F430">
            <v>90012</v>
          </cell>
        </row>
        <row r="431">
          <cell r="A431" t="str">
            <v>I430</v>
          </cell>
          <cell r="B431" t="str">
            <v>SIKADUR PANEL O SIMILAR.</v>
          </cell>
          <cell r="C431" t="str">
            <v>Insumos</v>
          </cell>
          <cell r="D431" t="str">
            <v>KG</v>
          </cell>
          <cell r="E431">
            <v>63437</v>
          </cell>
          <cell r="F431">
            <v>53308</v>
          </cell>
        </row>
        <row r="432">
          <cell r="A432" t="str">
            <v>I431</v>
          </cell>
          <cell r="B432" t="str">
            <v>SIKAFLEX 1A TUBO 305 CC O SIMILAR.</v>
          </cell>
          <cell r="C432" t="str">
            <v>Insumos</v>
          </cell>
          <cell r="D432" t="str">
            <v>UND</v>
          </cell>
          <cell r="E432">
            <v>42146</v>
          </cell>
          <cell r="F432">
            <v>35417</v>
          </cell>
        </row>
        <row r="433">
          <cell r="A433" t="str">
            <v>I432</v>
          </cell>
          <cell r="B433" t="str">
            <v>SIKAFLEX PRO 3 WF TUBO 600 CC O SIMILAR.</v>
          </cell>
          <cell r="C433" t="str">
            <v>Insumos</v>
          </cell>
          <cell r="D433" t="str">
            <v>UND</v>
          </cell>
          <cell r="E433">
            <v>100150</v>
          </cell>
          <cell r="F433">
            <v>84160</v>
          </cell>
        </row>
        <row r="434">
          <cell r="A434" t="str">
            <v>I433</v>
          </cell>
          <cell r="B434" t="str">
            <v>SILICONA TUBO 280 ML</v>
          </cell>
          <cell r="C434" t="str">
            <v>Insumos</v>
          </cell>
          <cell r="D434" t="str">
            <v>UND</v>
          </cell>
          <cell r="E434">
            <v>14607</v>
          </cell>
          <cell r="F434">
            <v>12275</v>
          </cell>
        </row>
        <row r="435">
          <cell r="A435" t="str">
            <v>I434</v>
          </cell>
          <cell r="B435" t="str">
            <v>SOLDADURA DE ESTAÑO 60-40 250GR 1/16"  (1.6 MM)</v>
          </cell>
          <cell r="C435" t="str">
            <v>Insumos</v>
          </cell>
          <cell r="D435" t="str">
            <v>UND</v>
          </cell>
          <cell r="E435">
            <v>34084</v>
          </cell>
          <cell r="F435">
            <v>28642</v>
          </cell>
        </row>
        <row r="436">
          <cell r="A436" t="str">
            <v>I435</v>
          </cell>
          <cell r="B436" t="str">
            <v>SOLDADURA ELECTRICA TIPO WESTARCO SUPER E- 6013  DE 1/8 O SIMILAR.</v>
          </cell>
          <cell r="C436" t="str">
            <v>Insumos</v>
          </cell>
          <cell r="D436" t="str">
            <v>KG</v>
          </cell>
          <cell r="E436">
            <v>14042</v>
          </cell>
          <cell r="F436">
            <v>11800</v>
          </cell>
        </row>
        <row r="437">
          <cell r="A437" t="str">
            <v>I436</v>
          </cell>
          <cell r="B437" t="str">
            <v>SOLDADURA EXOTERMICA TIPO CADWELD O SIMILAR  DE 115 GRADOS</v>
          </cell>
          <cell r="C437" t="str">
            <v>Insumos</v>
          </cell>
          <cell r="D437" t="str">
            <v>UND</v>
          </cell>
          <cell r="E437">
            <v>37453</v>
          </cell>
          <cell r="F437">
            <v>31473</v>
          </cell>
        </row>
        <row r="438">
          <cell r="A438" t="str">
            <v>I437</v>
          </cell>
          <cell r="B438" t="str">
            <v xml:space="preserve">SOLDADURA E 6013 </v>
          </cell>
          <cell r="C438" t="str">
            <v>Insumos</v>
          </cell>
          <cell r="D438" t="str">
            <v>KG</v>
          </cell>
          <cell r="E438">
            <v>11798</v>
          </cell>
          <cell r="F438">
            <v>9914</v>
          </cell>
        </row>
        <row r="439">
          <cell r="A439" t="str">
            <v>I438</v>
          </cell>
          <cell r="B439" t="str">
            <v>SOLDADURA Y LIMPIADOR</v>
          </cell>
          <cell r="C439" t="str">
            <v>Insumos</v>
          </cell>
          <cell r="D439" t="str">
            <v>UND</v>
          </cell>
          <cell r="E439">
            <v>2764</v>
          </cell>
          <cell r="F439">
            <v>2323</v>
          </cell>
        </row>
        <row r="440">
          <cell r="A440" t="str">
            <v>I439</v>
          </cell>
          <cell r="B440" t="str">
            <v>SOLDADURA E7018</v>
          </cell>
          <cell r="C440" t="str">
            <v>Insumos</v>
          </cell>
          <cell r="D440" t="str">
            <v>KG</v>
          </cell>
          <cell r="E440">
            <v>16868</v>
          </cell>
          <cell r="F440">
            <v>14175</v>
          </cell>
        </row>
        <row r="441">
          <cell r="A441" t="str">
            <v>I440</v>
          </cell>
          <cell r="B441" t="str">
            <v>WIN PLASTICO</v>
          </cell>
          <cell r="C441" t="str">
            <v>Insumos</v>
          </cell>
          <cell r="D441" t="str">
            <v>M</v>
          </cell>
          <cell r="E441">
            <v>5244</v>
          </cell>
          <cell r="F441">
            <v>4407</v>
          </cell>
        </row>
        <row r="442">
          <cell r="A442" t="str">
            <v>I441</v>
          </cell>
          <cell r="B442" t="str">
            <v xml:space="preserve">SIKA ANTISOL ROJO </v>
          </cell>
          <cell r="C442" t="str">
            <v>Insumos</v>
          </cell>
          <cell r="D442" t="str">
            <v>KG</v>
          </cell>
          <cell r="E442">
            <v>19441</v>
          </cell>
          <cell r="F442">
            <v>16337</v>
          </cell>
        </row>
        <row r="443">
          <cell r="A443" t="str">
            <v>I442</v>
          </cell>
          <cell r="B443" t="str">
            <v xml:space="preserve">SIKA SEPAROL </v>
          </cell>
          <cell r="C443" t="str">
            <v>Insumos</v>
          </cell>
          <cell r="D443" t="str">
            <v>KG</v>
          </cell>
          <cell r="E443">
            <v>25202</v>
          </cell>
          <cell r="F443">
            <v>21178</v>
          </cell>
        </row>
        <row r="444">
          <cell r="A444" t="str">
            <v>I443</v>
          </cell>
          <cell r="B444" t="str">
            <v xml:space="preserve">POLIETILENO NEGRO CAL 3.5 </v>
          </cell>
          <cell r="C444" t="str">
            <v>Insumos</v>
          </cell>
          <cell r="D444" t="str">
            <v>M</v>
          </cell>
          <cell r="E444">
            <v>6928</v>
          </cell>
          <cell r="F444">
            <v>5822</v>
          </cell>
        </row>
        <row r="445">
          <cell r="A445" t="str">
            <v>I444</v>
          </cell>
          <cell r="B445" t="str">
            <v>FALLEBA +PORTA CANDADO</v>
          </cell>
          <cell r="C445" t="str">
            <v>Insumos</v>
          </cell>
          <cell r="D445" t="str">
            <v>UND</v>
          </cell>
          <cell r="E445">
            <v>65549</v>
          </cell>
          <cell r="F445">
            <v>55083</v>
          </cell>
        </row>
        <row r="446">
          <cell r="A446" t="str">
            <v>I445</v>
          </cell>
          <cell r="B446" t="str">
            <v xml:space="preserve">BISAGRA EN TUBO </v>
          </cell>
          <cell r="C446" t="str">
            <v>Insumos</v>
          </cell>
          <cell r="D446" t="str">
            <v>UND</v>
          </cell>
          <cell r="E446">
            <v>46821</v>
          </cell>
          <cell r="F446">
            <v>39345</v>
          </cell>
        </row>
        <row r="447">
          <cell r="A447" t="str">
            <v>I446</v>
          </cell>
          <cell r="B447" t="str">
            <v>BISAGRAS ALUMINIO VAIVEN 3"</v>
          </cell>
          <cell r="C447" t="str">
            <v>Insumos</v>
          </cell>
          <cell r="D447" t="str">
            <v>UND</v>
          </cell>
          <cell r="E447">
            <v>29030</v>
          </cell>
          <cell r="F447">
            <v>24395</v>
          </cell>
        </row>
        <row r="448">
          <cell r="A448" t="str">
            <v>I447</v>
          </cell>
          <cell r="B448" t="str">
            <v>FIBRA PARA CERRAMIENTO PROVISIONAL H=2,1M</v>
          </cell>
          <cell r="C448" t="str">
            <v>Insumos</v>
          </cell>
          <cell r="D448" t="str">
            <v>M</v>
          </cell>
          <cell r="E448">
            <v>4117</v>
          </cell>
          <cell r="F448">
            <v>3460</v>
          </cell>
        </row>
        <row r="449">
          <cell r="A449" t="str">
            <v>I448</v>
          </cell>
          <cell r="B449" t="str">
            <v>VALLA EN LONA</v>
          </cell>
          <cell r="C449" t="str">
            <v>Insumos</v>
          </cell>
          <cell r="D449" t="str">
            <v>M2</v>
          </cell>
          <cell r="E449">
            <v>93641</v>
          </cell>
          <cell r="F449">
            <v>78690</v>
          </cell>
        </row>
        <row r="450">
          <cell r="A450" t="str">
            <v>I449</v>
          </cell>
          <cell r="B450" t="str">
            <v>VALLA EN LONA TIPO TRIPODE (3 USOS)</v>
          </cell>
          <cell r="C450" t="str">
            <v>Insumos</v>
          </cell>
          <cell r="D450" t="str">
            <v>UND</v>
          </cell>
          <cell r="E450">
            <v>337117</v>
          </cell>
          <cell r="F450">
            <v>283292</v>
          </cell>
        </row>
        <row r="451">
          <cell r="A451" t="str">
            <v>I450</v>
          </cell>
          <cell r="B451" t="str">
            <v>SEÑAL PREVENTIVA, REGLAMENTARIA E INFORMATIVA (2 USOS)</v>
          </cell>
          <cell r="C451" t="str">
            <v>Insumos</v>
          </cell>
          <cell r="D451" t="str">
            <v>UND</v>
          </cell>
          <cell r="E451">
            <v>187283</v>
          </cell>
          <cell r="F451">
            <v>157381</v>
          </cell>
        </row>
        <row r="452">
          <cell r="A452" t="str">
            <v>I451</v>
          </cell>
          <cell r="B452" t="str">
            <v>DELINEADOR PLASTICO ( 8  USOS)</v>
          </cell>
          <cell r="C452" t="str">
            <v>Insumos</v>
          </cell>
          <cell r="D452" t="str">
            <v>UND</v>
          </cell>
          <cell r="E452">
            <v>56185</v>
          </cell>
          <cell r="F452">
            <v>47214</v>
          </cell>
        </row>
        <row r="453">
          <cell r="A453" t="str">
            <v>I452</v>
          </cell>
          <cell r="B453" t="str">
            <v>CINTA REFLECTIVA DE SEGURIDAD (2 HILERAS)</v>
          </cell>
          <cell r="C453" t="str">
            <v>Insumos</v>
          </cell>
          <cell r="D453" t="str">
            <v>M</v>
          </cell>
          <cell r="E453">
            <v>149</v>
          </cell>
          <cell r="F453">
            <v>125</v>
          </cell>
        </row>
        <row r="454">
          <cell r="A454" t="str">
            <v>I453</v>
          </cell>
          <cell r="B454" t="str">
            <v>ESTRUCTURA EN GUADUA-CUARTÓN</v>
          </cell>
          <cell r="C454" t="str">
            <v>Insumos</v>
          </cell>
          <cell r="D454" t="str">
            <v>M</v>
          </cell>
          <cell r="E454">
            <v>37453</v>
          </cell>
          <cell r="F454">
            <v>31473</v>
          </cell>
        </row>
        <row r="455">
          <cell r="A455" t="str">
            <v>I454</v>
          </cell>
          <cell r="B455" t="str">
            <v>PASAMANOS EN LISTÓN</v>
          </cell>
          <cell r="C455" t="str">
            <v>Insumos</v>
          </cell>
          <cell r="D455" t="str">
            <v>M</v>
          </cell>
          <cell r="E455">
            <v>13110</v>
          </cell>
          <cell r="F455">
            <v>11017</v>
          </cell>
        </row>
        <row r="456">
          <cell r="A456" t="str">
            <v>I455</v>
          </cell>
          <cell r="B456" t="str">
            <v>ESTRUCTURA EN GUADUA</v>
          </cell>
          <cell r="C456" t="str">
            <v>Insumos</v>
          </cell>
          <cell r="D456" t="str">
            <v>M2</v>
          </cell>
          <cell r="E456">
            <v>2995</v>
          </cell>
          <cell r="F456">
            <v>2517</v>
          </cell>
        </row>
        <row r="457">
          <cell r="A457" t="str">
            <v>I456</v>
          </cell>
          <cell r="B457" t="str">
            <v>PLÁSTICO TRANSPARENTE CALIBRE 6</v>
          </cell>
          <cell r="C457" t="str">
            <v>Insumos</v>
          </cell>
          <cell r="D457" t="str">
            <v>M2</v>
          </cell>
          <cell r="E457">
            <v>3368</v>
          </cell>
          <cell r="F457">
            <v>2830</v>
          </cell>
        </row>
        <row r="458">
          <cell r="A458" t="str">
            <v>I457</v>
          </cell>
          <cell r="B458" t="str">
            <v>MATERIALES VARIOS PARA RANSPORTE/INSTALACION/FIJACION  DE CAMARAS CIRCULARES</v>
          </cell>
          <cell r="C458" t="str">
            <v>Insumos</v>
          </cell>
          <cell r="D458" t="str">
            <v>UND</v>
          </cell>
          <cell r="E458">
            <v>10653</v>
          </cell>
          <cell r="F458">
            <v>8952</v>
          </cell>
        </row>
        <row r="459">
          <cell r="A459" t="str">
            <v>I458</v>
          </cell>
          <cell r="B459" t="str">
            <v>ARO-TAPA HD DE 0.58 M - SELLO ELASTICO - LLAVE SEGURIDAD</v>
          </cell>
          <cell r="C459" t="str">
            <v>Insumos</v>
          </cell>
          <cell r="D459" t="str">
            <v>UND</v>
          </cell>
          <cell r="E459">
            <v>1266855</v>
          </cell>
          <cell r="F459">
            <v>1064584</v>
          </cell>
        </row>
        <row r="460">
          <cell r="A460" t="str">
            <v>I459</v>
          </cell>
          <cell r="B460" t="str">
            <v>ARO-TAPA HFDE 0.60X 100 KG</v>
          </cell>
          <cell r="C460" t="str">
            <v>Insumos</v>
          </cell>
          <cell r="D460" t="str">
            <v>UND</v>
          </cell>
          <cell r="E460">
            <v>617977</v>
          </cell>
          <cell r="F460">
            <v>519308</v>
          </cell>
        </row>
        <row r="461">
          <cell r="A461" t="str">
            <v>I460</v>
          </cell>
          <cell r="B461" t="str">
            <v>ARO EN POLIPROPILENO RECICLADO CUELLO 13 CM</v>
          </cell>
          <cell r="C461" t="str">
            <v>Insumos</v>
          </cell>
          <cell r="D461" t="str">
            <v>UND</v>
          </cell>
          <cell r="E461">
            <v>259552</v>
          </cell>
          <cell r="F461">
            <v>218111</v>
          </cell>
        </row>
        <row r="462">
          <cell r="A462" t="str">
            <v>I461</v>
          </cell>
          <cell r="B462" t="str">
            <v>TAPA D= 0,70 M POLIPROPILENO RECICLADO</v>
          </cell>
          <cell r="C462" t="str">
            <v>Insumos</v>
          </cell>
          <cell r="D462" t="str">
            <v>UND</v>
          </cell>
          <cell r="E462">
            <v>226593</v>
          </cell>
          <cell r="F462">
            <v>190414</v>
          </cell>
        </row>
        <row r="463">
          <cell r="A463" t="str">
            <v>I462</v>
          </cell>
          <cell r="B463" t="str">
            <v>ARO EN POLIPROPILENO RECICLADO CUELLO 20 CM</v>
          </cell>
          <cell r="C463" t="str">
            <v>Insumos</v>
          </cell>
          <cell r="D463" t="str">
            <v>UND</v>
          </cell>
          <cell r="E463">
            <v>317868</v>
          </cell>
          <cell r="F463">
            <v>267116</v>
          </cell>
        </row>
        <row r="464">
          <cell r="A464" t="str">
            <v>I463</v>
          </cell>
          <cell r="B464" t="str">
            <v>LAMINA DE POLIPROPILENO PARA CAMARAS DE INSPECCION</v>
          </cell>
          <cell r="C464" t="str">
            <v>Insumos</v>
          </cell>
          <cell r="D464" t="str">
            <v>M2</v>
          </cell>
          <cell r="E464">
            <v>236892</v>
          </cell>
          <cell r="F464">
            <v>199069</v>
          </cell>
        </row>
        <row r="465">
          <cell r="A465" t="str">
            <v>I464</v>
          </cell>
          <cell r="B465" t="str">
            <v>HIDROSELLO DE 24 "</v>
          </cell>
          <cell r="C465" t="str">
            <v>Insumos</v>
          </cell>
          <cell r="D465" t="str">
            <v>UND</v>
          </cell>
          <cell r="E465">
            <v>78169</v>
          </cell>
          <cell r="F465">
            <v>65688</v>
          </cell>
        </row>
        <row r="466">
          <cell r="A466" t="str">
            <v>I465</v>
          </cell>
          <cell r="B466" t="str">
            <v>HIDROSELLO DE 27 "</v>
          </cell>
          <cell r="C466" t="str">
            <v>Insumos</v>
          </cell>
          <cell r="D466" t="str">
            <v>UND</v>
          </cell>
          <cell r="E466">
            <v>85034</v>
          </cell>
          <cell r="F466">
            <v>71457</v>
          </cell>
        </row>
        <row r="467">
          <cell r="A467" t="str">
            <v>I466</v>
          </cell>
          <cell r="B467" t="str">
            <v>HIDROSELLO DE 30 "</v>
          </cell>
          <cell r="C467" t="str">
            <v>Insumos</v>
          </cell>
          <cell r="D467" t="str">
            <v>UND</v>
          </cell>
          <cell r="E467">
            <v>93736</v>
          </cell>
          <cell r="F467">
            <v>78770</v>
          </cell>
        </row>
        <row r="468">
          <cell r="A468" t="str">
            <v>I467</v>
          </cell>
          <cell r="B468" t="str">
            <v>HIDROSELLO DE 33"</v>
          </cell>
          <cell r="C468" t="str">
            <v>Insumos</v>
          </cell>
          <cell r="D468" t="str">
            <v>UND</v>
          </cell>
          <cell r="E468">
            <v>100180</v>
          </cell>
          <cell r="F468">
            <v>84185</v>
          </cell>
        </row>
        <row r="469">
          <cell r="A469" t="str">
            <v>I468</v>
          </cell>
          <cell r="B469" t="str">
            <v>HIDROSELLO DE 36 "</v>
          </cell>
          <cell r="C469" t="str">
            <v>Insumos</v>
          </cell>
          <cell r="D469" t="str">
            <v>UND</v>
          </cell>
          <cell r="E469">
            <v>112824</v>
          </cell>
          <cell r="F469">
            <v>94810</v>
          </cell>
        </row>
        <row r="470">
          <cell r="A470" t="str">
            <v>I469</v>
          </cell>
          <cell r="B470" t="str">
            <v>HIDROSELLO DE 39 "</v>
          </cell>
          <cell r="C470" t="str">
            <v>Insumos</v>
          </cell>
          <cell r="D470" t="str">
            <v>UND</v>
          </cell>
          <cell r="E470">
            <v>121440</v>
          </cell>
          <cell r="F470">
            <v>102050</v>
          </cell>
        </row>
        <row r="471">
          <cell r="A471" t="str">
            <v>I470</v>
          </cell>
          <cell r="B471" t="str">
            <v>HIDROSELLO DE 42 "</v>
          </cell>
          <cell r="C471" t="str">
            <v>Insumos</v>
          </cell>
          <cell r="D471" t="str">
            <v>UND</v>
          </cell>
          <cell r="E471">
            <v>135935</v>
          </cell>
          <cell r="F471">
            <v>114231</v>
          </cell>
        </row>
        <row r="472">
          <cell r="A472" t="str">
            <v>I471</v>
          </cell>
          <cell r="B472" t="str">
            <v>HIDROSELLO DE 45 "</v>
          </cell>
          <cell r="C472" t="str">
            <v>Insumos</v>
          </cell>
          <cell r="D472" t="str">
            <v>UND</v>
          </cell>
          <cell r="E472">
            <v>148272</v>
          </cell>
          <cell r="F472">
            <v>124598</v>
          </cell>
        </row>
        <row r="473">
          <cell r="A473" t="str">
            <v>I472</v>
          </cell>
          <cell r="B473" t="str">
            <v>HIDROSELLO DE 48 "</v>
          </cell>
          <cell r="C473" t="str">
            <v>Insumos</v>
          </cell>
          <cell r="D473" t="str">
            <v>UND</v>
          </cell>
          <cell r="E473">
            <v>148272</v>
          </cell>
          <cell r="F473">
            <v>124598</v>
          </cell>
        </row>
        <row r="474">
          <cell r="A474" t="str">
            <v>I473</v>
          </cell>
          <cell r="B474" t="str">
            <v>HIDROSELLO DE 51 "</v>
          </cell>
          <cell r="C474" t="str">
            <v>Insumos</v>
          </cell>
          <cell r="D474" t="str">
            <v>UND</v>
          </cell>
          <cell r="E474">
            <v>153115</v>
          </cell>
          <cell r="F474">
            <v>128668</v>
          </cell>
        </row>
        <row r="475">
          <cell r="A475" t="str">
            <v>I474</v>
          </cell>
          <cell r="B475" t="str">
            <v>HIDROSELLO DE 57 "</v>
          </cell>
          <cell r="C475" t="str">
            <v>Insumos</v>
          </cell>
          <cell r="D475" t="str">
            <v>UND</v>
          </cell>
          <cell r="E475">
            <v>165035</v>
          </cell>
          <cell r="F475">
            <v>138685</v>
          </cell>
        </row>
        <row r="476">
          <cell r="A476" t="str">
            <v>I475</v>
          </cell>
          <cell r="B476" t="str">
            <v>HIDROSELLO DE 60 "</v>
          </cell>
          <cell r="C476" t="str">
            <v>Insumos</v>
          </cell>
          <cell r="D476" t="str">
            <v>UND</v>
          </cell>
          <cell r="E476">
            <v>182170</v>
          </cell>
          <cell r="F476">
            <v>153084</v>
          </cell>
        </row>
        <row r="477">
          <cell r="A477" t="str">
            <v>I476</v>
          </cell>
          <cell r="B477" t="str">
            <v>HIDROSELLO DE 68 "</v>
          </cell>
          <cell r="C477" t="str">
            <v>Insumos</v>
          </cell>
          <cell r="D477" t="str">
            <v>UND</v>
          </cell>
          <cell r="E477">
            <v>182170</v>
          </cell>
          <cell r="F477">
            <v>153084</v>
          </cell>
        </row>
        <row r="478">
          <cell r="A478" t="str">
            <v>I477</v>
          </cell>
          <cell r="B478" t="str">
            <v>PUNTILLA CC PUMA 2.1/2 X 500</v>
          </cell>
          <cell r="C478" t="str">
            <v>Insumos</v>
          </cell>
          <cell r="D478" t="str">
            <v>UND</v>
          </cell>
          <cell r="E478">
            <v>3745</v>
          </cell>
          <cell r="F478">
            <v>3147</v>
          </cell>
        </row>
        <row r="479">
          <cell r="A479" t="str">
            <v>I478</v>
          </cell>
          <cell r="B479" t="str">
            <v>ADITIVO PARA CURAR EL CONCRETO</v>
          </cell>
          <cell r="C479" t="str">
            <v>Insumos</v>
          </cell>
          <cell r="D479" t="str">
            <v>UND</v>
          </cell>
          <cell r="E479">
            <v>44393</v>
          </cell>
          <cell r="F479">
            <v>37305</v>
          </cell>
        </row>
        <row r="480">
          <cell r="A480" t="str">
            <v>I479</v>
          </cell>
          <cell r="B480" t="str">
            <v>SELLO ELASTOMERICO</v>
          </cell>
          <cell r="C480" t="str">
            <v>Insumos</v>
          </cell>
          <cell r="D480" t="str">
            <v>M</v>
          </cell>
          <cell r="E480">
            <v>6591</v>
          </cell>
          <cell r="F480">
            <v>5539</v>
          </cell>
        </row>
        <row r="481">
          <cell r="A481" t="str">
            <v>I480</v>
          </cell>
          <cell r="B481" t="str">
            <v>BENTONITA</v>
          </cell>
          <cell r="C481" t="str">
            <v>Insumos</v>
          </cell>
          <cell r="D481" t="str">
            <v>KG</v>
          </cell>
          <cell r="E481">
            <v>30720</v>
          </cell>
          <cell r="F481">
            <v>25815</v>
          </cell>
        </row>
        <row r="482">
          <cell r="A482" t="str">
            <v>I481</v>
          </cell>
          <cell r="B482" t="str">
            <v>RIGIDIZADORES</v>
          </cell>
          <cell r="C482" t="str">
            <v>Insumos</v>
          </cell>
          <cell r="D482" t="str">
            <v>KG</v>
          </cell>
          <cell r="E482">
            <v>4616</v>
          </cell>
          <cell r="F482">
            <v>3879</v>
          </cell>
        </row>
        <row r="483">
          <cell r="A483" t="str">
            <v>I482</v>
          </cell>
          <cell r="B483" t="str">
            <v>PASARELA</v>
          </cell>
          <cell r="C483" t="str">
            <v>Insumos</v>
          </cell>
          <cell r="D483" t="str">
            <v>UND</v>
          </cell>
          <cell r="E483">
            <v>18361786</v>
          </cell>
          <cell r="F483">
            <v>15430072</v>
          </cell>
        </row>
        <row r="484">
          <cell r="A484" t="str">
            <v>I483</v>
          </cell>
          <cell r="B484" t="str">
            <v>OXIGENO</v>
          </cell>
          <cell r="C484" t="str">
            <v>Insumos</v>
          </cell>
          <cell r="D484" t="str">
            <v>BUL</v>
          </cell>
          <cell r="E484">
            <v>133182</v>
          </cell>
          <cell r="F484">
            <v>111918</v>
          </cell>
        </row>
        <row r="485">
          <cell r="A485" t="str">
            <v>I484</v>
          </cell>
          <cell r="B485" t="str">
            <v>MUERTOS Y BOYAS</v>
          </cell>
          <cell r="C485" t="str">
            <v>Insumos</v>
          </cell>
          <cell r="D485" t="str">
            <v>UND</v>
          </cell>
          <cell r="E485">
            <v>1083240</v>
          </cell>
          <cell r="F485">
            <v>910286</v>
          </cell>
        </row>
        <row r="486">
          <cell r="A486" t="str">
            <v>I485</v>
          </cell>
          <cell r="B486" t="str">
            <v>CABOS</v>
          </cell>
          <cell r="C486" t="str">
            <v>Insumos</v>
          </cell>
          <cell r="D486" t="str">
            <v>UND</v>
          </cell>
          <cell r="E486">
            <v>8879</v>
          </cell>
          <cell r="F486">
            <v>7461</v>
          </cell>
        </row>
        <row r="487">
          <cell r="A487" t="str">
            <v>I486</v>
          </cell>
          <cell r="B487" t="str">
            <v>EMBARCADERO</v>
          </cell>
          <cell r="C487" t="str">
            <v>Insumos</v>
          </cell>
          <cell r="D487" t="str">
            <v>UND</v>
          </cell>
          <cell r="E487">
            <v>67391662</v>
          </cell>
          <cell r="F487">
            <v>56631649</v>
          </cell>
        </row>
        <row r="488">
          <cell r="A488" t="str">
            <v>I487</v>
          </cell>
          <cell r="B488" t="str">
            <v>TORNILLO DE FIJACION M-24 INCLUYE TUERCA, ARANDELA Y RESINATIPO SIKA DUR 42 O SIMILAR</v>
          </cell>
          <cell r="C488" t="str">
            <v>Insumos</v>
          </cell>
          <cell r="D488" t="str">
            <v>UND</v>
          </cell>
          <cell r="E488">
            <v>16868</v>
          </cell>
          <cell r="F488">
            <v>14175</v>
          </cell>
        </row>
        <row r="489">
          <cell r="A489" t="str">
            <v>I488</v>
          </cell>
          <cell r="B489" t="str">
            <v>LOSETA TACTIL GUIA</v>
          </cell>
          <cell r="C489" t="str">
            <v>Insumos</v>
          </cell>
          <cell r="D489" t="str">
            <v>UND</v>
          </cell>
          <cell r="E489">
            <v>7213</v>
          </cell>
          <cell r="F489">
            <v>6061</v>
          </cell>
        </row>
        <row r="490">
          <cell r="A490" t="str">
            <v>I489</v>
          </cell>
          <cell r="B490" t="str">
            <v>POLIETILENO 1/2"</v>
          </cell>
          <cell r="C490" t="str">
            <v>Insumos</v>
          </cell>
          <cell r="D490" t="str">
            <v>ML</v>
          </cell>
          <cell r="E490">
            <v>2062</v>
          </cell>
          <cell r="F490">
            <v>1733</v>
          </cell>
        </row>
        <row r="491">
          <cell r="A491" t="str">
            <v>I490</v>
          </cell>
          <cell r="B491" t="str">
            <v>SIKAFLUID</v>
          </cell>
          <cell r="C491" t="str">
            <v>Insumos</v>
          </cell>
          <cell r="D491" t="str">
            <v>KG</v>
          </cell>
          <cell r="E491">
            <v>8652</v>
          </cell>
          <cell r="F491">
            <v>7271</v>
          </cell>
        </row>
        <row r="492">
          <cell r="A492" t="str">
            <v>I491</v>
          </cell>
          <cell r="B492" t="str">
            <v>COSTAL</v>
          </cell>
          <cell r="C492" t="str">
            <v>Insumos</v>
          </cell>
          <cell r="D492" t="str">
            <v>M3</v>
          </cell>
          <cell r="E492">
            <v>928</v>
          </cell>
          <cell r="F492">
            <v>780</v>
          </cell>
        </row>
        <row r="493">
          <cell r="A493" t="str">
            <v>I492</v>
          </cell>
          <cell r="B493" t="str">
            <v>ESTACAS PARA ANCLAJE</v>
          </cell>
          <cell r="C493" t="str">
            <v>Insumos</v>
          </cell>
          <cell r="D493" t="str">
            <v>UND</v>
          </cell>
          <cell r="E493">
            <v>183</v>
          </cell>
          <cell r="F493">
            <v>154</v>
          </cell>
        </row>
        <row r="494">
          <cell r="A494" t="str">
            <v>I493</v>
          </cell>
          <cell r="B494" t="str">
            <v>COSTAL BIODEGRADABLE</v>
          </cell>
          <cell r="C494" t="str">
            <v>Insumos</v>
          </cell>
          <cell r="D494" t="str">
            <v>M3</v>
          </cell>
          <cell r="E494">
            <v>4735</v>
          </cell>
          <cell r="F494">
            <v>3979</v>
          </cell>
        </row>
        <row r="495">
          <cell r="A495" t="str">
            <v>I494</v>
          </cell>
          <cell r="B495" t="str">
            <v>PLASTICO DE PROTECCION</v>
          </cell>
          <cell r="C495" t="str">
            <v>Insumos</v>
          </cell>
          <cell r="D495" t="str">
            <v>M2</v>
          </cell>
          <cell r="E495">
            <v>2882</v>
          </cell>
          <cell r="F495">
            <v>2422</v>
          </cell>
        </row>
        <row r="496">
          <cell r="A496" t="str">
            <v>I495</v>
          </cell>
          <cell r="B496" t="str">
            <v>MOLDES GUIA METALICOS PINTURA</v>
          </cell>
          <cell r="C496" t="str">
            <v>Insumos</v>
          </cell>
          <cell r="D496" t="str">
            <v>M2</v>
          </cell>
          <cell r="E496">
            <v>2678</v>
          </cell>
          <cell r="F496">
            <v>2250</v>
          </cell>
        </row>
        <row r="497">
          <cell r="A497" t="str">
            <v>I496</v>
          </cell>
          <cell r="B497" t="str">
            <v>PEGANTE CERAMICO GRIS</v>
          </cell>
          <cell r="C497" t="str">
            <v>Insumos</v>
          </cell>
          <cell r="D497" t="str">
            <v>M2</v>
          </cell>
          <cell r="E497">
            <v>2678</v>
          </cell>
          <cell r="F497">
            <v>2250</v>
          </cell>
        </row>
        <row r="498">
          <cell r="A498" t="str">
            <v>I497</v>
          </cell>
          <cell r="B498" t="str">
            <v>LOSETA PREFABRICADA LISA</v>
          </cell>
          <cell r="C498" t="str">
            <v>Insumos</v>
          </cell>
          <cell r="D498" t="str">
            <v>UND</v>
          </cell>
          <cell r="E498">
            <v>6181</v>
          </cell>
          <cell r="F498">
            <v>5194</v>
          </cell>
        </row>
        <row r="499">
          <cell r="A499" t="str">
            <v>I498</v>
          </cell>
          <cell r="B499" t="str">
            <v>SIKA SET X 5KG</v>
          </cell>
          <cell r="C499" t="str">
            <v>Insumos</v>
          </cell>
          <cell r="D499" t="str">
            <v>UND</v>
          </cell>
          <cell r="E499">
            <v>80337</v>
          </cell>
          <cell r="F499">
            <v>67510</v>
          </cell>
        </row>
        <row r="500">
          <cell r="A500" t="str">
            <v>I499</v>
          </cell>
          <cell r="B500" t="str">
            <v>BROCA 1*21 DW5819</v>
          </cell>
          <cell r="C500" t="str">
            <v>Insumos</v>
          </cell>
          <cell r="D500" t="str">
            <v>UND</v>
          </cell>
          <cell r="E500">
            <v>430378</v>
          </cell>
          <cell r="F500">
            <v>361662</v>
          </cell>
        </row>
        <row r="501">
          <cell r="A501" t="str">
            <v>I500</v>
          </cell>
          <cell r="B501" t="str">
            <v>BROCA 1/2*21 HILTI</v>
          </cell>
          <cell r="C501" t="str">
            <v>Insumos</v>
          </cell>
          <cell r="D501" t="str">
            <v>UND</v>
          </cell>
          <cell r="E501">
            <v>680367</v>
          </cell>
          <cell r="F501">
            <v>571737</v>
          </cell>
        </row>
        <row r="502">
          <cell r="A502" t="str">
            <v>I501</v>
          </cell>
          <cell r="B502" t="str">
            <v>BROCA 3/4*21 HILTI</v>
          </cell>
          <cell r="C502" t="str">
            <v>Insumos</v>
          </cell>
          <cell r="D502" t="str">
            <v>UND</v>
          </cell>
          <cell r="E502">
            <v>1000241</v>
          </cell>
          <cell r="F502">
            <v>840539</v>
          </cell>
        </row>
        <row r="503">
          <cell r="A503" t="str">
            <v>I502</v>
          </cell>
          <cell r="B503" t="str">
            <v>BOMBON</v>
          </cell>
          <cell r="C503" t="str">
            <v>Insumos</v>
          </cell>
          <cell r="D503" t="str">
            <v>UND</v>
          </cell>
          <cell r="E503">
            <v>64890</v>
          </cell>
          <cell r="F503">
            <v>54529</v>
          </cell>
        </row>
        <row r="504">
          <cell r="A504" t="str">
            <v>I503</v>
          </cell>
          <cell r="B504" t="str">
            <v>MANGUERA PLASTICA LAVAMANOS - SANITARIOS</v>
          </cell>
          <cell r="C504" t="str">
            <v>Insumos</v>
          </cell>
          <cell r="D504" t="str">
            <v>UND</v>
          </cell>
          <cell r="E504">
            <v>20599</v>
          </cell>
          <cell r="F504">
            <v>17310</v>
          </cell>
        </row>
        <row r="505">
          <cell r="A505" t="str">
            <v>I504</v>
          </cell>
          <cell r="B505" t="str">
            <v>CHAZO PLASTICO 1/4" ESTRIADO - BOLSA 100 UND</v>
          </cell>
          <cell r="C505" t="str">
            <v>Insumos</v>
          </cell>
          <cell r="D505" t="str">
            <v>UND</v>
          </cell>
          <cell r="E505">
            <v>4117</v>
          </cell>
          <cell r="F505">
            <v>3460</v>
          </cell>
        </row>
        <row r="506">
          <cell r="A506" t="str">
            <v>I505</v>
          </cell>
          <cell r="B506" t="str">
            <v>IGOL IMPRIMANTE 3KG</v>
          </cell>
          <cell r="C506" t="str">
            <v>Insumos</v>
          </cell>
          <cell r="D506" t="str">
            <v>UND</v>
          </cell>
          <cell r="E506">
            <v>90323</v>
          </cell>
          <cell r="F506">
            <v>75902</v>
          </cell>
        </row>
        <row r="507">
          <cell r="A507" t="str">
            <v>I506</v>
          </cell>
          <cell r="B507" t="str">
            <v>MANILA 13 MM ECON</v>
          </cell>
          <cell r="C507" t="str">
            <v>Insumos</v>
          </cell>
          <cell r="D507" t="str">
            <v>M</v>
          </cell>
          <cell r="E507">
            <v>1648</v>
          </cell>
          <cell r="F507">
            <v>1385</v>
          </cell>
        </row>
        <row r="508">
          <cell r="A508" t="str">
            <v>I507</v>
          </cell>
          <cell r="B508" t="str">
            <v>GEODREN PLANAR 0,5 M. PAVCO O SIMILAR</v>
          </cell>
          <cell r="C508" t="str">
            <v>Insumos</v>
          </cell>
          <cell r="D508" t="str">
            <v>M</v>
          </cell>
          <cell r="E508">
            <v>20422</v>
          </cell>
          <cell r="F508">
            <v>17161</v>
          </cell>
        </row>
        <row r="509">
          <cell r="A509" t="str">
            <v>I508</v>
          </cell>
          <cell r="B509" t="str">
            <v>GEODREN PLANAR 1,0 M. PAVCO O SIMILAR</v>
          </cell>
          <cell r="C509" t="str">
            <v>Insumos</v>
          </cell>
          <cell r="D509" t="str">
            <v>M</v>
          </cell>
          <cell r="E509">
            <v>71544</v>
          </cell>
          <cell r="F509">
            <v>60121</v>
          </cell>
        </row>
        <row r="510">
          <cell r="A510" t="str">
            <v>I509</v>
          </cell>
          <cell r="B510" t="str">
            <v>GEODREN VIAL TB 100 MM. 1,0 M. PAVCO O SIMILAR</v>
          </cell>
          <cell r="C510" t="str">
            <v>Insumos</v>
          </cell>
          <cell r="D510" t="str">
            <v>M</v>
          </cell>
          <cell r="E510">
            <v>58801</v>
          </cell>
          <cell r="F510">
            <v>49413</v>
          </cell>
        </row>
        <row r="511">
          <cell r="A511" t="str">
            <v>I510</v>
          </cell>
          <cell r="B511" t="str">
            <v>GEODREN VIAL TB 160 MM. 1,0 M. PAVCO O SIMILAR</v>
          </cell>
          <cell r="C511" t="str">
            <v>Insumos</v>
          </cell>
          <cell r="D511" t="str">
            <v>M</v>
          </cell>
          <cell r="E511">
            <v>93752</v>
          </cell>
          <cell r="F511">
            <v>78783</v>
          </cell>
        </row>
        <row r="512">
          <cell r="A512" t="str">
            <v>I511</v>
          </cell>
          <cell r="B512" t="str">
            <v>GEOTEXTIL NO TEJIDO  1600 PAVCO O SIMILAR</v>
          </cell>
          <cell r="C512" t="str">
            <v>Insumos</v>
          </cell>
          <cell r="D512" t="str">
            <v>M2</v>
          </cell>
          <cell r="E512">
            <v>5812</v>
          </cell>
          <cell r="F512">
            <v>4884</v>
          </cell>
        </row>
        <row r="513">
          <cell r="A513" t="str">
            <v>I512</v>
          </cell>
          <cell r="B513" t="str">
            <v>GEOTEXTIL NO TEJIDO  2000 PAVCO O SIMILAR</v>
          </cell>
          <cell r="C513" t="str">
            <v>Insumos</v>
          </cell>
          <cell r="D513" t="str">
            <v>M2</v>
          </cell>
          <cell r="E513">
            <v>8240</v>
          </cell>
          <cell r="F513">
            <v>6924</v>
          </cell>
        </row>
        <row r="514">
          <cell r="A514" t="str">
            <v>I513</v>
          </cell>
          <cell r="B514" t="str">
            <v>GEOTEXTIL NO TEJIDO  3000 PAVCO O SIMILAR</v>
          </cell>
          <cell r="C514" t="str">
            <v>Insumos</v>
          </cell>
          <cell r="D514" t="str">
            <v>M2</v>
          </cell>
          <cell r="E514">
            <v>9637</v>
          </cell>
          <cell r="F514">
            <v>8098</v>
          </cell>
        </row>
        <row r="515">
          <cell r="A515" t="str">
            <v>I514</v>
          </cell>
          <cell r="B515" t="str">
            <v>GEOTEXTIL TEJIDO (RESITENCIA ULTIMA 60 KN/M)</v>
          </cell>
          <cell r="C515" t="str">
            <v>Insumos</v>
          </cell>
          <cell r="D515" t="str">
            <v>M2</v>
          </cell>
          <cell r="E515">
            <v>10477</v>
          </cell>
          <cell r="F515">
            <v>8804</v>
          </cell>
        </row>
        <row r="516">
          <cell r="A516" t="str">
            <v>I515</v>
          </cell>
          <cell r="B516" t="str">
            <v>GEOTEXTIL NO TEJIDO  4000 PAVCO O SIMILAR</v>
          </cell>
          <cell r="C516" t="str">
            <v>Insumos</v>
          </cell>
          <cell r="D516" t="str">
            <v>M2</v>
          </cell>
          <cell r="E516">
            <v>20422</v>
          </cell>
          <cell r="F516">
            <v>17161</v>
          </cell>
        </row>
        <row r="517">
          <cell r="A517" t="str">
            <v>I516</v>
          </cell>
          <cell r="B517" t="str">
            <v>GEODREN CIRCULAR 1,0 M PAVCO O SIMILAR</v>
          </cell>
          <cell r="C517" t="str">
            <v>Insumos</v>
          </cell>
          <cell r="D517" t="str">
            <v>M2</v>
          </cell>
          <cell r="E517">
            <v>73698</v>
          </cell>
          <cell r="F517">
            <v>61931</v>
          </cell>
        </row>
        <row r="518">
          <cell r="A518" t="str">
            <v>I517</v>
          </cell>
          <cell r="B518" t="str">
            <v>IMPERMEABILIZACION TIPO MANTO MORTER PLAS AL - 300 E=3 MM O SIMILAR.</v>
          </cell>
          <cell r="C518" t="str">
            <v>Insumos</v>
          </cell>
          <cell r="D518" t="str">
            <v>M2</v>
          </cell>
          <cell r="E518">
            <v>29637</v>
          </cell>
          <cell r="F518">
            <v>24905</v>
          </cell>
        </row>
        <row r="519">
          <cell r="A519" t="str">
            <v>I518</v>
          </cell>
          <cell r="B519" t="str">
            <v>IMPERMEABILIZACION TIPO MANTO MORTER PLAS AL - 80 E=3.5 MM O SIMILAR.</v>
          </cell>
          <cell r="C519" t="str">
            <v>Insumos</v>
          </cell>
          <cell r="D519" t="str">
            <v>M2</v>
          </cell>
          <cell r="E519">
            <v>32239</v>
          </cell>
          <cell r="F519">
            <v>27092</v>
          </cell>
        </row>
        <row r="520">
          <cell r="A520" t="str">
            <v>I519</v>
          </cell>
          <cell r="B520" t="str">
            <v>IMPERMEABILIZACION FIBER GLASS PLAS P-3  CON REFUERZO EN POLIESTER . (REMATES, PINTURA BITUMINOSA)</v>
          </cell>
          <cell r="C520" t="str">
            <v>Insumos</v>
          </cell>
          <cell r="D520" t="str">
            <v>M2</v>
          </cell>
          <cell r="E520">
            <v>53562</v>
          </cell>
          <cell r="F520">
            <v>45010</v>
          </cell>
        </row>
        <row r="521">
          <cell r="A521" t="str">
            <v>I520</v>
          </cell>
          <cell r="B521" t="str">
            <v>LAVADO E IMPERMEABILIZADO CON PRODUCTO HIDROFUGADO</v>
          </cell>
          <cell r="C521" t="str">
            <v>Insumos</v>
          </cell>
          <cell r="D521" t="str">
            <v>M2</v>
          </cell>
          <cell r="E521">
            <v>16104</v>
          </cell>
          <cell r="F521">
            <v>13533</v>
          </cell>
        </row>
        <row r="522">
          <cell r="A522" t="str">
            <v>I521</v>
          </cell>
          <cell r="B522" t="str">
            <v>ABRAZADERA EN ACERO</v>
          </cell>
          <cell r="C522" t="str">
            <v>Insumos</v>
          </cell>
          <cell r="D522" t="str">
            <v>UND</v>
          </cell>
          <cell r="E522">
            <v>2708</v>
          </cell>
          <cell r="F522">
            <v>2276</v>
          </cell>
        </row>
        <row r="523">
          <cell r="A523" t="str">
            <v>I522</v>
          </cell>
          <cell r="B523" t="str">
            <v>ABRAZADERA PLASTICA 5/8</v>
          </cell>
          <cell r="C523" t="str">
            <v>Insumos</v>
          </cell>
          <cell r="D523" t="str">
            <v>UND</v>
          </cell>
          <cell r="E523">
            <v>6515</v>
          </cell>
          <cell r="F523">
            <v>5475</v>
          </cell>
        </row>
        <row r="524">
          <cell r="A524" t="str">
            <v>I523</v>
          </cell>
          <cell r="B524" t="str">
            <v>ACCESORIOS CPVC  1/2" ( CODO , UNIÓN Y TAPÓN )</v>
          </cell>
          <cell r="C524" t="str">
            <v>Insumos</v>
          </cell>
          <cell r="D524" t="str">
            <v>UND</v>
          </cell>
          <cell r="E524">
            <v>4172</v>
          </cell>
          <cell r="F524">
            <v>3506</v>
          </cell>
        </row>
        <row r="525">
          <cell r="A525" t="str">
            <v>I524</v>
          </cell>
          <cell r="B525" t="str">
            <v>ACCESORIOS CPVC  3/4" ( CODO , UNIÓN Y TAPÓN )</v>
          </cell>
          <cell r="C525" t="str">
            <v>Insumos</v>
          </cell>
          <cell r="D525" t="str">
            <v>UND</v>
          </cell>
          <cell r="E525">
            <v>5975</v>
          </cell>
          <cell r="F525">
            <v>5021</v>
          </cell>
        </row>
        <row r="526">
          <cell r="A526" t="str">
            <v>I525</v>
          </cell>
          <cell r="B526" t="str">
            <v>ACCESORIOS PVC-P  1 1/2"  ( CODO , UNIÓN Y TAPÓN )</v>
          </cell>
          <cell r="C526" t="str">
            <v>Insumos</v>
          </cell>
          <cell r="D526" t="str">
            <v>UND</v>
          </cell>
          <cell r="E526">
            <v>16863</v>
          </cell>
          <cell r="F526">
            <v>14171</v>
          </cell>
        </row>
        <row r="527">
          <cell r="A527" t="str">
            <v>I526</v>
          </cell>
          <cell r="B527" t="str">
            <v>ACCESORIOS PVC-P  1 1/4" ( CODO , UNIÓN Y TAPÓN )</v>
          </cell>
          <cell r="C527" t="str">
            <v>Insumos</v>
          </cell>
          <cell r="D527" t="str">
            <v>UND</v>
          </cell>
          <cell r="E527">
            <v>10777</v>
          </cell>
          <cell r="F527">
            <v>9056</v>
          </cell>
        </row>
        <row r="528">
          <cell r="A528" t="str">
            <v>I527</v>
          </cell>
          <cell r="B528" t="str">
            <v>ACCESORIOS PVC-P  1" ( CODO, UNIÓN Y TAPÓN )</v>
          </cell>
          <cell r="C528" t="str">
            <v>Insumos</v>
          </cell>
          <cell r="D528" t="str">
            <v>UND</v>
          </cell>
          <cell r="E528">
            <v>5284</v>
          </cell>
          <cell r="F528">
            <v>4440</v>
          </cell>
        </row>
        <row r="529">
          <cell r="A529" t="str">
            <v>I528</v>
          </cell>
          <cell r="B529" t="str">
            <v>ACCESORIOS PVC-P  1/2" ( CODO , UNIÓN Y TAPÓN )</v>
          </cell>
          <cell r="C529" t="str">
            <v>Insumos</v>
          </cell>
          <cell r="D529" t="str">
            <v>UND</v>
          </cell>
          <cell r="E529">
            <v>1736</v>
          </cell>
          <cell r="F529">
            <v>1459</v>
          </cell>
        </row>
        <row r="530">
          <cell r="A530" t="str">
            <v>I529</v>
          </cell>
          <cell r="B530" t="str">
            <v>ACCESORIOS PVC-P  2 1/2" ( CODO , UNIÓN Y TAPÓN )</v>
          </cell>
          <cell r="C530" t="str">
            <v>Insumos</v>
          </cell>
          <cell r="D530" t="str">
            <v>UND</v>
          </cell>
          <cell r="E530">
            <v>80731</v>
          </cell>
          <cell r="F530">
            <v>67841</v>
          </cell>
        </row>
        <row r="531">
          <cell r="A531" t="str">
            <v>I530</v>
          </cell>
          <cell r="B531" t="str">
            <v>ACCESORIOS PVC-P  2" ( CODO , UNIÓN Y TAPÓN )</v>
          </cell>
          <cell r="C531" t="str">
            <v>Insumos</v>
          </cell>
          <cell r="D531" t="str">
            <v>UND</v>
          </cell>
          <cell r="E531">
            <v>27414</v>
          </cell>
          <cell r="F531">
            <v>23037</v>
          </cell>
        </row>
        <row r="532">
          <cell r="A532" t="str">
            <v>I531</v>
          </cell>
          <cell r="B532" t="str">
            <v>ACCESORIOS PVC-P  3" ( CODO , UNIÓN Y TAPÓN )</v>
          </cell>
          <cell r="C532" t="str">
            <v>Insumos</v>
          </cell>
          <cell r="D532" t="str">
            <v>UND</v>
          </cell>
          <cell r="E532">
            <v>109192</v>
          </cell>
          <cell r="F532">
            <v>91758</v>
          </cell>
        </row>
        <row r="533">
          <cell r="A533" t="str">
            <v>I532</v>
          </cell>
          <cell r="B533" t="str">
            <v>ACCESORIOS PVC-P  3/4" ( CODO , UNIÓN Y TAPÓN )</v>
          </cell>
          <cell r="C533" t="str">
            <v>Insumos</v>
          </cell>
          <cell r="D533" t="str">
            <v>UND</v>
          </cell>
          <cell r="E533">
            <v>2960</v>
          </cell>
          <cell r="F533">
            <v>2487</v>
          </cell>
        </row>
        <row r="534">
          <cell r="A534" t="str">
            <v>I533</v>
          </cell>
          <cell r="B534" t="str">
            <v>ACCESORIOS PVC-P  4" ( CODO , UNIÓN Y TAPÓN )</v>
          </cell>
          <cell r="C534" t="str">
            <v>Insumos</v>
          </cell>
          <cell r="D534" t="str">
            <v>UND</v>
          </cell>
          <cell r="E534">
            <v>226809</v>
          </cell>
          <cell r="F534">
            <v>190596</v>
          </cell>
        </row>
        <row r="535">
          <cell r="A535" t="str">
            <v>I534</v>
          </cell>
          <cell r="B535" t="str">
            <v>ACONDICIONADOR NOVAFORT  TARRO 500 GRS. O SIMILAR.</v>
          </cell>
          <cell r="C535" t="str">
            <v>Insumos</v>
          </cell>
          <cell r="D535" t="str">
            <v>UND</v>
          </cell>
          <cell r="E535">
            <v>147359</v>
          </cell>
          <cell r="F535">
            <v>123831</v>
          </cell>
        </row>
        <row r="536">
          <cell r="A536" t="str">
            <v>I535</v>
          </cell>
          <cell r="B536" t="str">
            <v>ADHESIVO NOVAFORT 300 ML</v>
          </cell>
          <cell r="C536" t="str">
            <v>Insumos</v>
          </cell>
          <cell r="D536" t="str">
            <v>UND</v>
          </cell>
          <cell r="E536">
            <v>73853</v>
          </cell>
          <cell r="F536">
            <v>62061</v>
          </cell>
        </row>
        <row r="537">
          <cell r="A537" t="str">
            <v>I536</v>
          </cell>
          <cell r="B537" t="str">
            <v>ACOPLE 1/2"  PARA LAVAMANOS EN ACERO DE 40 CM.</v>
          </cell>
          <cell r="C537" t="str">
            <v>Insumos</v>
          </cell>
          <cell r="D537" t="str">
            <v>UND</v>
          </cell>
          <cell r="E537">
            <v>4971</v>
          </cell>
          <cell r="F537">
            <v>4177</v>
          </cell>
        </row>
        <row r="538">
          <cell r="A538" t="str">
            <v>I537</v>
          </cell>
          <cell r="B538" t="str">
            <v>ACOPLE 3" A PVC</v>
          </cell>
          <cell r="C538" t="str">
            <v>Insumos</v>
          </cell>
          <cell r="D538" t="str">
            <v>UND</v>
          </cell>
          <cell r="E538">
            <v>140450</v>
          </cell>
          <cell r="F538">
            <v>118025</v>
          </cell>
        </row>
        <row r="539">
          <cell r="A539" t="str">
            <v>I538</v>
          </cell>
          <cell r="B539" t="str">
            <v>ACOPLE 6" A PVC</v>
          </cell>
          <cell r="C539" t="str">
            <v>Insumos</v>
          </cell>
          <cell r="D539" t="str">
            <v>UND</v>
          </cell>
          <cell r="E539">
            <v>270372</v>
          </cell>
          <cell r="F539">
            <v>227203</v>
          </cell>
        </row>
        <row r="540">
          <cell r="A540" t="str">
            <v>I539</v>
          </cell>
          <cell r="B540" t="str">
            <v>ADAPTADOR DE LIMPIEZA PVC  - 3"</v>
          </cell>
          <cell r="C540" t="str">
            <v>Insumos</v>
          </cell>
          <cell r="D540" t="str">
            <v>UND</v>
          </cell>
          <cell r="E540">
            <v>16760</v>
          </cell>
          <cell r="F540">
            <v>14084</v>
          </cell>
        </row>
        <row r="541">
          <cell r="A541" t="str">
            <v>I540</v>
          </cell>
          <cell r="B541" t="str">
            <v>ADAPTADOR DE LIMPIEZA PVC  - 4"</v>
          </cell>
          <cell r="C541" t="str">
            <v>Insumos</v>
          </cell>
          <cell r="D541" t="str">
            <v>UND</v>
          </cell>
          <cell r="E541">
            <v>24687</v>
          </cell>
          <cell r="F541">
            <v>20745</v>
          </cell>
        </row>
        <row r="542">
          <cell r="A542" t="str">
            <v>I541</v>
          </cell>
          <cell r="B542" t="str">
            <v>ADAPTADOR DE LIMPIEZA PVC  - 6"</v>
          </cell>
          <cell r="C542" t="str">
            <v>Insumos</v>
          </cell>
          <cell r="D542" t="str">
            <v>UND</v>
          </cell>
          <cell r="E542">
            <v>70691</v>
          </cell>
          <cell r="F542">
            <v>59404</v>
          </cell>
        </row>
        <row r="543">
          <cell r="A543" t="str">
            <v>I542</v>
          </cell>
          <cell r="B543" t="str">
            <v>ADAPTADOR MACHO PRESION PVC - 1 1/2"</v>
          </cell>
          <cell r="C543" t="str">
            <v>Insumos</v>
          </cell>
          <cell r="D543" t="str">
            <v>UND</v>
          </cell>
          <cell r="E543">
            <v>5081</v>
          </cell>
          <cell r="F543">
            <v>4270</v>
          </cell>
        </row>
        <row r="544">
          <cell r="A544" t="str">
            <v>I543</v>
          </cell>
          <cell r="B544" t="str">
            <v>ADAPTADOR MACHO PRESION PVC - 1 1/4"</v>
          </cell>
          <cell r="C544" t="str">
            <v>Insumos</v>
          </cell>
          <cell r="D544" t="str">
            <v>UND</v>
          </cell>
          <cell r="E544">
            <v>4336</v>
          </cell>
          <cell r="F544">
            <v>3644</v>
          </cell>
        </row>
        <row r="545">
          <cell r="A545" t="str">
            <v>I544</v>
          </cell>
          <cell r="B545" t="str">
            <v>ADAPTADOR MACHO PRESION PVC - 1"</v>
          </cell>
          <cell r="C545" t="str">
            <v>Insumos</v>
          </cell>
          <cell r="D545" t="str">
            <v>UND</v>
          </cell>
          <cell r="E545">
            <v>2062</v>
          </cell>
          <cell r="F545">
            <v>1733</v>
          </cell>
        </row>
        <row r="546">
          <cell r="A546" t="str">
            <v>I545</v>
          </cell>
          <cell r="B546" t="str">
            <v>ADAPTADOR MACHO PRESION PVC - 1/2</v>
          </cell>
          <cell r="C546" t="str">
            <v>Insumos</v>
          </cell>
          <cell r="D546" t="str">
            <v>UND</v>
          </cell>
          <cell r="E546">
            <v>543</v>
          </cell>
          <cell r="F546">
            <v>456</v>
          </cell>
        </row>
        <row r="547">
          <cell r="A547" t="str">
            <v>I546</v>
          </cell>
          <cell r="B547" t="str">
            <v>ADAPTADOR MACHO PRESION PVC - 2 1/2"</v>
          </cell>
          <cell r="C547" t="str">
            <v>Insumos</v>
          </cell>
          <cell r="D547" t="str">
            <v>UND</v>
          </cell>
          <cell r="E547">
            <v>18873</v>
          </cell>
          <cell r="F547">
            <v>15860</v>
          </cell>
        </row>
        <row r="548">
          <cell r="A548" t="str">
            <v>I547</v>
          </cell>
          <cell r="B548" t="str">
            <v>ADAPTADOR MACHO PRESION PVC - 2"1</v>
          </cell>
          <cell r="C548" t="str">
            <v>Insumos</v>
          </cell>
          <cell r="D548" t="str">
            <v>UND</v>
          </cell>
          <cell r="E548">
            <v>7255</v>
          </cell>
          <cell r="F548">
            <v>6097</v>
          </cell>
        </row>
        <row r="549">
          <cell r="A549" t="str">
            <v>I548</v>
          </cell>
          <cell r="B549" t="str">
            <v>ADAPTADOR MACHO PRESION PVC - 3"</v>
          </cell>
          <cell r="C549" t="str">
            <v>Insumos</v>
          </cell>
          <cell r="D549" t="str">
            <v>UND</v>
          </cell>
          <cell r="E549">
            <v>28535</v>
          </cell>
          <cell r="F549">
            <v>23979</v>
          </cell>
        </row>
        <row r="550">
          <cell r="A550" t="str">
            <v>I549</v>
          </cell>
          <cell r="B550" t="str">
            <v>ADAPTADOR MACHO PRESION PVC - 3/4"</v>
          </cell>
          <cell r="C550" t="str">
            <v>Insumos</v>
          </cell>
          <cell r="D550" t="str">
            <v>UND</v>
          </cell>
          <cell r="E550">
            <v>979</v>
          </cell>
          <cell r="F550">
            <v>823</v>
          </cell>
        </row>
        <row r="551">
          <cell r="A551" t="str">
            <v>I550</v>
          </cell>
          <cell r="B551" t="str">
            <v>ADAPTADOR MACHO PRESION PVC - 4"</v>
          </cell>
          <cell r="C551" t="str">
            <v>Insumos</v>
          </cell>
          <cell r="D551" t="str">
            <v>UND</v>
          </cell>
          <cell r="E551">
            <v>52492</v>
          </cell>
          <cell r="F551">
            <v>44111</v>
          </cell>
        </row>
        <row r="552">
          <cell r="A552" t="str">
            <v>I551</v>
          </cell>
          <cell r="B552" t="str">
            <v xml:space="preserve">ADAPTADOR HEMBRA </v>
          </cell>
          <cell r="C552" t="str">
            <v>Insumos</v>
          </cell>
          <cell r="D552" t="str">
            <v>UND</v>
          </cell>
          <cell r="E552">
            <v>26344</v>
          </cell>
          <cell r="F552">
            <v>22138</v>
          </cell>
        </row>
        <row r="553">
          <cell r="A553" t="str">
            <v>I552</v>
          </cell>
          <cell r="B553" t="str">
            <v xml:space="preserve">ADHESIVO NOVAFORT 500 GRS. </v>
          </cell>
          <cell r="C553" t="str">
            <v>Insumos</v>
          </cell>
          <cell r="D553" t="str">
            <v>UND</v>
          </cell>
          <cell r="E553">
            <v>73868</v>
          </cell>
          <cell r="F553">
            <v>62074</v>
          </cell>
        </row>
        <row r="554">
          <cell r="A554" t="str">
            <v>I553</v>
          </cell>
          <cell r="B554" t="str">
            <v>BRIDAS LOCAS 10"</v>
          </cell>
          <cell r="C554" t="str">
            <v>Insumos</v>
          </cell>
          <cell r="D554" t="str">
            <v>UND</v>
          </cell>
          <cell r="E554">
            <v>268872</v>
          </cell>
          <cell r="F554">
            <v>225943</v>
          </cell>
        </row>
        <row r="555">
          <cell r="A555" t="str">
            <v>I554</v>
          </cell>
          <cell r="B555" t="str">
            <v>CAJA MEDIDOR DE AGUA 60 X 60 X 14 A TODO COSTO CON TAPA HG</v>
          </cell>
          <cell r="C555" t="str">
            <v>Insumos</v>
          </cell>
          <cell r="D555" t="str">
            <v>UND</v>
          </cell>
          <cell r="E555">
            <v>164182</v>
          </cell>
          <cell r="F555">
            <v>137968</v>
          </cell>
        </row>
        <row r="556">
          <cell r="A556" t="str">
            <v>I555</v>
          </cell>
          <cell r="B556" t="str">
            <v>CAJA MEDIDOR DE AGUA 80 X 80 X 14 A TODO COSTO CON TAPA HG</v>
          </cell>
          <cell r="C556" t="str">
            <v>Insumos</v>
          </cell>
          <cell r="D556" t="str">
            <v>UND</v>
          </cell>
          <cell r="E556">
            <v>197021</v>
          </cell>
          <cell r="F556">
            <v>165564</v>
          </cell>
        </row>
        <row r="557">
          <cell r="A557" t="str">
            <v>I556</v>
          </cell>
          <cell r="B557" t="str">
            <v>CAJA PARA VALVULA TIPO CHOROTE EN HIERRO DUCTIL</v>
          </cell>
          <cell r="C557" t="str">
            <v>Insumos</v>
          </cell>
          <cell r="D557" t="str">
            <v>UND</v>
          </cell>
          <cell r="E557">
            <v>609055</v>
          </cell>
          <cell r="F557">
            <v>511811</v>
          </cell>
        </row>
        <row r="558">
          <cell r="A558" t="str">
            <v>I557</v>
          </cell>
          <cell r="B558" t="str">
            <v>CHEQUE TIPO R&amp;W ROSCADO  1 1/2" REF. 236 O SIMILAR</v>
          </cell>
          <cell r="C558" t="str">
            <v>Insumos</v>
          </cell>
          <cell r="D558" t="str">
            <v>UND</v>
          </cell>
          <cell r="E558">
            <v>195527</v>
          </cell>
          <cell r="F558">
            <v>164308</v>
          </cell>
        </row>
        <row r="559">
          <cell r="A559" t="str">
            <v>I558</v>
          </cell>
          <cell r="B559" t="str">
            <v>CHEQUE TIPO R&amp;W ROSCADO  1 1/4" REF. 236 O SIMILAR</v>
          </cell>
          <cell r="C559" t="str">
            <v>Insumos</v>
          </cell>
          <cell r="D559" t="str">
            <v>UND</v>
          </cell>
          <cell r="E559">
            <v>143274</v>
          </cell>
          <cell r="F559">
            <v>120398</v>
          </cell>
        </row>
        <row r="560">
          <cell r="A560" t="str">
            <v>I559</v>
          </cell>
          <cell r="B560" t="str">
            <v>CHEQUE TIPO R&amp;W ROSCADO  1" REF. 236 O SIMILAR</v>
          </cell>
          <cell r="C560" t="str">
            <v>Insumos</v>
          </cell>
          <cell r="D560" t="str">
            <v>UND</v>
          </cell>
          <cell r="E560">
            <v>102107</v>
          </cell>
          <cell r="F560">
            <v>85804</v>
          </cell>
        </row>
        <row r="561">
          <cell r="A561" t="str">
            <v>I560</v>
          </cell>
          <cell r="B561" t="str">
            <v>CHEQUE TIPO R&amp;W ROSCADO  1/2" REF. 236 O SIMILAR</v>
          </cell>
          <cell r="C561" t="str">
            <v>Insumos</v>
          </cell>
          <cell r="D561" t="str">
            <v>UND</v>
          </cell>
          <cell r="E561">
            <v>51596</v>
          </cell>
          <cell r="F561">
            <v>43358</v>
          </cell>
        </row>
        <row r="562">
          <cell r="A562" t="str">
            <v>I561</v>
          </cell>
          <cell r="B562" t="str">
            <v>CHEQUE TIPO R&amp;W ROSCADO  2 1/2" REF. 236 O SIMILAR</v>
          </cell>
          <cell r="C562" t="str">
            <v>Insumos</v>
          </cell>
          <cell r="D562" t="str">
            <v>UND</v>
          </cell>
          <cell r="E562">
            <v>524967</v>
          </cell>
          <cell r="F562">
            <v>441149</v>
          </cell>
        </row>
        <row r="563">
          <cell r="A563" t="str">
            <v>I562</v>
          </cell>
          <cell r="B563" t="str">
            <v>CHEQUE TIPO R&amp;W ROSCADO  2" REF. 236 O SIMILAR</v>
          </cell>
          <cell r="C563" t="str">
            <v>Insumos</v>
          </cell>
          <cell r="D563" t="str">
            <v>UND</v>
          </cell>
          <cell r="E563">
            <v>315018</v>
          </cell>
          <cell r="F563">
            <v>264721</v>
          </cell>
        </row>
        <row r="564">
          <cell r="A564" t="str">
            <v>I563</v>
          </cell>
          <cell r="B564" t="str">
            <v>CHEQUE TIPO R&amp;W ROSCADO  3" REF. 236 O SIMILAR</v>
          </cell>
          <cell r="C564" t="str">
            <v>Insumos</v>
          </cell>
          <cell r="D564" t="str">
            <v>UND</v>
          </cell>
          <cell r="E564">
            <v>842292</v>
          </cell>
          <cell r="F564">
            <v>707808</v>
          </cell>
        </row>
        <row r="565">
          <cell r="A565" t="str">
            <v>I564</v>
          </cell>
          <cell r="B565" t="str">
            <v>CHEQUE TIPO R&amp;W ROSCADO  3/4" REF. 236 O SIMILAR</v>
          </cell>
          <cell r="C565" t="str">
            <v>Insumos</v>
          </cell>
          <cell r="D565" t="str">
            <v>UND</v>
          </cell>
          <cell r="E565">
            <v>71690</v>
          </cell>
          <cell r="F565">
            <v>60244</v>
          </cell>
        </row>
        <row r="566">
          <cell r="A566" t="str">
            <v>I565</v>
          </cell>
          <cell r="B566" t="str">
            <v>CHEQUE TIPO R&amp;W ROSCADO  4" REF. 236 O SIMILAR</v>
          </cell>
          <cell r="C566" t="str">
            <v>Insumos</v>
          </cell>
          <cell r="D566" t="str">
            <v>UND</v>
          </cell>
          <cell r="E566">
            <v>1976789</v>
          </cell>
          <cell r="F566">
            <v>1661167</v>
          </cell>
        </row>
        <row r="567">
          <cell r="A567" t="str">
            <v>I566</v>
          </cell>
          <cell r="B567" t="str">
            <v>CINTA SIKA PVC V - 15 CINTA FLEXIBLE SELLO DE JUNTAS</v>
          </cell>
          <cell r="C567" t="str">
            <v>Insumos</v>
          </cell>
          <cell r="D567" t="str">
            <v>M</v>
          </cell>
          <cell r="E567">
            <v>32959</v>
          </cell>
          <cell r="F567">
            <v>27697</v>
          </cell>
        </row>
        <row r="568">
          <cell r="A568" t="str">
            <v>I567</v>
          </cell>
          <cell r="B568" t="str">
            <v xml:space="preserve">CINTA SIKA PVC V - 10 CINTA FLEXIBLE SELLO DE JUNTAS </v>
          </cell>
          <cell r="C568" t="str">
            <v>Insumos</v>
          </cell>
          <cell r="D568" t="str">
            <v>M</v>
          </cell>
          <cell r="E568">
            <v>16479</v>
          </cell>
          <cell r="F568">
            <v>13848</v>
          </cell>
        </row>
        <row r="569">
          <cell r="A569" t="str">
            <v>I568</v>
          </cell>
          <cell r="B569" t="str">
            <v xml:space="preserve">CINTA SIKA PVC O - 22 CINTA SELLO DE JUNTAS </v>
          </cell>
          <cell r="C569" t="str">
            <v>Insumos</v>
          </cell>
          <cell r="D569" t="str">
            <v>M</v>
          </cell>
          <cell r="E569">
            <v>53560</v>
          </cell>
          <cell r="F569">
            <v>45008</v>
          </cell>
        </row>
        <row r="570">
          <cell r="A570" t="str">
            <v>I569</v>
          </cell>
          <cell r="B570" t="str">
            <v>CINTA TEFLON 10 M 1/2"</v>
          </cell>
          <cell r="C570" t="str">
            <v>Insumos</v>
          </cell>
          <cell r="D570" t="str">
            <v>UND</v>
          </cell>
          <cell r="E570">
            <v>1215</v>
          </cell>
          <cell r="F570">
            <v>1021</v>
          </cell>
        </row>
        <row r="571">
          <cell r="A571" t="str">
            <v>I570</v>
          </cell>
          <cell r="B571" t="str">
            <v>CODO 45° 1/8 CXE SANITARIO 3''</v>
          </cell>
          <cell r="C571" t="str">
            <v>Insumos</v>
          </cell>
          <cell r="D571" t="str">
            <v>UND</v>
          </cell>
          <cell r="E571">
            <v>10452</v>
          </cell>
          <cell r="F571">
            <v>8783</v>
          </cell>
        </row>
        <row r="572">
          <cell r="A572" t="str">
            <v>I571</v>
          </cell>
          <cell r="B572" t="str">
            <v>CODO 45° 1/8 CXE SANITARIO 4''</v>
          </cell>
          <cell r="C572" t="str">
            <v>Insumos</v>
          </cell>
          <cell r="D572" t="str">
            <v>UND</v>
          </cell>
          <cell r="E572">
            <v>18239</v>
          </cell>
          <cell r="F572">
            <v>15327</v>
          </cell>
        </row>
        <row r="573">
          <cell r="A573" t="str">
            <v>I572</v>
          </cell>
          <cell r="B573" t="str">
            <v>CODO 45° 1/8 CXE SANITARIO 6''</v>
          </cell>
          <cell r="C573" t="str">
            <v>Insumos</v>
          </cell>
          <cell r="D573" t="str">
            <v>UND</v>
          </cell>
          <cell r="E573">
            <v>66943</v>
          </cell>
          <cell r="F573">
            <v>56255</v>
          </cell>
        </row>
        <row r="574">
          <cell r="A574" t="str">
            <v>I573</v>
          </cell>
          <cell r="B574" t="str">
            <v>CODO 90° 1/4 CXC SANITARIO 1 1/2''</v>
          </cell>
          <cell r="C574" t="str">
            <v>Insumos</v>
          </cell>
          <cell r="D574" t="str">
            <v>UND</v>
          </cell>
          <cell r="E574">
            <v>3462</v>
          </cell>
          <cell r="F574">
            <v>2909</v>
          </cell>
        </row>
        <row r="575">
          <cell r="A575" t="str">
            <v>I574</v>
          </cell>
          <cell r="B575" t="str">
            <v>CODO 90° 1/4 CXC SANITARIO 2''</v>
          </cell>
          <cell r="C575" t="str">
            <v>Insumos</v>
          </cell>
          <cell r="D575" t="str">
            <v>UND</v>
          </cell>
          <cell r="E575">
            <v>4058</v>
          </cell>
          <cell r="F575">
            <v>3410</v>
          </cell>
        </row>
        <row r="576">
          <cell r="A576" t="str">
            <v>I575</v>
          </cell>
          <cell r="B576" t="str">
            <v>CODO 90° 1/4 CXC SANITARIO 3''</v>
          </cell>
          <cell r="C576" t="str">
            <v>Insumos</v>
          </cell>
          <cell r="D576" t="str">
            <v>UND</v>
          </cell>
          <cell r="E576">
            <v>9411</v>
          </cell>
          <cell r="F576">
            <v>7908</v>
          </cell>
        </row>
        <row r="577">
          <cell r="A577" t="str">
            <v>I576</v>
          </cell>
          <cell r="B577" t="str">
            <v>CODO 90° 1/4 CXC SANITARIO 4''</v>
          </cell>
          <cell r="C577" t="str">
            <v>Insumos</v>
          </cell>
          <cell r="D577" t="str">
            <v>UND</v>
          </cell>
          <cell r="E577">
            <v>16213</v>
          </cell>
          <cell r="F577">
            <v>13624</v>
          </cell>
        </row>
        <row r="578">
          <cell r="A578" t="str">
            <v>I577</v>
          </cell>
          <cell r="B578" t="str">
            <v>CODO 90° 1/4 CXC SANITARIO 6''</v>
          </cell>
          <cell r="C578" t="str">
            <v>Insumos</v>
          </cell>
          <cell r="D578" t="str">
            <v>UND</v>
          </cell>
          <cell r="E578">
            <v>138502</v>
          </cell>
          <cell r="F578">
            <v>116388</v>
          </cell>
        </row>
        <row r="579">
          <cell r="A579" t="str">
            <v>I578</v>
          </cell>
          <cell r="B579" t="str">
            <v>CODO 90° 1/4 CXE SANITARIO 2''</v>
          </cell>
          <cell r="C579" t="str">
            <v>Insumos</v>
          </cell>
          <cell r="D579" t="str">
            <v>UND</v>
          </cell>
          <cell r="E579">
            <v>5008</v>
          </cell>
          <cell r="F579">
            <v>4208</v>
          </cell>
        </row>
        <row r="580">
          <cell r="A580" t="str">
            <v>I579</v>
          </cell>
          <cell r="B580" t="str">
            <v>CODO 90° 1/4 CXE SANITARIO 3''</v>
          </cell>
          <cell r="C580" t="str">
            <v>Insumos</v>
          </cell>
          <cell r="D580" t="str">
            <v>UND</v>
          </cell>
          <cell r="E580">
            <v>10891</v>
          </cell>
          <cell r="F580">
            <v>9152</v>
          </cell>
        </row>
        <row r="581">
          <cell r="A581" t="str">
            <v>I580</v>
          </cell>
          <cell r="B581" t="str">
            <v>CODO 90° 1/4 CXE SANITARIO 4''</v>
          </cell>
          <cell r="C581" t="str">
            <v>Insumos</v>
          </cell>
          <cell r="D581" t="str">
            <v>UND</v>
          </cell>
          <cell r="E581">
            <v>19985</v>
          </cell>
          <cell r="F581">
            <v>16794</v>
          </cell>
        </row>
        <row r="582">
          <cell r="A582" t="str">
            <v>I581</v>
          </cell>
          <cell r="B582" t="str">
            <v>CODO 90° 1/4 CXE SANITARIO 6''</v>
          </cell>
          <cell r="C582" t="str">
            <v>Insumos</v>
          </cell>
          <cell r="D582" t="str">
            <v>UND</v>
          </cell>
          <cell r="E582">
            <v>138502</v>
          </cell>
          <cell r="F582">
            <v>116388</v>
          </cell>
        </row>
        <row r="583">
          <cell r="A583" t="str">
            <v>I582</v>
          </cell>
          <cell r="B583" t="str">
            <v xml:space="preserve">CODO 90° ACERO GALVANIZADO  -  3/4'' </v>
          </cell>
          <cell r="C583" t="str">
            <v>Insumos</v>
          </cell>
          <cell r="D583" t="str">
            <v>UND</v>
          </cell>
          <cell r="E583">
            <v>2238</v>
          </cell>
          <cell r="F583">
            <v>1881</v>
          </cell>
        </row>
        <row r="584">
          <cell r="A584" t="str">
            <v>I583</v>
          </cell>
          <cell r="B584" t="str">
            <v>CODO 90° ACERO GALVANIZADO  - 1/2''</v>
          </cell>
          <cell r="C584" t="str">
            <v>Insumos</v>
          </cell>
          <cell r="D584" t="str">
            <v>UND</v>
          </cell>
          <cell r="E584">
            <v>1432</v>
          </cell>
          <cell r="F584">
            <v>1203</v>
          </cell>
        </row>
        <row r="585">
          <cell r="A585" t="str">
            <v>I584</v>
          </cell>
          <cell r="B585" t="str">
            <v>CODO 90° PRESION PVC  - 1''</v>
          </cell>
          <cell r="C585" t="str">
            <v>Insumos</v>
          </cell>
          <cell r="D585" t="str">
            <v>UND</v>
          </cell>
          <cell r="E585">
            <v>2466</v>
          </cell>
          <cell r="F585">
            <v>2072</v>
          </cell>
        </row>
        <row r="586">
          <cell r="A586" t="str">
            <v>I585</v>
          </cell>
          <cell r="B586" t="str">
            <v>CODO 90° PRESION PVC  - 1 1/2"</v>
          </cell>
          <cell r="C586" t="str">
            <v>Insumos</v>
          </cell>
          <cell r="D586" t="str">
            <v>UND</v>
          </cell>
          <cell r="E586">
            <v>8868</v>
          </cell>
          <cell r="F586">
            <v>7452</v>
          </cell>
        </row>
        <row r="587">
          <cell r="A587" t="str">
            <v>I586</v>
          </cell>
          <cell r="B587" t="str">
            <v>CODO 90° PRESION PVC  - 1 1/4"</v>
          </cell>
          <cell r="C587" t="str">
            <v>Insumos</v>
          </cell>
          <cell r="D587" t="str">
            <v>UND</v>
          </cell>
          <cell r="E587">
            <v>4746</v>
          </cell>
          <cell r="F587">
            <v>3988</v>
          </cell>
        </row>
        <row r="588">
          <cell r="A588" t="str">
            <v>I587</v>
          </cell>
          <cell r="B588" t="str">
            <v>CODO 90° PRESION PVC  - 1/2''</v>
          </cell>
          <cell r="C588" t="str">
            <v>Insumos</v>
          </cell>
          <cell r="D588" t="str">
            <v>UND</v>
          </cell>
          <cell r="E588">
            <v>785</v>
          </cell>
          <cell r="F588">
            <v>660</v>
          </cell>
        </row>
        <row r="589">
          <cell r="A589" t="str">
            <v>I588</v>
          </cell>
          <cell r="B589" t="str">
            <v>CODO 90° PRESION PVC  - 2"</v>
          </cell>
          <cell r="C589" t="str">
            <v>Insumos</v>
          </cell>
          <cell r="D589" t="str">
            <v>UND</v>
          </cell>
          <cell r="E589">
            <v>14531</v>
          </cell>
          <cell r="F589">
            <v>12211</v>
          </cell>
        </row>
        <row r="590">
          <cell r="A590" t="str">
            <v>I589</v>
          </cell>
          <cell r="B590" t="str">
            <v>CODO 90° PRESION PVC  - 3/4''</v>
          </cell>
          <cell r="C590" t="str">
            <v>Insumos</v>
          </cell>
          <cell r="D590" t="str">
            <v>UND</v>
          </cell>
          <cell r="E590">
            <v>1260</v>
          </cell>
          <cell r="F590">
            <v>1059</v>
          </cell>
        </row>
        <row r="591">
          <cell r="A591" t="str">
            <v>I590</v>
          </cell>
          <cell r="B591" t="str">
            <v>CODO 90° ULTRATEMP  - 1/2''</v>
          </cell>
          <cell r="C591" t="str">
            <v>Insumos</v>
          </cell>
          <cell r="D591" t="str">
            <v>UND</v>
          </cell>
          <cell r="E591">
            <v>1806</v>
          </cell>
          <cell r="F591">
            <v>1518</v>
          </cell>
        </row>
        <row r="592">
          <cell r="A592" t="str">
            <v>I591</v>
          </cell>
          <cell r="B592" t="str">
            <v>CODO DE 11 1/4º GRAN RADIO RDE 21 PVC 10" 200PSI - UNIÓN PLATINO</v>
          </cell>
          <cell r="C592" t="str">
            <v>Insumos</v>
          </cell>
          <cell r="D592" t="str">
            <v>UND</v>
          </cell>
          <cell r="E592">
            <v>867674</v>
          </cell>
          <cell r="F592">
            <v>729138</v>
          </cell>
        </row>
        <row r="593">
          <cell r="A593" t="str">
            <v>I592</v>
          </cell>
          <cell r="B593" t="str">
            <v>CODO DE 11 1/4º GRAN RADIO RDE 21 PVC 4" 200PSI - UNIÓN PLATINO</v>
          </cell>
          <cell r="C593" t="str">
            <v>Insumos</v>
          </cell>
          <cell r="D593" t="str">
            <v>UND</v>
          </cell>
          <cell r="E593">
            <v>86499</v>
          </cell>
          <cell r="F593">
            <v>72688</v>
          </cell>
        </row>
        <row r="594">
          <cell r="A594" t="str">
            <v>I593</v>
          </cell>
          <cell r="B594" t="str">
            <v>CODO DE 11 1/4º GRAN RADIO RDE 21 PVC 6" 200PSI - UNIÓN PLATINO</v>
          </cell>
          <cell r="C594" t="str">
            <v>Insumos</v>
          </cell>
          <cell r="D594" t="str">
            <v>UND</v>
          </cell>
          <cell r="E594">
            <v>200027</v>
          </cell>
          <cell r="F594">
            <v>168090</v>
          </cell>
        </row>
        <row r="595">
          <cell r="A595" t="str">
            <v>I594</v>
          </cell>
          <cell r="B595" t="str">
            <v>CODO DE 22 1/2º GRAN RADIO RDE 21 PVC 10" 200PSI - UNIÓN PLATINO</v>
          </cell>
          <cell r="C595" t="str">
            <v>Insumos</v>
          </cell>
          <cell r="D595" t="str">
            <v>UND</v>
          </cell>
          <cell r="E595">
            <v>1060610</v>
          </cell>
          <cell r="F595">
            <v>891269</v>
          </cell>
        </row>
        <row r="596">
          <cell r="A596" t="str">
            <v>I595</v>
          </cell>
          <cell r="B596" t="str">
            <v>CODO DE 22 1/2º GRAN RADIO RDE 21 PVC 2" 200PSI - UNIÓN PLATINO</v>
          </cell>
          <cell r="C596" t="str">
            <v>Insumos</v>
          </cell>
          <cell r="D596" t="str">
            <v>UND</v>
          </cell>
          <cell r="E596">
            <v>24522</v>
          </cell>
          <cell r="F596">
            <v>20607</v>
          </cell>
        </row>
        <row r="597">
          <cell r="A597" t="str">
            <v>I596</v>
          </cell>
          <cell r="B597" t="str">
            <v>CODO DE 22 1/2º GRAN RADIO RDE 21 PVC 4" 200PSI - UNIÓN PLATINO</v>
          </cell>
          <cell r="C597" t="str">
            <v>Insumos</v>
          </cell>
          <cell r="D597" t="str">
            <v>UND</v>
          </cell>
          <cell r="E597">
            <v>91041</v>
          </cell>
          <cell r="F597">
            <v>76505</v>
          </cell>
        </row>
        <row r="598">
          <cell r="A598" t="str">
            <v>I597</v>
          </cell>
          <cell r="B598" t="str">
            <v>CODO DE 22 1/2º GRAN RADIO RDE 21 PVC 6" 200PSI - UNIÓN PLATINO</v>
          </cell>
          <cell r="C598" t="str">
            <v>Insumos</v>
          </cell>
          <cell r="D598" t="str">
            <v>UND</v>
          </cell>
          <cell r="E598">
            <v>231190</v>
          </cell>
          <cell r="F598">
            <v>194277</v>
          </cell>
        </row>
        <row r="599">
          <cell r="A599" t="str">
            <v>I598</v>
          </cell>
          <cell r="B599" t="str">
            <v>CODO DE 45º GRAN RADIO RDE 21 PVC 10" 200PSI - UNIÓN PLATINO</v>
          </cell>
          <cell r="C599" t="str">
            <v>Insumos</v>
          </cell>
          <cell r="D599" t="str">
            <v>UND</v>
          </cell>
          <cell r="E599">
            <v>1302568</v>
          </cell>
          <cell r="F599">
            <v>1094595</v>
          </cell>
        </row>
        <row r="600">
          <cell r="A600" t="str">
            <v>I599</v>
          </cell>
          <cell r="B600" t="str">
            <v>CODO DE 45º GRAN RADIO RDE 21 PVC 2" 200PSI - UNIÓN PLATINO</v>
          </cell>
          <cell r="C600" t="str">
            <v>Insumos</v>
          </cell>
          <cell r="D600" t="str">
            <v>UND</v>
          </cell>
          <cell r="E600">
            <v>27875</v>
          </cell>
          <cell r="F600">
            <v>23424</v>
          </cell>
        </row>
        <row r="601">
          <cell r="A601" t="str">
            <v>I600</v>
          </cell>
          <cell r="B601" t="str">
            <v>CODO DE 45º GRAN RADIO RDE 21 PVC 4" 200PSI - UNIÓN PLATINO</v>
          </cell>
          <cell r="C601" t="str">
            <v>Insumos</v>
          </cell>
          <cell r="D601" t="str">
            <v>UND</v>
          </cell>
          <cell r="E601">
            <v>102129</v>
          </cell>
          <cell r="F601">
            <v>85823</v>
          </cell>
        </row>
        <row r="602">
          <cell r="A602" t="str">
            <v>I601</v>
          </cell>
          <cell r="B602" t="str">
            <v>CODO DE 45º GRAN RADIO RDE 21 PVC 6" 200PSI - UNIÓN PLATINO</v>
          </cell>
          <cell r="C602" t="str">
            <v>Insumos</v>
          </cell>
          <cell r="D602" t="str">
            <v>UND</v>
          </cell>
          <cell r="E602">
            <v>280113</v>
          </cell>
          <cell r="F602">
            <v>235389</v>
          </cell>
        </row>
        <row r="603">
          <cell r="A603" t="str">
            <v>I602</v>
          </cell>
          <cell r="B603" t="str">
            <v>CODO DE 90º GRAN RADIO RDE 21 PVC 10" 200PSI - UNIÓN PLATINO</v>
          </cell>
          <cell r="C603" t="str">
            <v>Insumos</v>
          </cell>
          <cell r="D603" t="str">
            <v>UND</v>
          </cell>
          <cell r="E603">
            <v>1991107</v>
          </cell>
          <cell r="F603">
            <v>1673199</v>
          </cell>
        </row>
        <row r="604">
          <cell r="A604" t="str">
            <v>I603</v>
          </cell>
          <cell r="B604" t="str">
            <v>CODO DE 90º GRAN RADIO RDE 21 PVC 4" 200PSI - UNIÓN PLATINO</v>
          </cell>
          <cell r="C604" t="str">
            <v>Insumos</v>
          </cell>
          <cell r="D604" t="str">
            <v>UND</v>
          </cell>
          <cell r="E604">
            <v>239658</v>
          </cell>
          <cell r="F604">
            <v>201393</v>
          </cell>
        </row>
        <row r="605">
          <cell r="A605" t="str">
            <v>I604</v>
          </cell>
          <cell r="B605" t="str">
            <v>CODO DE 90º GRAN RADIO RDE 21 PVC 6" 200PSI - UNIÓN PLATINO</v>
          </cell>
          <cell r="C605" t="str">
            <v>Insumos</v>
          </cell>
          <cell r="D605" t="str">
            <v>UND</v>
          </cell>
          <cell r="E605">
            <v>516546</v>
          </cell>
          <cell r="F605">
            <v>434072</v>
          </cell>
        </row>
        <row r="606">
          <cell r="A606" t="str">
            <v>I605</v>
          </cell>
          <cell r="B606" t="str">
            <v>COLLAR DERIVACION  2 X 1/2"</v>
          </cell>
          <cell r="C606" t="str">
            <v>Insumos</v>
          </cell>
          <cell r="D606" t="str">
            <v>UND</v>
          </cell>
          <cell r="E606">
            <v>9426</v>
          </cell>
          <cell r="F606">
            <v>7921</v>
          </cell>
        </row>
        <row r="607">
          <cell r="A607" t="str">
            <v>I606</v>
          </cell>
          <cell r="B607" t="str">
            <v>COLLAR DERIVACION  3 X 1/2"</v>
          </cell>
          <cell r="C607" t="str">
            <v>Insumos</v>
          </cell>
          <cell r="D607" t="str">
            <v>UND</v>
          </cell>
          <cell r="E607">
            <v>17612</v>
          </cell>
          <cell r="F607">
            <v>14800</v>
          </cell>
        </row>
        <row r="608">
          <cell r="A608" t="str">
            <v>I607</v>
          </cell>
          <cell r="B608" t="str">
            <v>COLLAR DERIVACION  4 X 1/2"</v>
          </cell>
          <cell r="C608" t="str">
            <v>Insumos</v>
          </cell>
          <cell r="D608" t="str">
            <v>UND</v>
          </cell>
          <cell r="E608">
            <v>19937</v>
          </cell>
          <cell r="F608">
            <v>16754</v>
          </cell>
        </row>
        <row r="609">
          <cell r="A609" t="str">
            <v>I608</v>
          </cell>
          <cell r="B609" t="str">
            <v>DISIPADOR DE ENERGIA BAJANTE TALUD  CAIDA SECCIÓN RECTANGULAR  ( 0.50*0.40 M.) PREFABRICADO REF. CU005 TIPO TITAN O SIMILAR.</v>
          </cell>
          <cell r="C609" t="str">
            <v>Insumos</v>
          </cell>
          <cell r="D609" t="str">
            <v>UND</v>
          </cell>
          <cell r="E609">
            <v>34696</v>
          </cell>
          <cell r="F609">
            <v>29156</v>
          </cell>
        </row>
        <row r="610">
          <cell r="A610" t="str">
            <v>I609</v>
          </cell>
          <cell r="B610" t="str">
            <v>ESE DE NIVELACION EXT. GARRA DE TIGRE 3" L=40 CM</v>
          </cell>
          <cell r="C610" t="str">
            <v>Insumos</v>
          </cell>
          <cell r="D610" t="str">
            <v>UND</v>
          </cell>
          <cell r="E610">
            <v>630032</v>
          </cell>
          <cell r="F610">
            <v>529439</v>
          </cell>
        </row>
        <row r="611">
          <cell r="A611" t="str">
            <v>I610</v>
          </cell>
          <cell r="B611" t="str">
            <v>ESE DE NIVELACION EXT. GARRA DE TIGRE 4" L=40 CM</v>
          </cell>
          <cell r="C611" t="str">
            <v>Insumos</v>
          </cell>
          <cell r="D611" t="str">
            <v>UND</v>
          </cell>
          <cell r="E611">
            <v>721052</v>
          </cell>
          <cell r="F611">
            <v>605926</v>
          </cell>
        </row>
        <row r="612">
          <cell r="A612" t="str">
            <v>I611</v>
          </cell>
          <cell r="B612" t="str">
            <v>FILTRO ANAEROBICO PREFABRICADO DE 2000 LTS. TIPO COLEMPAQUES CON TAPA Y ACCESORIOS OVOIDE - VERDE REF. 2 O SIMILAR.</v>
          </cell>
          <cell r="C612" t="str">
            <v>Insumos</v>
          </cell>
          <cell r="D612" t="str">
            <v>UND</v>
          </cell>
          <cell r="E612">
            <v>1917510</v>
          </cell>
          <cell r="F612">
            <v>1611353</v>
          </cell>
        </row>
        <row r="613">
          <cell r="A613" t="str">
            <v>I612</v>
          </cell>
          <cell r="B613" t="str">
            <v>HIDRANTE CHICAGO 3" MEGA EXTREMO LISO</v>
          </cell>
          <cell r="C613" t="str">
            <v>Insumos</v>
          </cell>
          <cell r="D613" t="str">
            <v>UND</v>
          </cell>
          <cell r="E613">
            <v>2628771</v>
          </cell>
          <cell r="F613">
            <v>2209051</v>
          </cell>
        </row>
        <row r="614">
          <cell r="A614" t="str">
            <v>I613</v>
          </cell>
          <cell r="B614" t="str">
            <v xml:space="preserve">HIDRANTE CHICAGO 4" MEGA EXTREMO LISO </v>
          </cell>
          <cell r="C614" t="str">
            <v>Insumos</v>
          </cell>
          <cell r="D614" t="str">
            <v>UND</v>
          </cell>
          <cell r="E614">
            <v>3778043</v>
          </cell>
          <cell r="F614">
            <v>3174826</v>
          </cell>
        </row>
        <row r="615">
          <cell r="A615" t="str">
            <v>I614</v>
          </cell>
          <cell r="B615" t="str">
            <v>LIMPIADOR REM PVC 760 GRMS. (1/4)</v>
          </cell>
          <cell r="C615" t="str">
            <v>Insumos</v>
          </cell>
          <cell r="D615" t="str">
            <v>UND</v>
          </cell>
          <cell r="E615">
            <v>59308</v>
          </cell>
          <cell r="F615">
            <v>49839</v>
          </cell>
        </row>
        <row r="616">
          <cell r="A616" t="str">
            <v>I615</v>
          </cell>
          <cell r="B616" t="str">
            <v>LLAVE PARA OPERAR VALVULA DE COMPUERTA ELASTICA</v>
          </cell>
          <cell r="C616" t="str">
            <v>Insumos</v>
          </cell>
          <cell r="D616" t="str">
            <v>UND</v>
          </cell>
          <cell r="E616">
            <v>161635</v>
          </cell>
          <cell r="F616">
            <v>135828</v>
          </cell>
        </row>
        <row r="617">
          <cell r="A617" t="str">
            <v>I616</v>
          </cell>
          <cell r="B617" t="str">
            <v xml:space="preserve">MEDIDOR DE AGUA 1 1/2" VELOCIDAD CLASE C A ACCESORIOS Y ELEMENTOS DE CONECCION TODO COSTO </v>
          </cell>
          <cell r="C617" t="str">
            <v>Insumos</v>
          </cell>
          <cell r="D617" t="str">
            <v>UND</v>
          </cell>
          <cell r="E617">
            <v>716936</v>
          </cell>
          <cell r="F617">
            <v>602467</v>
          </cell>
        </row>
        <row r="618">
          <cell r="A618" t="str">
            <v>I617</v>
          </cell>
          <cell r="B618" t="str">
            <v xml:space="preserve">MEDIDOR DE AGUA 1" VELOCIDAD CLASE C A ACCESORIOS Y ELEMENTOS DE CONECCION TODO COSTO </v>
          </cell>
          <cell r="C618" t="str">
            <v>Insumos</v>
          </cell>
          <cell r="D618" t="str">
            <v>UND</v>
          </cell>
          <cell r="E618">
            <v>716244</v>
          </cell>
          <cell r="F618">
            <v>601886</v>
          </cell>
        </row>
        <row r="619">
          <cell r="A619" t="str">
            <v>I618</v>
          </cell>
          <cell r="B619" t="str">
            <v xml:space="preserve">MEDIDOR DE AGUA 1/2" VELOCIDAD CLASE C A ACCESORIOS Y ELEMENTOS DE CONECCION TODO COSTO </v>
          </cell>
          <cell r="C619" t="str">
            <v>Insumos</v>
          </cell>
          <cell r="D619" t="str">
            <v>UND</v>
          </cell>
          <cell r="E619">
            <v>314642</v>
          </cell>
          <cell r="F619">
            <v>264405</v>
          </cell>
        </row>
        <row r="620">
          <cell r="A620" t="str">
            <v>I619</v>
          </cell>
          <cell r="B620" t="str">
            <v xml:space="preserve">MEDIDOR DE AGUA 3/4" VELOCIDAD CLASE C A ACCESORIOS Y ELEMENTOS DE CONECCION TODO COSTO </v>
          </cell>
          <cell r="C620" t="str">
            <v>Insumos</v>
          </cell>
          <cell r="D620" t="str">
            <v>UND</v>
          </cell>
          <cell r="E620">
            <v>561862</v>
          </cell>
          <cell r="F620">
            <v>472153</v>
          </cell>
        </row>
        <row r="621">
          <cell r="A621" t="str">
            <v>I620</v>
          </cell>
          <cell r="B621" t="str">
            <v xml:space="preserve">REGISTRO DE BOLA - 1/2'' PARA GAS TIPO NOVASFER REF. 372 O SIMILAR </v>
          </cell>
          <cell r="C621" t="str">
            <v>Insumos</v>
          </cell>
          <cell r="D621" t="str">
            <v>UND</v>
          </cell>
          <cell r="E621">
            <v>18464</v>
          </cell>
          <cell r="F621">
            <v>15516</v>
          </cell>
        </row>
        <row r="622">
          <cell r="A622" t="str">
            <v>I621</v>
          </cell>
          <cell r="B622" t="str">
            <v>REGISTRO TIPO R&amp;W - 1'' (DE CORTINA) REF. 206 O SIMILAR</v>
          </cell>
          <cell r="C622" t="str">
            <v>Insumos</v>
          </cell>
          <cell r="D622" t="str">
            <v>UND</v>
          </cell>
          <cell r="E622">
            <v>93454</v>
          </cell>
          <cell r="F622">
            <v>78533</v>
          </cell>
        </row>
        <row r="623">
          <cell r="A623" t="str">
            <v>I622</v>
          </cell>
          <cell r="B623" t="str">
            <v>REGISTRO TIPO R&amp;W - 1 1/2''  (DE CORTINA) REF. 206 O SIMILAR</v>
          </cell>
          <cell r="C623" t="str">
            <v>Insumos</v>
          </cell>
          <cell r="D623" t="str">
            <v>UND</v>
          </cell>
          <cell r="E623">
            <v>170541</v>
          </cell>
          <cell r="F623">
            <v>143312</v>
          </cell>
        </row>
        <row r="624">
          <cell r="A624" t="str">
            <v>I623</v>
          </cell>
          <cell r="B624" t="str">
            <v>REGISTRO TIPO R&amp;W - 1 1/4''  (DE CORTINA) REF. 206 O SIMILAR</v>
          </cell>
          <cell r="C624" t="str">
            <v>Insumos</v>
          </cell>
          <cell r="D624" t="str">
            <v>UND</v>
          </cell>
          <cell r="E624">
            <v>126006</v>
          </cell>
          <cell r="F624">
            <v>105887</v>
          </cell>
        </row>
        <row r="625">
          <cell r="A625" t="str">
            <v>I624</v>
          </cell>
          <cell r="B625" t="str">
            <v>REGISTRO TIPO R&amp;W - 1/2''  (DE CORTINA ) REF. 206 O SIMILAR</v>
          </cell>
          <cell r="C625" t="str">
            <v>Insumos</v>
          </cell>
          <cell r="D625" t="str">
            <v>UND</v>
          </cell>
          <cell r="E625">
            <v>51052</v>
          </cell>
          <cell r="F625">
            <v>42901</v>
          </cell>
        </row>
        <row r="626">
          <cell r="A626" t="str">
            <v>I625</v>
          </cell>
          <cell r="B626" t="str">
            <v>REGISTRO TIPO R&amp;W - 2'' (DE CORTINA) REF. 206 O SIMILAR</v>
          </cell>
          <cell r="C626" t="str">
            <v>Insumos</v>
          </cell>
          <cell r="D626" t="str">
            <v>UND</v>
          </cell>
          <cell r="E626">
            <v>276454</v>
          </cell>
          <cell r="F626">
            <v>232314</v>
          </cell>
        </row>
        <row r="627">
          <cell r="A627" t="str">
            <v>I626</v>
          </cell>
          <cell r="B627" t="str">
            <v>REGISTRO TIPO R&amp;W - 2 1/2'' (DE CORTINA) REF. 206 O SIMILAR</v>
          </cell>
          <cell r="C627" t="str">
            <v>Insumos</v>
          </cell>
          <cell r="D627" t="str">
            <v>UND</v>
          </cell>
          <cell r="E627">
            <v>484475</v>
          </cell>
          <cell r="F627">
            <v>407122</v>
          </cell>
        </row>
        <row r="628">
          <cell r="A628" t="str">
            <v>I627</v>
          </cell>
          <cell r="B628" t="str">
            <v>REGISTRO TIPO R&amp;W - 3'' (DE CORTINA) REF. 206 O SIMILAR</v>
          </cell>
          <cell r="C628" t="str">
            <v>Insumos</v>
          </cell>
          <cell r="D628" t="str">
            <v>UND</v>
          </cell>
          <cell r="E628">
            <v>673484</v>
          </cell>
          <cell r="F628">
            <v>565953</v>
          </cell>
        </row>
        <row r="629">
          <cell r="A629" t="str">
            <v>I628</v>
          </cell>
          <cell r="B629" t="str">
            <v>REGISTRO TIPO R&amp;W - 3/4'' (DE CORTINA) REF. 206 O SIMILAR</v>
          </cell>
          <cell r="C629" t="str">
            <v>Insumos</v>
          </cell>
          <cell r="D629" t="str">
            <v>UND</v>
          </cell>
          <cell r="E629">
            <v>65174</v>
          </cell>
          <cell r="F629">
            <v>54768</v>
          </cell>
        </row>
        <row r="630">
          <cell r="A630" t="str">
            <v>I629</v>
          </cell>
          <cell r="B630" t="str">
            <v>REGISTRO TIPO R&amp;W - 4'' (DE CORTINA) REF. 206 O SIMILAR</v>
          </cell>
          <cell r="C630" t="str">
            <v>Insumos</v>
          </cell>
          <cell r="D630" t="str">
            <v>UND</v>
          </cell>
          <cell r="E630">
            <v>1585952</v>
          </cell>
          <cell r="F630">
            <v>1332733</v>
          </cell>
        </row>
        <row r="631">
          <cell r="A631" t="str">
            <v>I630</v>
          </cell>
          <cell r="B631" t="str">
            <v xml:space="preserve">REGULADOR EXTERNO BAJO PRESIÓN, CAUDAL 15 M3/H, PRESION DE SALIDA 23MBAR </v>
          </cell>
          <cell r="C631" t="str">
            <v>Insumos</v>
          </cell>
          <cell r="D631" t="str">
            <v>UND</v>
          </cell>
          <cell r="E631">
            <v>79597</v>
          </cell>
          <cell r="F631">
            <v>66888</v>
          </cell>
        </row>
        <row r="632">
          <cell r="A632" t="str">
            <v>I631</v>
          </cell>
          <cell r="B632" t="str">
            <v>REJILLA  ALUMINIO  3" X 2"  CON SOSCO ANTICUCARACHAS - REF. TA-3"X2" TIPO COLREJILLAS O SIMILAR</v>
          </cell>
          <cell r="C632" t="str">
            <v>Insumos</v>
          </cell>
          <cell r="D632" t="str">
            <v>UND</v>
          </cell>
          <cell r="E632">
            <v>6540</v>
          </cell>
          <cell r="F632">
            <v>5496</v>
          </cell>
        </row>
        <row r="633">
          <cell r="A633" t="str">
            <v>I632</v>
          </cell>
          <cell r="B633" t="str">
            <v>REJILLA  ALUMINIO  3" X 2"  CON SOSCO TRADICIONAL - REF. T-3"X2" TIPO COLREJILLAS O O SIMILAR</v>
          </cell>
          <cell r="C633" t="str">
            <v>Insumos</v>
          </cell>
          <cell r="D633" t="str">
            <v>UND</v>
          </cell>
          <cell r="E633">
            <v>5908</v>
          </cell>
          <cell r="F633">
            <v>4965</v>
          </cell>
        </row>
        <row r="634">
          <cell r="A634" t="str">
            <v>I633</v>
          </cell>
          <cell r="B634" t="str">
            <v>REJILLA ALUMINIO 4" X 2" CÚPULA TRADICIONAL CON SOSCO - REF. C-4"X2" TIPO COLREJILLAS O SIMILAR</v>
          </cell>
          <cell r="C634" t="str">
            <v>Insumos</v>
          </cell>
          <cell r="D634" t="str">
            <v>UND</v>
          </cell>
          <cell r="E634">
            <v>10902</v>
          </cell>
          <cell r="F634">
            <v>9161</v>
          </cell>
        </row>
        <row r="635">
          <cell r="A635" t="str">
            <v>I634</v>
          </cell>
          <cell r="B635" t="str">
            <v>REJILLA ALUMINIO 4" X 3" CON SOSCO ANTICUCARACHAS - REF. HA-4"X3" TIPO COLREJILLAS O SIMILAR</v>
          </cell>
          <cell r="C635" t="str">
            <v>Insumos</v>
          </cell>
          <cell r="D635" t="str">
            <v>UND</v>
          </cell>
          <cell r="E635">
            <v>10775</v>
          </cell>
          <cell r="F635">
            <v>9055</v>
          </cell>
        </row>
        <row r="636">
          <cell r="A636" t="str">
            <v>I635</v>
          </cell>
          <cell r="B636" t="str">
            <v>REJILLA ALUMINIO 4" X 3" CON SOSCO TRADICIONAL - REF. H-4"X3" TIPO COLREJILLAS O SIMILAR</v>
          </cell>
          <cell r="C636" t="str">
            <v>Insumos</v>
          </cell>
          <cell r="D636" t="str">
            <v>UND</v>
          </cell>
          <cell r="E636">
            <v>10230</v>
          </cell>
          <cell r="F636">
            <v>8597</v>
          </cell>
        </row>
        <row r="637">
          <cell r="A637" t="str">
            <v>I636</v>
          </cell>
          <cell r="B637" t="str">
            <v>REJILLA ALUMINIO 6" X 4" CON SOSCO ANTICUCARACHAS - REF. TA-6"X4" TIPO COLREJILLAS O SIMILAR</v>
          </cell>
          <cell r="C637" t="str">
            <v>Insumos</v>
          </cell>
          <cell r="D637" t="str">
            <v>UND</v>
          </cell>
          <cell r="E637">
            <v>26306</v>
          </cell>
          <cell r="F637">
            <v>22106</v>
          </cell>
        </row>
        <row r="638">
          <cell r="A638" t="str">
            <v>I637</v>
          </cell>
          <cell r="B638" t="str">
            <v>REJILLA ALUMINIO 6" X 4" CÚPULA TRADICIONAL CON SOSCO - REF. C-6"X4" TIPO COLREJILLAS O SIMILAR</v>
          </cell>
          <cell r="C638" t="str">
            <v>Insumos</v>
          </cell>
          <cell r="D638" t="str">
            <v>UND</v>
          </cell>
          <cell r="E638">
            <v>25697</v>
          </cell>
          <cell r="F638">
            <v>21594</v>
          </cell>
        </row>
        <row r="639">
          <cell r="A639" t="str">
            <v>I638</v>
          </cell>
          <cell r="B639" t="str">
            <v>REJILLA CARCAMO EN FUNDICIÓN DE HIERRO GRIS REF. CAR-30 X 50 CM. TIPO COLREJILLAS O SIMILAR</v>
          </cell>
          <cell r="C639" t="str">
            <v>Insumos</v>
          </cell>
          <cell r="D639" t="str">
            <v>UND</v>
          </cell>
          <cell r="E639">
            <v>384366</v>
          </cell>
          <cell r="F639">
            <v>322997</v>
          </cell>
        </row>
        <row r="640">
          <cell r="A640" t="str">
            <v>I639</v>
          </cell>
          <cell r="B640" t="str">
            <v>REJILLA CARCAMO EN FUNDICIÓN DE HIERRO GRIS REF. CAR-50 X 120 CM. TIPO COLREJILLAS O SIMILAR</v>
          </cell>
          <cell r="C640" t="str">
            <v>Insumos</v>
          </cell>
          <cell r="D640" t="str">
            <v>UND</v>
          </cell>
          <cell r="E640">
            <v>1845371</v>
          </cell>
          <cell r="F640">
            <v>1550732</v>
          </cell>
        </row>
        <row r="641">
          <cell r="A641" t="str">
            <v>I640</v>
          </cell>
          <cell r="B641" t="str">
            <v>SIFON PVC SANITARIO 3"</v>
          </cell>
          <cell r="C641" t="str">
            <v>Insumos</v>
          </cell>
          <cell r="D641" t="str">
            <v>M</v>
          </cell>
          <cell r="E641">
            <v>13559</v>
          </cell>
          <cell r="F641">
            <v>11394</v>
          </cell>
        </row>
        <row r="642">
          <cell r="A642" t="str">
            <v>I641</v>
          </cell>
          <cell r="B642" t="str">
            <v>SIFON PVC SANITARIO 2"</v>
          </cell>
          <cell r="C642" t="str">
            <v>Insumos</v>
          </cell>
          <cell r="D642" t="str">
            <v>M</v>
          </cell>
          <cell r="E642">
            <v>6181</v>
          </cell>
          <cell r="F642">
            <v>5194</v>
          </cell>
        </row>
        <row r="643">
          <cell r="A643" t="str">
            <v>I642</v>
          </cell>
          <cell r="B643" t="str">
            <v>SILLA YEE ALCANTARILLDO  TIPO FORT  160 X 110  (6" X 4")</v>
          </cell>
          <cell r="C643" t="str">
            <v>Insumos</v>
          </cell>
          <cell r="D643" t="str">
            <v>UND</v>
          </cell>
          <cell r="E643">
            <v>83446</v>
          </cell>
          <cell r="F643">
            <v>70123</v>
          </cell>
        </row>
        <row r="644">
          <cell r="A644" t="str">
            <v>I643</v>
          </cell>
          <cell r="B644" t="str">
            <v>SILLA YEE ALCANTARILLDO  TIPO FORT  200 X 160  (8" X 6")</v>
          </cell>
          <cell r="C644" t="str">
            <v>Insumos</v>
          </cell>
          <cell r="D644" t="str">
            <v>UND</v>
          </cell>
          <cell r="E644">
            <v>102209</v>
          </cell>
          <cell r="F644">
            <v>85890</v>
          </cell>
        </row>
        <row r="645">
          <cell r="A645" t="str">
            <v>I644</v>
          </cell>
          <cell r="B645" t="str">
            <v>SILLA YEE ALCANTARILLDO  TIPO FORT  250 X 200  (10" X 8")</v>
          </cell>
          <cell r="C645" t="str">
            <v>Insumos</v>
          </cell>
          <cell r="D645" t="str">
            <v>UND</v>
          </cell>
          <cell r="E645">
            <v>175753</v>
          </cell>
          <cell r="F645">
            <v>147692</v>
          </cell>
        </row>
        <row r="646">
          <cell r="A646" t="str">
            <v>I645</v>
          </cell>
          <cell r="B646" t="str">
            <v>SILLA YEE ALCANTARILLDO  TIPO FORT  315 X 200  (12" X 8")</v>
          </cell>
          <cell r="C646" t="str">
            <v>Insumos</v>
          </cell>
          <cell r="D646" t="str">
            <v>UND</v>
          </cell>
          <cell r="E646">
            <v>682911</v>
          </cell>
          <cell r="F646">
            <v>573875</v>
          </cell>
        </row>
        <row r="647">
          <cell r="A647" t="str">
            <v>I646</v>
          </cell>
          <cell r="B647" t="str">
            <v>SOLDADURA LIQUIDA AGUA CALIENTE 1/4</v>
          </cell>
          <cell r="C647" t="str">
            <v>Insumos</v>
          </cell>
          <cell r="D647" t="str">
            <v>UND</v>
          </cell>
          <cell r="E647">
            <v>131823</v>
          </cell>
          <cell r="F647">
            <v>110776</v>
          </cell>
        </row>
        <row r="648">
          <cell r="A648" t="str">
            <v>I647</v>
          </cell>
          <cell r="B648" t="str">
            <v>SOLDADURA PVC LIQUIDA 1/4</v>
          </cell>
          <cell r="C648" t="str">
            <v>Insumos</v>
          </cell>
          <cell r="D648" t="str">
            <v>UND</v>
          </cell>
          <cell r="E648">
            <v>122942</v>
          </cell>
          <cell r="F648">
            <v>103313</v>
          </cell>
        </row>
        <row r="649">
          <cell r="A649" t="str">
            <v>I648</v>
          </cell>
          <cell r="B649" t="str">
            <v>TANQUE AGUA POTABLE PLASTICO CAP. 1.000 LTS, INCLUYE: TAPA, ACCESORIOS Y MANGUERA FLEXIBLE. A TODO COSTO.</v>
          </cell>
          <cell r="C649" t="str">
            <v>Insumos</v>
          </cell>
          <cell r="D649" t="str">
            <v>UND</v>
          </cell>
          <cell r="E649">
            <v>756042</v>
          </cell>
          <cell r="F649">
            <v>635329</v>
          </cell>
        </row>
        <row r="650">
          <cell r="A650" t="str">
            <v>I649</v>
          </cell>
          <cell r="B650" t="str">
            <v>TANQUE AGUA POTABLE PLASTICO CAP. 20.000 LTS, INCLUYE: TAPA, ACCESORIOS Y MANGUERA FLEXIBLE. A TODO COSTO.</v>
          </cell>
          <cell r="C650" t="str">
            <v>Insumos</v>
          </cell>
          <cell r="D650" t="str">
            <v>UND</v>
          </cell>
          <cell r="E650">
            <v>16959054</v>
          </cell>
          <cell r="F650">
            <v>14251306</v>
          </cell>
        </row>
        <row r="651">
          <cell r="A651" t="str">
            <v>I650</v>
          </cell>
          <cell r="B651" t="str">
            <v>TANQUE AGUA POTABLE PLASTICO CAP. 10.000 LTS, INCLUYE: TAPA, ACCESORIOS Y MANGUERA FLEXIBLE. A TODO COSTO.</v>
          </cell>
          <cell r="C651" t="str">
            <v>Insumos</v>
          </cell>
          <cell r="D651" t="str">
            <v>UND</v>
          </cell>
          <cell r="E651">
            <v>8450958</v>
          </cell>
          <cell r="F651">
            <v>7101645</v>
          </cell>
        </row>
        <row r="652">
          <cell r="A652" t="str">
            <v>I651</v>
          </cell>
          <cell r="B652" t="str">
            <v>TANQUE DE GAS HORIZONTAL CAP. 1.000 GL TIPO INTERPERIE, CUERPO Y TAPAS EN LÁMINA HR DE 8 MM. Y PATAS EN LÁMINA HR DE 6 MM., OREJAS DE IZAJE Y BOQUILLAS X 3000 LBS. LIMPIEZA EXTERIOR CON CEPILLO MECÁNICO FONDO ANTICORROSIVO Y ACABADO EN PINTURA ESMALTE PINTUCO. INCLUYE: KIT COMPLETO DE ACCESORIOS TIPO REGO O SIMILAR Y PRUEBA HIDROSTÁTICA. A TODO COSTO.</v>
          </cell>
          <cell r="C652" t="str">
            <v>Insumos</v>
          </cell>
          <cell r="D652" t="str">
            <v>UND</v>
          </cell>
          <cell r="E652">
            <v>21616758</v>
          </cell>
          <cell r="F652">
            <v>18165343</v>
          </cell>
        </row>
        <row r="653">
          <cell r="A653" t="str">
            <v>I652</v>
          </cell>
          <cell r="B653" t="str">
            <v>TANQUE SEPTICO INTEGRADO PREFABRICADO TIPO IMHOFF SUBTERRANEO DE 2000 LTS. TIPO COLEMPAQUES CON TAPA Y ACCESORIOS OVOIDE - VERDE REF. 2 O SIMILAR</v>
          </cell>
          <cell r="C653" t="str">
            <v>Insumos</v>
          </cell>
          <cell r="D653" t="str">
            <v>UND</v>
          </cell>
          <cell r="E653">
            <v>4209211</v>
          </cell>
          <cell r="F653">
            <v>3537152</v>
          </cell>
        </row>
        <row r="654">
          <cell r="A654" t="str">
            <v>I653</v>
          </cell>
          <cell r="B654" t="str">
            <v xml:space="preserve">TANQUE TRATAMIENTO AGUAS GRISES OVOIDE DE 2000 LTS. TIPO COLEMPAQUES  O SIMILAR </v>
          </cell>
          <cell r="C654" t="str">
            <v>Insumos</v>
          </cell>
          <cell r="D654" t="str">
            <v>UND</v>
          </cell>
          <cell r="E654">
            <v>1289039</v>
          </cell>
          <cell r="F654">
            <v>1083226</v>
          </cell>
        </row>
        <row r="655">
          <cell r="A655" t="str">
            <v>I654</v>
          </cell>
          <cell r="B655" t="str">
            <v>TAPA DE INSPECCION TI - 5*3" ALUMINIO  COLREJILLAS O SIMILAR</v>
          </cell>
          <cell r="C655" t="str">
            <v>Insumos</v>
          </cell>
          <cell r="D655" t="str">
            <v>UND</v>
          </cell>
          <cell r="E655">
            <v>25211</v>
          </cell>
          <cell r="F655">
            <v>21186</v>
          </cell>
        </row>
        <row r="656">
          <cell r="A656" t="str">
            <v>I655</v>
          </cell>
          <cell r="B656" t="str">
            <v>TAPA DE INSPECCION TI - 6*4" ALUMINIO COLREJILLAS O SIMILAR</v>
          </cell>
          <cell r="C656" t="str">
            <v>Insumos</v>
          </cell>
          <cell r="D656" t="str">
            <v>UND</v>
          </cell>
          <cell r="E656">
            <v>36276</v>
          </cell>
          <cell r="F656">
            <v>30484</v>
          </cell>
        </row>
        <row r="657">
          <cell r="A657" t="str">
            <v>I656</v>
          </cell>
          <cell r="B657" t="str">
            <v>TAPA DE INSPECCION TI - 8*6" ALUMINIO COLREJILLAS O SIMILAR</v>
          </cell>
          <cell r="C657" t="str">
            <v>Insumos</v>
          </cell>
          <cell r="D657" t="str">
            <v>UND</v>
          </cell>
          <cell r="E657">
            <v>72170</v>
          </cell>
          <cell r="F657">
            <v>60647</v>
          </cell>
        </row>
        <row r="658">
          <cell r="A658" t="str">
            <v>I657</v>
          </cell>
          <cell r="B658" t="str">
            <v>TAPA REJILLA EN HIERRO GALVANIZADO 3"</v>
          </cell>
          <cell r="C658" t="str">
            <v>Insumos</v>
          </cell>
          <cell r="D658" t="str">
            <v>UND</v>
          </cell>
          <cell r="E658">
            <v>259288</v>
          </cell>
          <cell r="F658">
            <v>217889</v>
          </cell>
        </row>
        <row r="659">
          <cell r="A659" t="str">
            <v>I658</v>
          </cell>
          <cell r="B659" t="str">
            <v>TAPA REJILLA EN HIERRO GALVANIZADO 6"</v>
          </cell>
          <cell r="C659" t="str">
            <v>Insumos</v>
          </cell>
          <cell r="D659" t="str">
            <v>UND</v>
          </cell>
          <cell r="E659">
            <v>406205</v>
          </cell>
          <cell r="F659">
            <v>341349</v>
          </cell>
        </row>
        <row r="660">
          <cell r="A660" t="str">
            <v>I659</v>
          </cell>
          <cell r="B660" t="str">
            <v>CRUCES HG 2"</v>
          </cell>
          <cell r="C660" t="str">
            <v>Insumos</v>
          </cell>
          <cell r="D660" t="str">
            <v>UND</v>
          </cell>
          <cell r="E660">
            <v>49436</v>
          </cell>
          <cell r="F660">
            <v>41543</v>
          </cell>
        </row>
        <row r="661">
          <cell r="A661" t="str">
            <v>I660</v>
          </cell>
          <cell r="B661" t="str">
            <v>CRUCES HG 3"</v>
          </cell>
          <cell r="C661" t="str">
            <v>Insumos</v>
          </cell>
          <cell r="D661" t="str">
            <v>UND</v>
          </cell>
          <cell r="E661">
            <v>82398</v>
          </cell>
          <cell r="F661">
            <v>69242</v>
          </cell>
        </row>
        <row r="662">
          <cell r="A662" t="str">
            <v>I661</v>
          </cell>
          <cell r="B662" t="str">
            <v>TEE HG 2"</v>
          </cell>
          <cell r="C662" t="str">
            <v>Insumos</v>
          </cell>
          <cell r="D662" t="str">
            <v>UND</v>
          </cell>
          <cell r="E662">
            <v>17511</v>
          </cell>
          <cell r="F662">
            <v>14715</v>
          </cell>
        </row>
        <row r="663">
          <cell r="A663" t="str">
            <v>I662</v>
          </cell>
          <cell r="B663" t="str">
            <v>TEE HG 3"</v>
          </cell>
          <cell r="C663" t="str">
            <v>Insumos</v>
          </cell>
          <cell r="D663" t="str">
            <v>UND</v>
          </cell>
          <cell r="E663">
            <v>41198</v>
          </cell>
          <cell r="F663">
            <v>34620</v>
          </cell>
        </row>
        <row r="664">
          <cell r="A664" t="str">
            <v>I663</v>
          </cell>
          <cell r="B664" t="str">
            <v>CODO HG 2"</v>
          </cell>
          <cell r="C664" t="str">
            <v>Insumos</v>
          </cell>
          <cell r="D664" t="str">
            <v>UND</v>
          </cell>
          <cell r="E664">
            <v>14417</v>
          </cell>
          <cell r="F664">
            <v>12115</v>
          </cell>
        </row>
        <row r="665">
          <cell r="A665" t="str">
            <v>I664</v>
          </cell>
          <cell r="B665" t="str">
            <v>CODO HG 3"</v>
          </cell>
          <cell r="C665" t="str">
            <v>Insumos</v>
          </cell>
          <cell r="D665" t="str">
            <v>UND</v>
          </cell>
          <cell r="E665">
            <v>36051</v>
          </cell>
          <cell r="F665">
            <v>30295</v>
          </cell>
        </row>
        <row r="666">
          <cell r="A666" t="str">
            <v>I665</v>
          </cell>
          <cell r="B666" t="str">
            <v xml:space="preserve">TEE 4"  X  3" HD EXTREMO LISO </v>
          </cell>
          <cell r="C666" t="str">
            <v>Insumos</v>
          </cell>
          <cell r="D666" t="str">
            <v>UND</v>
          </cell>
          <cell r="E666">
            <v>249843</v>
          </cell>
          <cell r="F666">
            <v>209952</v>
          </cell>
        </row>
        <row r="667">
          <cell r="A667" t="str">
            <v>I666</v>
          </cell>
          <cell r="B667" t="str">
            <v xml:space="preserve">TEE 6"  X  4" HD EXTREMO LISO </v>
          </cell>
          <cell r="C667" t="str">
            <v>Insumos</v>
          </cell>
          <cell r="D667" t="str">
            <v>UND</v>
          </cell>
          <cell r="E667">
            <v>501853</v>
          </cell>
          <cell r="F667">
            <v>421725</v>
          </cell>
        </row>
        <row r="668">
          <cell r="A668" t="str">
            <v>I667</v>
          </cell>
          <cell r="B668" t="str">
            <v>TEE ACERO GALNAVIZADO  3/4''</v>
          </cell>
          <cell r="C668" t="str">
            <v>Insumos</v>
          </cell>
          <cell r="D668" t="str">
            <v>UND</v>
          </cell>
          <cell r="E668">
            <v>2821</v>
          </cell>
          <cell r="F668">
            <v>2371</v>
          </cell>
        </row>
        <row r="669">
          <cell r="A669" t="str">
            <v>I668</v>
          </cell>
          <cell r="B669" t="str">
            <v>TEE ACERO GALVANIZADO  1/2''</v>
          </cell>
          <cell r="C669" t="str">
            <v>Insumos</v>
          </cell>
          <cell r="D669" t="str">
            <v>UND</v>
          </cell>
          <cell r="E669">
            <v>1847</v>
          </cell>
          <cell r="F669">
            <v>1552</v>
          </cell>
        </row>
        <row r="670">
          <cell r="A670" t="str">
            <v>I669</v>
          </cell>
          <cell r="B670" t="str">
            <v xml:space="preserve">TEE HIERRO DUCTIL  3 X 3" </v>
          </cell>
          <cell r="C670" t="str">
            <v>Insumos</v>
          </cell>
          <cell r="D670" t="str">
            <v>UND</v>
          </cell>
          <cell r="E670">
            <v>128178</v>
          </cell>
          <cell r="F670">
            <v>107713</v>
          </cell>
        </row>
        <row r="671">
          <cell r="A671" t="str">
            <v>I670</v>
          </cell>
          <cell r="B671" t="str">
            <v>TEE PRESION  - 1''</v>
          </cell>
          <cell r="C671" t="str">
            <v>Insumos</v>
          </cell>
          <cell r="D671" t="str">
            <v>UND</v>
          </cell>
          <cell r="E671">
            <v>3436</v>
          </cell>
          <cell r="F671">
            <v>2887</v>
          </cell>
        </row>
        <row r="672">
          <cell r="A672" t="str">
            <v>I671</v>
          </cell>
          <cell r="B672" t="str">
            <v>TEE PRESION  - 1 1/2''</v>
          </cell>
          <cell r="C672" t="str">
            <v>Insumos</v>
          </cell>
          <cell r="D672" t="str">
            <v>UND</v>
          </cell>
          <cell r="E672">
            <v>11698</v>
          </cell>
          <cell r="F672">
            <v>9830</v>
          </cell>
        </row>
        <row r="673">
          <cell r="A673" t="str">
            <v>I672</v>
          </cell>
          <cell r="B673" t="str">
            <v>TEE PRESION  - 1 1/4''</v>
          </cell>
          <cell r="C673" t="str">
            <v>Insumos</v>
          </cell>
          <cell r="D673" t="str">
            <v>UND</v>
          </cell>
          <cell r="E673">
            <v>8881</v>
          </cell>
          <cell r="F673">
            <v>7463</v>
          </cell>
        </row>
        <row r="674">
          <cell r="A674" t="str">
            <v>I673</v>
          </cell>
          <cell r="B674" t="str">
            <v>TEE PRESION  - 1/2''</v>
          </cell>
          <cell r="C674" t="str">
            <v>Insumos</v>
          </cell>
          <cell r="D674" t="str">
            <v>UND</v>
          </cell>
          <cell r="E674">
            <v>1040</v>
          </cell>
          <cell r="F674">
            <v>874</v>
          </cell>
        </row>
        <row r="675">
          <cell r="A675" t="str">
            <v>I674</v>
          </cell>
          <cell r="B675" t="str">
            <v>TEE PRESION -  3/4''</v>
          </cell>
          <cell r="C675" t="str">
            <v>Insumos</v>
          </cell>
          <cell r="D675" t="str">
            <v>UND</v>
          </cell>
          <cell r="E675">
            <v>1758</v>
          </cell>
          <cell r="F675">
            <v>1477</v>
          </cell>
        </row>
        <row r="676">
          <cell r="A676" t="str">
            <v>I675</v>
          </cell>
          <cell r="B676" t="str">
            <v>TEE SANITARIA - 6"</v>
          </cell>
          <cell r="C676" t="str">
            <v>Insumos</v>
          </cell>
          <cell r="D676" t="str">
            <v>UND</v>
          </cell>
          <cell r="E676">
            <v>196805</v>
          </cell>
          <cell r="F676">
            <v>165382</v>
          </cell>
        </row>
        <row r="677">
          <cell r="A677" t="str">
            <v>I676</v>
          </cell>
          <cell r="B677" t="str">
            <v>TEE ULTRATEMP - 1/2"</v>
          </cell>
          <cell r="C677" t="str">
            <v>Insumos</v>
          </cell>
          <cell r="D677" t="str">
            <v>UND</v>
          </cell>
          <cell r="E677">
            <v>2399</v>
          </cell>
          <cell r="F677">
            <v>2016</v>
          </cell>
        </row>
        <row r="678">
          <cell r="A678" t="str">
            <v>I677</v>
          </cell>
          <cell r="B678" t="str">
            <v>TRAMPA DE GRASA PLASTICA CAP.  250 LTS. TIPO COLEMPAQUES  O SIMILAR</v>
          </cell>
          <cell r="C678" t="str">
            <v>Insumos</v>
          </cell>
          <cell r="D678" t="str">
            <v>UND</v>
          </cell>
          <cell r="E678">
            <v>247666</v>
          </cell>
          <cell r="F678">
            <v>208123</v>
          </cell>
        </row>
        <row r="679">
          <cell r="A679" t="str">
            <v>I678</v>
          </cell>
          <cell r="B679" t="str">
            <v>TRAMPA DE GRASA PLASTICA CAP.  95 LTS. TIPO COLEMPAQUES O SIMILAR</v>
          </cell>
          <cell r="C679" t="str">
            <v>Insumos</v>
          </cell>
          <cell r="D679" t="str">
            <v>UND</v>
          </cell>
          <cell r="E679">
            <v>277043</v>
          </cell>
          <cell r="F679">
            <v>232809</v>
          </cell>
        </row>
        <row r="680">
          <cell r="A680" t="str">
            <v>I679</v>
          </cell>
          <cell r="B680" t="str">
            <v xml:space="preserve">TUBO ACERO GALVANIZADO AGUA 1 1/2" - NIC 505 - 001  - TIPO COLMENA O SIMILAR. </v>
          </cell>
          <cell r="C680" t="str">
            <v>Insumos</v>
          </cell>
          <cell r="D680" t="str">
            <v>M</v>
          </cell>
          <cell r="E680">
            <v>37109</v>
          </cell>
          <cell r="F680">
            <v>31184</v>
          </cell>
        </row>
        <row r="681">
          <cell r="A681" t="str">
            <v>I680</v>
          </cell>
          <cell r="B681" t="str">
            <v xml:space="preserve">TUBO ACERO AGUA NEGRA PARA CERRAMIENTO  1 1/2" -   - TIPO COLMENA O SIMILAR. </v>
          </cell>
          <cell r="C681" t="str">
            <v>Insumos</v>
          </cell>
          <cell r="D681" t="str">
            <v>M</v>
          </cell>
          <cell r="E681">
            <v>37109</v>
          </cell>
          <cell r="F681">
            <v>31184</v>
          </cell>
        </row>
        <row r="682">
          <cell r="A682" t="str">
            <v>I681</v>
          </cell>
          <cell r="B682" t="str">
            <v xml:space="preserve">TUBO ACERO GALVANIZADO AGUA 1" - NIC 505 - 001  - TIPO COLMENA O SIMILAR. </v>
          </cell>
          <cell r="C682" t="str">
            <v>Insumos</v>
          </cell>
          <cell r="D682" t="str">
            <v>M</v>
          </cell>
          <cell r="E682">
            <v>23445</v>
          </cell>
          <cell r="F682">
            <v>19702</v>
          </cell>
        </row>
        <row r="683">
          <cell r="A683" t="str">
            <v>I682</v>
          </cell>
          <cell r="B683" t="str">
            <v xml:space="preserve">TUBO ACERO GALVANIZADO AGUA 2 1/2" - NIC 505 - 001  - TIPO COLMENA O SIMILAR. </v>
          </cell>
          <cell r="C683" t="str">
            <v>Insumos</v>
          </cell>
          <cell r="D683" t="str">
            <v>M</v>
          </cell>
          <cell r="E683">
            <v>64449</v>
          </cell>
          <cell r="F683">
            <v>54159</v>
          </cell>
        </row>
        <row r="684">
          <cell r="A684" t="str">
            <v>I683</v>
          </cell>
          <cell r="B684" t="str">
            <v xml:space="preserve">TUBO ACERO GALVANIZADO AGUA 2" - NIC 505 - 001  - TIPO COLMENA O SIMILAR. </v>
          </cell>
          <cell r="C684" t="str">
            <v>Insumos</v>
          </cell>
          <cell r="D684" t="str">
            <v>M</v>
          </cell>
          <cell r="E684">
            <v>48068</v>
          </cell>
          <cell r="F684">
            <v>40393</v>
          </cell>
        </row>
        <row r="685">
          <cell r="A685" t="str">
            <v>I684</v>
          </cell>
          <cell r="B685" t="str">
            <v xml:space="preserve">TUBO ACERO AGUA NEGRA PARA CERRAMIENTO  2" -   - TIPO COLMENA O SIMILAR. </v>
          </cell>
          <cell r="C685" t="str">
            <v>Insumos</v>
          </cell>
          <cell r="D685" t="str">
            <v>M</v>
          </cell>
          <cell r="E685">
            <v>48068</v>
          </cell>
          <cell r="F685">
            <v>40393</v>
          </cell>
        </row>
        <row r="686">
          <cell r="A686" t="str">
            <v>I685</v>
          </cell>
          <cell r="B686" t="str">
            <v xml:space="preserve">TUBO ACERO AGUA NEGRA PARA CERRAMIENTO  3" -   - TIPO COLMENA O SIMILAR. </v>
          </cell>
          <cell r="C686" t="str">
            <v>Insumos</v>
          </cell>
          <cell r="D686" t="str">
            <v>M</v>
          </cell>
          <cell r="E686">
            <v>48068</v>
          </cell>
          <cell r="F686">
            <v>40393</v>
          </cell>
        </row>
        <row r="687">
          <cell r="A687" t="str">
            <v>I686</v>
          </cell>
          <cell r="B687" t="str">
            <v xml:space="preserve">TUBO ACERO GALVANIZADO AGUA 3" - NIC 505 - 001  - TIPO COLMENA O SIMILAR. </v>
          </cell>
          <cell r="C687" t="str">
            <v>Insumos</v>
          </cell>
          <cell r="D687" t="str">
            <v>M</v>
          </cell>
          <cell r="E687">
            <v>79474</v>
          </cell>
          <cell r="F687">
            <v>66785</v>
          </cell>
        </row>
        <row r="688">
          <cell r="A688" t="str">
            <v>I687</v>
          </cell>
          <cell r="B688" t="str">
            <v xml:space="preserve">TUBO ACERO GALVANIZADO AGUA 3/4" - NIC 505 - 001  - TIPO COLMENA O SIMILAR. </v>
          </cell>
          <cell r="C688" t="str">
            <v>Insumos</v>
          </cell>
          <cell r="D688" t="str">
            <v>M</v>
          </cell>
          <cell r="E688">
            <v>14933</v>
          </cell>
          <cell r="F688">
            <v>12549</v>
          </cell>
        </row>
        <row r="689">
          <cell r="A689" t="str">
            <v>I688</v>
          </cell>
          <cell r="B689" t="str">
            <v xml:space="preserve">TUBO ACERO GALVANIZADO PRESION 1/2" - CALIBRE 40 ASTM A53  - TIPO COLMENA O SIMILAR. </v>
          </cell>
          <cell r="C689" t="str">
            <v>Insumos</v>
          </cell>
          <cell r="D689" t="str">
            <v>M</v>
          </cell>
          <cell r="E689">
            <v>14754</v>
          </cell>
          <cell r="F689">
            <v>12398</v>
          </cell>
        </row>
        <row r="690">
          <cell r="A690" t="str">
            <v>I689</v>
          </cell>
          <cell r="B690" t="str">
            <v xml:space="preserve">TUBO ACERO GALVANIZADO PRESION 3" - CALIBRE 40 ASTM A53  - TIPO COLMENA O SIMILAR. </v>
          </cell>
          <cell r="C690" t="str">
            <v>Insumos</v>
          </cell>
          <cell r="D690" t="str">
            <v>M</v>
          </cell>
          <cell r="E690">
            <v>185566</v>
          </cell>
          <cell r="F690">
            <v>155938</v>
          </cell>
        </row>
        <row r="691">
          <cell r="A691" t="str">
            <v>I690</v>
          </cell>
          <cell r="B691" t="str">
            <v xml:space="preserve">TUBO ACERO GALVANIZADO PRESION 3/4" - CALIBRE 40 ASTM A53  - TIPO COLMENA O SIMILAR. </v>
          </cell>
          <cell r="C691" t="str">
            <v>Insumos</v>
          </cell>
          <cell r="D691" t="str">
            <v>M</v>
          </cell>
          <cell r="E691">
            <v>19639</v>
          </cell>
          <cell r="F691">
            <v>16503</v>
          </cell>
        </row>
        <row r="692">
          <cell r="A692" t="str">
            <v>I691</v>
          </cell>
          <cell r="B692" t="str">
            <v xml:space="preserve">TUBO ACERO GALVANIZADO PRESION 4" - CALIBRE 40 ASTM A53 - TIPO COLMENA O SIMILAR. </v>
          </cell>
          <cell r="C692" t="str">
            <v>Insumos</v>
          </cell>
          <cell r="D692" t="str">
            <v>M</v>
          </cell>
          <cell r="E692">
            <v>263602</v>
          </cell>
          <cell r="F692">
            <v>221514</v>
          </cell>
        </row>
        <row r="693">
          <cell r="A693" t="str">
            <v>I692</v>
          </cell>
          <cell r="B693" t="str">
            <v>NIPLE EN TUBO ACERO GALVANIZADO PRESION 4" - CALIBRE 40 ASTM A53 - TIPO COLMENA O SIMILAR. 18CM</v>
          </cell>
          <cell r="C693" t="str">
            <v>Insumos</v>
          </cell>
          <cell r="D693" t="str">
            <v>UND</v>
          </cell>
          <cell r="E693">
            <v>79597</v>
          </cell>
          <cell r="F693">
            <v>66888</v>
          </cell>
        </row>
        <row r="694">
          <cell r="A694" t="str">
            <v>I693</v>
          </cell>
          <cell r="B694" t="str">
            <v>TEE   ACERO GALVANIZADO PRESION 4" - CALIBRE 40 ASTM A53 - TIPO COLMENA O SIMILAR. 18CM</v>
          </cell>
          <cell r="C694" t="str">
            <v>Insumos</v>
          </cell>
          <cell r="D694" t="str">
            <v>UND</v>
          </cell>
          <cell r="E694">
            <v>79597</v>
          </cell>
          <cell r="F694">
            <v>66888</v>
          </cell>
        </row>
        <row r="695">
          <cell r="A695" t="str">
            <v>I694</v>
          </cell>
          <cell r="B695" t="str">
            <v>CODO 90°   ACERO GALVANIZADO PRESION 4" - CALIBRE 40 ASTM A53 - TIPO COLMENA O SIMILAR. 18CM</v>
          </cell>
          <cell r="C695" t="str">
            <v>Insumos</v>
          </cell>
          <cell r="D695" t="str">
            <v>UND</v>
          </cell>
          <cell r="E695">
            <v>79597</v>
          </cell>
          <cell r="F695">
            <v>66888</v>
          </cell>
        </row>
        <row r="696">
          <cell r="A696" t="str">
            <v>I695</v>
          </cell>
          <cell r="B696" t="str">
            <v xml:space="preserve">TUBO ACERO GALVANIZADO PRESION 6" - CALIBRE 40 ASTM A53 - TIPO COLMENA O SIMILAR. </v>
          </cell>
          <cell r="C696" t="str">
            <v>Insumos</v>
          </cell>
          <cell r="D696" t="str">
            <v>M</v>
          </cell>
          <cell r="E696">
            <v>266405</v>
          </cell>
          <cell r="F696">
            <v>223870</v>
          </cell>
        </row>
        <row r="697">
          <cell r="A697" t="str">
            <v>I696</v>
          </cell>
          <cell r="B697" t="str">
            <v xml:space="preserve">TUBO ACERO NEGRA CONTRA INCENDIO 2 1/2" - CALIBRE 10 ASTM A795 - TIPO COLMENA O SIMILAR. </v>
          </cell>
          <cell r="C697" t="str">
            <v>Insumos</v>
          </cell>
          <cell r="D697" t="str">
            <v>M</v>
          </cell>
          <cell r="E697">
            <v>44624</v>
          </cell>
          <cell r="F697">
            <v>37499</v>
          </cell>
        </row>
        <row r="698">
          <cell r="A698" t="str">
            <v>I697</v>
          </cell>
          <cell r="B698" t="str">
            <v xml:space="preserve">TUBO ACERO NEGRA CONTRA INCENDIO 4" - CALIBRE 10 ASTM A795 - TIPO COLMENA O SIMILAR. </v>
          </cell>
          <cell r="C698" t="str">
            <v>Insumos</v>
          </cell>
          <cell r="D698" t="str">
            <v>M</v>
          </cell>
          <cell r="E698">
            <v>70967</v>
          </cell>
          <cell r="F698">
            <v>59636</v>
          </cell>
        </row>
        <row r="699">
          <cell r="A699" t="str">
            <v>I698</v>
          </cell>
          <cell r="B699" t="str">
            <v xml:space="preserve">TUBO ALCANTARILLADO NOVAFORT  PVC  110 MM  </v>
          </cell>
          <cell r="C699" t="str">
            <v>Insumos</v>
          </cell>
          <cell r="D699" t="str">
            <v>M</v>
          </cell>
          <cell r="E699">
            <v>20627</v>
          </cell>
          <cell r="F699">
            <v>17334</v>
          </cell>
        </row>
        <row r="700">
          <cell r="A700" t="str">
            <v>I699</v>
          </cell>
          <cell r="B700" t="str">
            <v xml:space="preserve">TUBO ALCANTARILLADO NOVAFORT  PVC  160 MM  </v>
          </cell>
          <cell r="C700" t="str">
            <v>Insumos</v>
          </cell>
          <cell r="D700" t="str">
            <v>M</v>
          </cell>
          <cell r="E700">
            <v>37464</v>
          </cell>
          <cell r="F700">
            <v>31482</v>
          </cell>
        </row>
        <row r="701">
          <cell r="A701" t="str">
            <v>I700</v>
          </cell>
          <cell r="B701" t="str">
            <v xml:space="preserve">TUBO ALCANTARILLADO NOVAFORT  PVC  200 MM  </v>
          </cell>
          <cell r="C701" t="str">
            <v>Insumos</v>
          </cell>
          <cell r="D701" t="str">
            <v>M</v>
          </cell>
          <cell r="E701">
            <v>54770</v>
          </cell>
          <cell r="F701">
            <v>46025</v>
          </cell>
        </row>
        <row r="702">
          <cell r="A702" t="str">
            <v>I701</v>
          </cell>
          <cell r="B702" t="str">
            <v xml:space="preserve">TUBO ALCANTARILLADO NOVAFORT  PVC  250 MM </v>
          </cell>
          <cell r="C702" t="str">
            <v>Insumos</v>
          </cell>
          <cell r="D702" t="str">
            <v>M</v>
          </cell>
          <cell r="E702">
            <v>79625</v>
          </cell>
          <cell r="F702">
            <v>66912</v>
          </cell>
        </row>
        <row r="703">
          <cell r="A703" t="str">
            <v>I702</v>
          </cell>
          <cell r="B703" t="str">
            <v xml:space="preserve">TUBO ALCANTARILLADO NOVAFORT  PVC  315 MM </v>
          </cell>
          <cell r="C703" t="str">
            <v>Insumos</v>
          </cell>
          <cell r="D703" t="str">
            <v>M</v>
          </cell>
          <cell r="E703">
            <v>117728</v>
          </cell>
          <cell r="F703">
            <v>98931</v>
          </cell>
        </row>
        <row r="704">
          <cell r="A704" t="str">
            <v>I703</v>
          </cell>
          <cell r="B704" t="str">
            <v xml:space="preserve">TUBO ALCANTARILLADO NOVAFORT  PVC  355 MM </v>
          </cell>
          <cell r="C704" t="str">
            <v>Insumos</v>
          </cell>
          <cell r="D704" t="str">
            <v>M</v>
          </cell>
          <cell r="E704">
            <v>136049</v>
          </cell>
          <cell r="F704">
            <v>114327</v>
          </cell>
        </row>
        <row r="705">
          <cell r="A705" t="str">
            <v>I704</v>
          </cell>
          <cell r="B705" t="str">
            <v xml:space="preserve">TUBO ALCANTARILLADO NOVAFORT  PVC  450 MM </v>
          </cell>
          <cell r="C705" t="str">
            <v>Insumos</v>
          </cell>
          <cell r="D705" t="str">
            <v>M</v>
          </cell>
          <cell r="E705">
            <v>239833</v>
          </cell>
          <cell r="F705">
            <v>201540</v>
          </cell>
        </row>
        <row r="706">
          <cell r="A706" t="str">
            <v>I705</v>
          </cell>
          <cell r="B706" t="str">
            <v xml:space="preserve">TUBO ALCANTARILLADO NOVAFORT  PVC  500 MM </v>
          </cell>
          <cell r="C706" t="str">
            <v>Insumos</v>
          </cell>
          <cell r="D706" t="str">
            <v>M</v>
          </cell>
          <cell r="E706">
            <v>297696</v>
          </cell>
          <cell r="F706">
            <v>250165</v>
          </cell>
        </row>
        <row r="707">
          <cell r="A707" t="str">
            <v>I706</v>
          </cell>
          <cell r="B707" t="str">
            <v xml:space="preserve">TUBO ALCANTARILLADO NOVAFORT  PVC  400 MM </v>
          </cell>
          <cell r="C707" t="str">
            <v>Insumos</v>
          </cell>
          <cell r="D707" t="str">
            <v>M</v>
          </cell>
          <cell r="E707">
            <v>182352</v>
          </cell>
          <cell r="F707">
            <v>153237</v>
          </cell>
        </row>
        <row r="708">
          <cell r="A708" t="str">
            <v>I707</v>
          </cell>
          <cell r="B708" t="str">
            <v>TUBO ALCANTARILLADO NOVAFORT PVC 600 MM</v>
          </cell>
          <cell r="C708" t="str">
            <v>Insumos</v>
          </cell>
          <cell r="D708" t="str">
            <v>M</v>
          </cell>
          <cell r="E708">
            <v>355328</v>
          </cell>
          <cell r="F708">
            <v>355328</v>
          </cell>
        </row>
        <row r="709">
          <cell r="A709" t="str">
            <v>I708</v>
          </cell>
          <cell r="B709" t="str">
            <v>TUBO ALCANTARILLADO NOVAFORT PVC 680 MM</v>
          </cell>
          <cell r="C709" t="str">
            <v>Insumos</v>
          </cell>
          <cell r="D709" t="str">
            <v>M</v>
          </cell>
          <cell r="E709">
            <v>386333</v>
          </cell>
          <cell r="F709">
            <v>386333</v>
          </cell>
        </row>
        <row r="710">
          <cell r="A710" t="str">
            <v>I709</v>
          </cell>
          <cell r="B710" t="str">
            <v>TUBO ALCANTARILLADO NOVAFORT PVC 760 MM</v>
          </cell>
          <cell r="C710" t="str">
            <v>Insumos</v>
          </cell>
          <cell r="D710" t="str">
            <v>M</v>
          </cell>
          <cell r="E710">
            <v>482355</v>
          </cell>
          <cell r="F710">
            <v>482355</v>
          </cell>
        </row>
        <row r="711">
          <cell r="A711" t="str">
            <v>I710</v>
          </cell>
          <cell r="B711" t="str">
            <v>TUBO ALCANTARILLADO NOVAFORT PVC 840 MM</v>
          </cell>
          <cell r="C711" t="str">
            <v>Insumos</v>
          </cell>
          <cell r="D711" t="str">
            <v>M</v>
          </cell>
          <cell r="E711">
            <v>720979</v>
          </cell>
          <cell r="F711">
            <v>605865</v>
          </cell>
        </row>
        <row r="712">
          <cell r="A712" t="str">
            <v>I711</v>
          </cell>
          <cell r="B712" t="str">
            <v>TUBO ALCANTARILLADO NOVAFORT PVC 915 MM</v>
          </cell>
          <cell r="C712" t="str">
            <v>Insumos</v>
          </cell>
          <cell r="D712" t="str">
            <v>M</v>
          </cell>
          <cell r="E712">
            <v>988765</v>
          </cell>
          <cell r="F712">
            <v>830895</v>
          </cell>
        </row>
        <row r="713">
          <cell r="A713" t="str">
            <v>I712</v>
          </cell>
          <cell r="B713" t="str">
            <v>TUBERIA PVC PERFILADA (24")</v>
          </cell>
          <cell r="C713" t="str">
            <v>Insumos</v>
          </cell>
          <cell r="D713" t="str">
            <v>M</v>
          </cell>
          <cell r="E713">
            <v>344621</v>
          </cell>
          <cell r="F713">
            <v>344621</v>
          </cell>
        </row>
        <row r="714">
          <cell r="A714" t="str">
            <v>I713</v>
          </cell>
          <cell r="B714" t="str">
            <v>TUBERIA PVC PERFILADA (27")</v>
          </cell>
          <cell r="C714" t="str">
            <v>Insumos</v>
          </cell>
          <cell r="D714" t="str">
            <v>M</v>
          </cell>
          <cell r="E714">
            <v>360061</v>
          </cell>
          <cell r="F714">
            <v>302572</v>
          </cell>
        </row>
        <row r="715">
          <cell r="A715" t="str">
            <v>I714</v>
          </cell>
          <cell r="B715" t="str">
            <v>TUBERIA PVC PERFILADA (30")</v>
          </cell>
          <cell r="C715" t="str">
            <v>Insumos</v>
          </cell>
          <cell r="D715" t="str">
            <v>M</v>
          </cell>
          <cell r="E715">
            <v>434681</v>
          </cell>
          <cell r="F715">
            <v>365278</v>
          </cell>
        </row>
        <row r="716">
          <cell r="A716" t="str">
            <v>I715</v>
          </cell>
          <cell r="B716" t="str">
            <v>TUBERIA PVC PERFILADA (33")</v>
          </cell>
          <cell r="C716" t="str">
            <v>Insumos</v>
          </cell>
          <cell r="D716" t="str">
            <v>M</v>
          </cell>
          <cell r="E716">
            <v>634033</v>
          </cell>
          <cell r="F716">
            <v>634033</v>
          </cell>
        </row>
        <row r="717">
          <cell r="A717" t="str">
            <v>I716</v>
          </cell>
          <cell r="B717" t="str">
            <v>TUBERIA PVC PERFILADA (36")</v>
          </cell>
          <cell r="C717" t="str">
            <v>Insumos</v>
          </cell>
          <cell r="D717" t="str">
            <v>M</v>
          </cell>
          <cell r="E717">
            <v>919437</v>
          </cell>
          <cell r="F717">
            <v>919437</v>
          </cell>
        </row>
        <row r="718">
          <cell r="A718" t="str">
            <v>I717</v>
          </cell>
          <cell r="B718" t="str">
            <v>TUBERIA PVC PERFILADA (39")</v>
          </cell>
          <cell r="C718" t="str">
            <v>Insumos</v>
          </cell>
          <cell r="D718" t="str">
            <v>M</v>
          </cell>
          <cell r="E718">
            <v>1303139</v>
          </cell>
          <cell r="F718">
            <v>1303139</v>
          </cell>
        </row>
        <row r="719">
          <cell r="A719" t="str">
            <v>I718</v>
          </cell>
          <cell r="B719" t="str">
            <v>TUBERIA PVC PERFILADA (42")</v>
          </cell>
          <cell r="C719" t="str">
            <v>Insumos</v>
          </cell>
          <cell r="D719" t="str">
            <v>M</v>
          </cell>
          <cell r="E719">
            <v>1427204</v>
          </cell>
          <cell r="F719">
            <v>1427204</v>
          </cell>
        </row>
        <row r="720">
          <cell r="A720" t="str">
            <v>I719</v>
          </cell>
          <cell r="B720" t="str">
            <v>TUBERIA PVC PERFILADA (45")</v>
          </cell>
          <cell r="C720" t="str">
            <v>Insumos</v>
          </cell>
          <cell r="D720" t="str">
            <v>M</v>
          </cell>
          <cell r="E720">
            <v>1519922</v>
          </cell>
          <cell r="F720">
            <v>1519922</v>
          </cell>
        </row>
        <row r="721">
          <cell r="A721" t="str">
            <v>I720</v>
          </cell>
          <cell r="B721" t="str">
            <v>TUBERIA PVC PERFILADA (48")</v>
          </cell>
          <cell r="C721" t="str">
            <v>Insumos</v>
          </cell>
          <cell r="D721" t="str">
            <v>M</v>
          </cell>
          <cell r="E721">
            <v>1987239</v>
          </cell>
          <cell r="F721">
            <v>1987239</v>
          </cell>
        </row>
        <row r="722">
          <cell r="A722" t="str">
            <v>I721</v>
          </cell>
          <cell r="B722" t="str">
            <v>TUBERIA PVC PERFILADA (51")</v>
          </cell>
          <cell r="C722" t="str">
            <v>Insumos</v>
          </cell>
          <cell r="D722" t="str">
            <v>M</v>
          </cell>
          <cell r="E722">
            <v>2310705</v>
          </cell>
          <cell r="F722">
            <v>2310705</v>
          </cell>
        </row>
        <row r="723">
          <cell r="A723" t="str">
            <v>I722</v>
          </cell>
          <cell r="B723" t="str">
            <v>TUBERIA PVC PERFILADA (54")</v>
          </cell>
          <cell r="C723" t="str">
            <v>Insumos</v>
          </cell>
          <cell r="D723" t="str">
            <v>M</v>
          </cell>
          <cell r="E723">
            <v>2432231</v>
          </cell>
          <cell r="F723">
            <v>2432231</v>
          </cell>
        </row>
        <row r="724">
          <cell r="A724" t="str">
            <v>I723</v>
          </cell>
          <cell r="B724" t="str">
            <v>TUBERIA PVC PERFILADA (57")</v>
          </cell>
          <cell r="C724" t="str">
            <v>Insumos</v>
          </cell>
          <cell r="D724" t="str">
            <v>M</v>
          </cell>
          <cell r="E724">
            <v>2603829</v>
          </cell>
          <cell r="F724">
            <v>2603829</v>
          </cell>
        </row>
        <row r="725">
          <cell r="A725" t="str">
            <v>I724</v>
          </cell>
          <cell r="B725" t="str">
            <v>TUBERIA PVC PERFILADA (60")</v>
          </cell>
          <cell r="C725" t="str">
            <v>Insumos</v>
          </cell>
          <cell r="D725" t="str">
            <v>M</v>
          </cell>
          <cell r="E725">
            <v>2891583</v>
          </cell>
          <cell r="F725">
            <v>2891583</v>
          </cell>
        </row>
        <row r="726">
          <cell r="A726" t="str">
            <v>I725</v>
          </cell>
          <cell r="B726" t="str">
            <v>TUBERIA PVC PERFILADA (68")</v>
          </cell>
          <cell r="C726" t="str">
            <v>Insumos</v>
          </cell>
          <cell r="D726" t="str">
            <v>M</v>
          </cell>
          <cell r="E726">
            <v>3153695</v>
          </cell>
          <cell r="F726">
            <v>3153695</v>
          </cell>
        </row>
        <row r="727">
          <cell r="A727" t="str">
            <v>I726</v>
          </cell>
          <cell r="B727" t="str">
            <v>TUBERIA PVC SANITARIA DE 11/2"</v>
          </cell>
          <cell r="C727" t="str">
            <v>Insumos</v>
          </cell>
          <cell r="D727" t="str">
            <v>M</v>
          </cell>
          <cell r="E727">
            <v>10194</v>
          </cell>
          <cell r="F727">
            <v>10194</v>
          </cell>
        </row>
        <row r="728">
          <cell r="A728" t="str">
            <v>I727</v>
          </cell>
          <cell r="B728" t="str">
            <v>TUBERIA PVC SANITARIA DE 2"</v>
          </cell>
          <cell r="C728" t="str">
            <v>Insumos</v>
          </cell>
          <cell r="D728" t="str">
            <v>M</v>
          </cell>
          <cell r="E728">
            <v>12636</v>
          </cell>
          <cell r="F728">
            <v>12636</v>
          </cell>
        </row>
        <row r="729">
          <cell r="A729" t="str">
            <v>I728</v>
          </cell>
          <cell r="B729" t="str">
            <v>TUBERIA PVC SANITARIA DE 3"</v>
          </cell>
          <cell r="C729" t="str">
            <v>Insumos</v>
          </cell>
          <cell r="D729" t="str">
            <v>M</v>
          </cell>
          <cell r="E729">
            <v>18873</v>
          </cell>
          <cell r="F729">
            <v>18873</v>
          </cell>
        </row>
        <row r="730">
          <cell r="A730" t="str">
            <v>I729</v>
          </cell>
          <cell r="B730" t="str">
            <v>TUBERIA PVC SANITARIA DE 4"</v>
          </cell>
          <cell r="C730" t="str">
            <v>Insumos</v>
          </cell>
          <cell r="D730" t="str">
            <v>M</v>
          </cell>
          <cell r="E730">
            <v>26300</v>
          </cell>
          <cell r="F730">
            <v>26300</v>
          </cell>
        </row>
        <row r="731">
          <cell r="A731" t="str">
            <v>I730</v>
          </cell>
          <cell r="B731" t="str">
            <v>TUBERIA PVC SANITARIA DE 6"</v>
          </cell>
          <cell r="C731" t="str">
            <v>Insumos</v>
          </cell>
          <cell r="D731" t="str">
            <v>M</v>
          </cell>
          <cell r="E731">
            <v>55698</v>
          </cell>
          <cell r="F731">
            <v>55698</v>
          </cell>
        </row>
        <row r="732">
          <cell r="A732" t="str">
            <v>I731</v>
          </cell>
          <cell r="B732" t="str">
            <v>TUBO DRENAJE  CORRUGADA PVC 100 MM ( 4") SIN FILTRO. TRAMOS DE 5 M. CON UNIÓN.</v>
          </cell>
          <cell r="C732" t="str">
            <v>Insumos</v>
          </cell>
          <cell r="D732" t="str">
            <v>M</v>
          </cell>
          <cell r="E732">
            <v>39366</v>
          </cell>
          <cell r="F732">
            <v>33081</v>
          </cell>
        </row>
        <row r="733">
          <cell r="A733" t="str">
            <v>I732</v>
          </cell>
          <cell r="B733" t="str">
            <v>TUBO DRENAJE  CORRUGADA PVC 65 MM ( 3") SIN FILTRO.</v>
          </cell>
          <cell r="C733" t="str">
            <v>Insumos</v>
          </cell>
          <cell r="D733" t="str">
            <v>M</v>
          </cell>
          <cell r="E733">
            <v>20599</v>
          </cell>
          <cell r="F733">
            <v>17310</v>
          </cell>
        </row>
        <row r="734">
          <cell r="A734" t="str">
            <v>I733</v>
          </cell>
          <cell r="B734" t="str">
            <v>TUBO DRENAJE  CORRUGADA PVC 160 MM ( 6") SIN FILTRO. TRAMOS DE 5 M. CON UNIÓN.</v>
          </cell>
          <cell r="C734" t="str">
            <v>Insumos</v>
          </cell>
          <cell r="D734" t="str">
            <v>M</v>
          </cell>
          <cell r="E734">
            <v>87721</v>
          </cell>
          <cell r="F734">
            <v>73715</v>
          </cell>
        </row>
        <row r="735">
          <cell r="A735" t="str">
            <v>I734</v>
          </cell>
          <cell r="B735" t="str">
            <v>TUBO POLIETILENO ALTA DENSIDAD - PEAD 110 MM PE 100 / PN 10 RDE 17 TIPO ACUAFLEX O SIMILAR ROLLO - 50</v>
          </cell>
          <cell r="C735" t="str">
            <v>Insumos</v>
          </cell>
          <cell r="D735" t="str">
            <v>M</v>
          </cell>
          <cell r="E735">
            <v>37093</v>
          </cell>
          <cell r="F735">
            <v>31171</v>
          </cell>
        </row>
        <row r="736">
          <cell r="A736" t="str">
            <v>I735</v>
          </cell>
          <cell r="B736" t="str">
            <v>TUBO POLIETILENO ALTA DENSIDAD - PEAD 160 MM PE 100 / PN 10 RDE 17 TIPO ACUAFLEX O SIMILAR PRECIOS X TRAMO, TRAMO-6</v>
          </cell>
          <cell r="C736" t="str">
            <v>Insumos</v>
          </cell>
          <cell r="D736" t="str">
            <v>M</v>
          </cell>
          <cell r="E736">
            <v>523942</v>
          </cell>
          <cell r="F736">
            <v>440287</v>
          </cell>
        </row>
        <row r="737">
          <cell r="A737" t="str">
            <v>I736</v>
          </cell>
          <cell r="B737" t="str">
            <v>TUBO POLIETILENO ALTA DENSIDAD - PEAD 200 MM PE 100 / PN 10 RDE 17 TIPO ACUAFLEX O SIMILAR PRECIOS X TRAMO, TRAMO-6</v>
          </cell>
          <cell r="C737" t="str">
            <v>Insumos</v>
          </cell>
          <cell r="D737" t="str">
            <v>M</v>
          </cell>
          <cell r="E737">
            <v>820262</v>
          </cell>
          <cell r="F737">
            <v>689296</v>
          </cell>
        </row>
        <row r="738">
          <cell r="A738" t="str">
            <v>I737</v>
          </cell>
          <cell r="B738" t="str">
            <v>TUBO POLIETILENO ALTA DENSIDAD - PEAD 63 MM PE 100 / PN 10 RDE 17 TIPO ACUAFLEX O SIMILAR ROLLO-100</v>
          </cell>
          <cell r="C738" t="str">
            <v>Insumos</v>
          </cell>
          <cell r="D738" t="str">
            <v>M</v>
          </cell>
          <cell r="E738">
            <v>14046</v>
          </cell>
          <cell r="F738">
            <v>11803</v>
          </cell>
        </row>
        <row r="739">
          <cell r="A739" t="str">
            <v>I738</v>
          </cell>
          <cell r="B739" t="str">
            <v>TUBO POLIETILENO ALTA DENSIDAD - PEAD 90 MM PE 100 / PN 10 RDE 17 TIPO ACUAFLEX O SIMILAR ROLLO-100</v>
          </cell>
          <cell r="C739" t="str">
            <v>Insumos</v>
          </cell>
          <cell r="D739" t="str">
            <v>M</v>
          </cell>
          <cell r="E739">
            <v>25251</v>
          </cell>
          <cell r="F739">
            <v>21219</v>
          </cell>
        </row>
        <row r="740">
          <cell r="A740" t="str">
            <v>I739</v>
          </cell>
          <cell r="B740" t="str">
            <v xml:space="preserve">TUBO PRESION RDE 21 PVC  200 PSI  -  1 1/2" </v>
          </cell>
          <cell r="C740" t="str">
            <v>Insumos</v>
          </cell>
          <cell r="D740" t="str">
            <v>M</v>
          </cell>
          <cell r="E740">
            <v>13908</v>
          </cell>
          <cell r="F740">
            <v>11687</v>
          </cell>
        </row>
        <row r="741">
          <cell r="A741" t="str">
            <v>I740</v>
          </cell>
          <cell r="B741" t="str">
            <v xml:space="preserve">TUBO PRESION RDE 21 PVC  200 PSI  -  1 1/4" </v>
          </cell>
          <cell r="C741" t="str">
            <v>Insumos</v>
          </cell>
          <cell r="D741" t="str">
            <v>M</v>
          </cell>
          <cell r="E741">
            <v>10649</v>
          </cell>
          <cell r="F741">
            <v>8949</v>
          </cell>
        </row>
        <row r="742">
          <cell r="A742" t="str">
            <v>I741</v>
          </cell>
          <cell r="B742" t="str">
            <v xml:space="preserve">TUBO PRESION RDE 21 PVC  200 PSI  -  2"  </v>
          </cell>
          <cell r="C742" t="str">
            <v>Insumos</v>
          </cell>
          <cell r="D742" t="str">
            <v>M</v>
          </cell>
          <cell r="E742">
            <v>21330</v>
          </cell>
          <cell r="F742">
            <v>17924</v>
          </cell>
        </row>
        <row r="743">
          <cell r="A743" t="str">
            <v>I742</v>
          </cell>
          <cell r="B743" t="str">
            <v>TUBO PRESION RDE 21 PVC  200 PSI  -  3/4"</v>
          </cell>
          <cell r="C743" t="str">
            <v>Insumos</v>
          </cell>
          <cell r="D743" t="str">
            <v>M</v>
          </cell>
          <cell r="E743">
            <v>4209</v>
          </cell>
          <cell r="F743">
            <v>3537</v>
          </cell>
        </row>
        <row r="744">
          <cell r="A744" t="str">
            <v>I743</v>
          </cell>
          <cell r="B744" t="str">
            <v xml:space="preserve">TUBO PRESION RDE 21 PVC 200 PSI  -  1" </v>
          </cell>
          <cell r="C744" t="str">
            <v>Insumos</v>
          </cell>
          <cell r="D744" t="str">
            <v>M</v>
          </cell>
          <cell r="E744">
            <v>5911</v>
          </cell>
          <cell r="F744">
            <v>4967</v>
          </cell>
        </row>
        <row r="745">
          <cell r="A745" t="str">
            <v>I744</v>
          </cell>
          <cell r="B745" t="str">
            <v>TUBO PRESION RDE 21 PVC 200 PSI  -  2 1/2"</v>
          </cell>
          <cell r="C745" t="str">
            <v>Insumos</v>
          </cell>
          <cell r="D745" t="str">
            <v>M</v>
          </cell>
          <cell r="E745">
            <v>34562</v>
          </cell>
          <cell r="F745">
            <v>29044</v>
          </cell>
        </row>
        <row r="746">
          <cell r="A746" t="str">
            <v>I745</v>
          </cell>
          <cell r="B746" t="str">
            <v xml:space="preserve">TUBO PRESION RDE 21 PVC 200 PSI  -  3"  </v>
          </cell>
          <cell r="C746" t="str">
            <v>Insumos</v>
          </cell>
          <cell r="D746" t="str">
            <v>M</v>
          </cell>
          <cell r="E746">
            <v>46147</v>
          </cell>
          <cell r="F746">
            <v>38779</v>
          </cell>
        </row>
        <row r="747">
          <cell r="A747" t="str">
            <v>I746</v>
          </cell>
          <cell r="B747" t="str">
            <v xml:space="preserve">TUBO PRESION RDE 21 PVC 200 PSI  -  4" </v>
          </cell>
          <cell r="C747" t="str">
            <v>Insumos</v>
          </cell>
          <cell r="D747" t="str">
            <v>M</v>
          </cell>
          <cell r="E747">
            <v>78714</v>
          </cell>
          <cell r="F747">
            <v>66146</v>
          </cell>
        </row>
        <row r="748">
          <cell r="A748" t="str">
            <v>I747</v>
          </cell>
          <cell r="B748" t="str">
            <v xml:space="preserve">TUBO PRESION RDE 9 PVC 500 PSI  -  1/2" </v>
          </cell>
          <cell r="C748" t="str">
            <v>Insumos</v>
          </cell>
          <cell r="D748" t="str">
            <v>M</v>
          </cell>
          <cell r="E748">
            <v>4764</v>
          </cell>
          <cell r="F748">
            <v>4003</v>
          </cell>
        </row>
        <row r="749">
          <cell r="A749" t="str">
            <v>I748</v>
          </cell>
          <cell r="B749" t="str">
            <v xml:space="preserve">TUBO PVC A.LL-VENTILACION  1 1/2'' </v>
          </cell>
          <cell r="C749" t="str">
            <v>Insumos</v>
          </cell>
          <cell r="D749" t="str">
            <v>M</v>
          </cell>
          <cell r="E749">
            <v>6843</v>
          </cell>
          <cell r="F749">
            <v>5750</v>
          </cell>
        </row>
        <row r="750">
          <cell r="A750" t="str">
            <v>I749</v>
          </cell>
          <cell r="B750" t="str">
            <v>TUBO PVC A.LL-VENTILACION  2''</v>
          </cell>
          <cell r="C750" t="str">
            <v>Insumos</v>
          </cell>
          <cell r="D750" t="str">
            <v>M</v>
          </cell>
          <cell r="E750">
            <v>11082</v>
          </cell>
          <cell r="F750">
            <v>9313</v>
          </cell>
        </row>
        <row r="751">
          <cell r="A751" t="str">
            <v>I750</v>
          </cell>
          <cell r="B751" t="str">
            <v xml:space="preserve">TUBO PVC A.LL-VENTILACION  3'' </v>
          </cell>
          <cell r="C751" t="str">
            <v>Insumos</v>
          </cell>
          <cell r="D751" t="str">
            <v>M</v>
          </cell>
          <cell r="E751">
            <v>13204</v>
          </cell>
          <cell r="F751">
            <v>11096</v>
          </cell>
        </row>
        <row r="752">
          <cell r="A752" t="str">
            <v>I751</v>
          </cell>
          <cell r="B752" t="str">
            <v xml:space="preserve">TUBO PVC A.LL-VENTILACION  4'' </v>
          </cell>
          <cell r="C752" t="str">
            <v>Insumos</v>
          </cell>
          <cell r="D752" t="str">
            <v>M</v>
          </cell>
          <cell r="E752">
            <v>22769</v>
          </cell>
          <cell r="F752">
            <v>19134</v>
          </cell>
        </row>
        <row r="753">
          <cell r="A753" t="str">
            <v>I752</v>
          </cell>
          <cell r="B753" t="str">
            <v xml:space="preserve">TUBO PVC SANITARIO 2'' </v>
          </cell>
          <cell r="C753" t="str">
            <v>Insumos</v>
          </cell>
          <cell r="D753" t="str">
            <v>M</v>
          </cell>
          <cell r="E753">
            <v>15387</v>
          </cell>
          <cell r="F753">
            <v>12930</v>
          </cell>
        </row>
        <row r="754">
          <cell r="A754" t="str">
            <v>I753</v>
          </cell>
          <cell r="B754" t="str">
            <v>TUBO PVC SANITARIO 3"</v>
          </cell>
          <cell r="C754" t="str">
            <v>Insumos</v>
          </cell>
          <cell r="D754" t="str">
            <v>M</v>
          </cell>
          <cell r="E754">
            <v>22982</v>
          </cell>
          <cell r="F754">
            <v>19313</v>
          </cell>
        </row>
        <row r="755">
          <cell r="A755" t="str">
            <v>I754</v>
          </cell>
          <cell r="B755" t="str">
            <v xml:space="preserve">TUBO PVC SANITARIO 4" </v>
          </cell>
          <cell r="C755" t="str">
            <v>Insumos</v>
          </cell>
          <cell r="D755" t="str">
            <v>M</v>
          </cell>
          <cell r="E755">
            <v>32034</v>
          </cell>
          <cell r="F755">
            <v>26919</v>
          </cell>
        </row>
        <row r="756">
          <cell r="A756" t="str">
            <v>I755</v>
          </cell>
          <cell r="B756" t="str">
            <v xml:space="preserve">TUBO PVC SANITARIO 6" </v>
          </cell>
          <cell r="C756" t="str">
            <v>Insumos</v>
          </cell>
          <cell r="D756" t="str">
            <v>M</v>
          </cell>
          <cell r="E756">
            <v>67838</v>
          </cell>
          <cell r="F756">
            <v>57007</v>
          </cell>
        </row>
        <row r="757">
          <cell r="A757" t="str">
            <v>I756</v>
          </cell>
          <cell r="B757" t="str">
            <v>TUBO ULTRATEMP 1/2"</v>
          </cell>
          <cell r="C757" t="str">
            <v>Insumos</v>
          </cell>
          <cell r="D757" t="str">
            <v>M</v>
          </cell>
          <cell r="E757">
            <v>4117</v>
          </cell>
          <cell r="F757">
            <v>3460</v>
          </cell>
        </row>
        <row r="758">
          <cell r="A758" t="str">
            <v>I757</v>
          </cell>
          <cell r="B758" t="str">
            <v>TUBO ULTRATEMP 3/4"</v>
          </cell>
          <cell r="C758" t="str">
            <v>Insumos</v>
          </cell>
          <cell r="D758" t="str">
            <v>M</v>
          </cell>
          <cell r="E758">
            <v>6770</v>
          </cell>
          <cell r="F758">
            <v>5689</v>
          </cell>
        </row>
        <row r="759">
          <cell r="A759" t="str">
            <v>I758</v>
          </cell>
          <cell r="B759" t="str">
            <v>TUBO UNION PLATINO RDE 21 PVC  10" 200 PSI</v>
          </cell>
          <cell r="C759" t="str">
            <v>Insumos</v>
          </cell>
          <cell r="D759" t="str">
            <v>M</v>
          </cell>
          <cell r="E759">
            <v>240757</v>
          </cell>
          <cell r="F759">
            <v>202317</v>
          </cell>
        </row>
        <row r="760">
          <cell r="A760" t="str">
            <v>I759</v>
          </cell>
          <cell r="B760" t="str">
            <v>TUBO UNION PLATINO RDE 21 PVC  4" 200 PSI</v>
          </cell>
          <cell r="C760" t="str">
            <v>Insumos</v>
          </cell>
          <cell r="D760" t="str">
            <v>M</v>
          </cell>
          <cell r="E760">
            <v>41350</v>
          </cell>
          <cell r="F760">
            <v>34748</v>
          </cell>
        </row>
        <row r="761">
          <cell r="A761" t="str">
            <v>I760</v>
          </cell>
          <cell r="B761" t="str">
            <v>TUBO UNION PLATINO RDE 21 PVC  6" 200 PSI</v>
          </cell>
          <cell r="C761" t="str">
            <v>Insumos</v>
          </cell>
          <cell r="D761" t="str">
            <v>M</v>
          </cell>
          <cell r="E761">
            <v>90289</v>
          </cell>
          <cell r="F761">
            <v>75873</v>
          </cell>
        </row>
        <row r="762">
          <cell r="A762" t="str">
            <v>I761</v>
          </cell>
          <cell r="B762" t="str">
            <v>UNIIVERSAL 1"  GALVANIZADO</v>
          </cell>
          <cell r="C762" t="str">
            <v>Insumos</v>
          </cell>
          <cell r="D762" t="str">
            <v>UND</v>
          </cell>
          <cell r="E762">
            <v>11730</v>
          </cell>
          <cell r="F762">
            <v>9857</v>
          </cell>
        </row>
        <row r="763">
          <cell r="A763" t="str">
            <v>I762</v>
          </cell>
          <cell r="B763" t="str">
            <v>UNION ACERO GALVANIZAD0  3/4"</v>
          </cell>
          <cell r="C763" t="str">
            <v>Insumos</v>
          </cell>
          <cell r="D763" t="str">
            <v>UND</v>
          </cell>
          <cell r="E763">
            <v>1559</v>
          </cell>
          <cell r="F763">
            <v>1310</v>
          </cell>
        </row>
        <row r="764">
          <cell r="A764" t="str">
            <v>I763</v>
          </cell>
          <cell r="B764" t="str">
            <v>UNION ACERO GALVANIZADO  1 1/2"</v>
          </cell>
          <cell r="C764" t="str">
            <v>Insumos</v>
          </cell>
          <cell r="D764" t="str">
            <v>UND</v>
          </cell>
          <cell r="E764">
            <v>0</v>
          </cell>
          <cell r="F764">
            <v>0</v>
          </cell>
        </row>
        <row r="765">
          <cell r="A765" t="str">
            <v>I764</v>
          </cell>
          <cell r="B765" t="str">
            <v>UNION ACERO GALVANIZADO  1"</v>
          </cell>
          <cell r="C765" t="str">
            <v>Insumos</v>
          </cell>
          <cell r="D765" t="str">
            <v>UND</v>
          </cell>
          <cell r="E765">
            <v>2606</v>
          </cell>
          <cell r="F765">
            <v>2190</v>
          </cell>
        </row>
        <row r="766">
          <cell r="A766" t="str">
            <v>I765</v>
          </cell>
          <cell r="B766" t="str">
            <v>UNION ACERO GALVANIZADO  1/2"</v>
          </cell>
          <cell r="C766" t="str">
            <v>Insumos</v>
          </cell>
          <cell r="D766" t="str">
            <v>UND</v>
          </cell>
          <cell r="E766">
            <v>1125</v>
          </cell>
          <cell r="F766">
            <v>945</v>
          </cell>
        </row>
        <row r="767">
          <cell r="A767" t="str">
            <v>I766</v>
          </cell>
          <cell r="B767" t="str">
            <v>UNION ACERO GALVANIZADO  2 1/2"</v>
          </cell>
          <cell r="C767" t="str">
            <v>Insumos</v>
          </cell>
          <cell r="D767" t="str">
            <v>UND</v>
          </cell>
          <cell r="E767">
            <v>15641</v>
          </cell>
          <cell r="F767">
            <v>13144</v>
          </cell>
        </row>
        <row r="768">
          <cell r="A768" t="str">
            <v>I767</v>
          </cell>
          <cell r="B768" t="str">
            <v>UNION ACERO GALVANIZADO  2"</v>
          </cell>
          <cell r="C768" t="str">
            <v>Insumos</v>
          </cell>
          <cell r="D768" t="str">
            <v>UND</v>
          </cell>
          <cell r="E768">
            <v>8251</v>
          </cell>
          <cell r="F768">
            <v>6934</v>
          </cell>
        </row>
        <row r="769">
          <cell r="A769" t="str">
            <v>I768</v>
          </cell>
          <cell r="B769" t="str">
            <v>UNION ACERO GALVANIZADO  3"</v>
          </cell>
          <cell r="C769" t="str">
            <v>Insumos</v>
          </cell>
          <cell r="D769" t="str">
            <v>UND</v>
          </cell>
          <cell r="E769">
            <v>23028</v>
          </cell>
          <cell r="F769">
            <v>19351</v>
          </cell>
        </row>
        <row r="770">
          <cell r="A770" t="str">
            <v>I769</v>
          </cell>
          <cell r="B770" t="str">
            <v>UNION ACERO GALVANIZADO  4"</v>
          </cell>
          <cell r="C770" t="str">
            <v>Insumos</v>
          </cell>
          <cell r="D770" t="str">
            <v>UND</v>
          </cell>
          <cell r="E770">
            <v>36933</v>
          </cell>
          <cell r="F770">
            <v>31036</v>
          </cell>
        </row>
        <row r="771">
          <cell r="A771" t="str">
            <v>I770</v>
          </cell>
          <cell r="B771" t="str">
            <v xml:space="preserve">UNION ALCANTARILLADO PVC 160 MM.  </v>
          </cell>
          <cell r="C771" t="str">
            <v>Insumos</v>
          </cell>
          <cell r="D771" t="str">
            <v>UND</v>
          </cell>
          <cell r="E771">
            <v>33757</v>
          </cell>
          <cell r="F771">
            <v>28367</v>
          </cell>
        </row>
        <row r="772">
          <cell r="A772" t="str">
            <v>I771</v>
          </cell>
          <cell r="B772" t="str">
            <v xml:space="preserve">UNION ALCANTARILLADO PVC 200 MM. </v>
          </cell>
          <cell r="C772" t="str">
            <v>Insumos</v>
          </cell>
          <cell r="D772" t="str">
            <v>UND</v>
          </cell>
          <cell r="E772">
            <v>56667</v>
          </cell>
          <cell r="F772">
            <v>47619</v>
          </cell>
        </row>
        <row r="773">
          <cell r="A773" t="str">
            <v>I772</v>
          </cell>
          <cell r="B773" t="str">
            <v>UNION ALCANTARILLADO PVC 315 MM</v>
          </cell>
          <cell r="C773" t="str">
            <v>Insumos</v>
          </cell>
          <cell r="D773" t="str">
            <v>UND</v>
          </cell>
          <cell r="E773">
            <v>275403</v>
          </cell>
          <cell r="F773">
            <v>231431</v>
          </cell>
        </row>
        <row r="774">
          <cell r="A774" t="str">
            <v>I773</v>
          </cell>
          <cell r="B774" t="str">
            <v>UNION ALCANTARILLADO PVC 110 MM</v>
          </cell>
          <cell r="C774" t="str">
            <v>Insumos</v>
          </cell>
          <cell r="D774" t="str">
            <v>UND</v>
          </cell>
          <cell r="E774">
            <v>13927</v>
          </cell>
          <cell r="F774">
            <v>11703</v>
          </cell>
        </row>
        <row r="775">
          <cell r="A775" t="str">
            <v>I774</v>
          </cell>
          <cell r="B775" t="str">
            <v>UNION ALCANTARILLADO PVC 250 MM</v>
          </cell>
          <cell r="C775" t="str">
            <v>Insumos</v>
          </cell>
          <cell r="D775" t="str">
            <v>UND</v>
          </cell>
          <cell r="E775">
            <v>160959</v>
          </cell>
          <cell r="F775">
            <v>135260</v>
          </cell>
        </row>
        <row r="776">
          <cell r="A776" t="str">
            <v>I775</v>
          </cell>
          <cell r="B776" t="str">
            <v>UNION ALCANTARILLADO PVC 315 MM</v>
          </cell>
          <cell r="C776" t="str">
            <v>Insumos</v>
          </cell>
          <cell r="D776" t="str">
            <v>UND</v>
          </cell>
          <cell r="E776">
            <v>275399</v>
          </cell>
          <cell r="F776">
            <v>231428</v>
          </cell>
        </row>
        <row r="777">
          <cell r="A777" t="str">
            <v>I776</v>
          </cell>
          <cell r="B777" t="str">
            <v>UNION ALCANTARILLADO PVC 355 MM</v>
          </cell>
          <cell r="C777" t="str">
            <v>Insumos</v>
          </cell>
          <cell r="D777" t="str">
            <v>UND</v>
          </cell>
          <cell r="E777">
            <v>367877</v>
          </cell>
          <cell r="F777">
            <v>309140</v>
          </cell>
        </row>
        <row r="778">
          <cell r="A778" t="str">
            <v>I777</v>
          </cell>
          <cell r="B778" t="str">
            <v>UNION ALCANTARILLADO PVC 400 MM</v>
          </cell>
          <cell r="C778" t="str">
            <v>Insumos</v>
          </cell>
          <cell r="D778" t="str">
            <v>UND</v>
          </cell>
          <cell r="E778">
            <v>419890</v>
          </cell>
          <cell r="F778">
            <v>352849</v>
          </cell>
        </row>
        <row r="779">
          <cell r="A779" t="str">
            <v>I778</v>
          </cell>
          <cell r="B779" t="str">
            <v>UNION ALCANTARILLADO PVC 450 MM</v>
          </cell>
          <cell r="C779" t="str">
            <v>Insumos</v>
          </cell>
          <cell r="D779" t="str">
            <v>UND</v>
          </cell>
          <cell r="E779">
            <v>441673</v>
          </cell>
          <cell r="F779">
            <v>371154</v>
          </cell>
        </row>
        <row r="780">
          <cell r="A780" t="str">
            <v>I779</v>
          </cell>
          <cell r="B780" t="str">
            <v>UNION ALCANTARILLADO PVC 500 MM</v>
          </cell>
          <cell r="C780" t="str">
            <v>Insumos</v>
          </cell>
          <cell r="D780" t="str">
            <v>UND</v>
          </cell>
          <cell r="E780">
            <v>496213</v>
          </cell>
          <cell r="F780">
            <v>416986</v>
          </cell>
        </row>
        <row r="781">
          <cell r="A781" t="str">
            <v>I780</v>
          </cell>
          <cell r="B781" t="str">
            <v>UNION ALCANTARILLADO PVC 600MM</v>
          </cell>
          <cell r="C781" t="str">
            <v>Insumos</v>
          </cell>
          <cell r="D781" t="str">
            <v>UND</v>
          </cell>
          <cell r="E781">
            <v>125754</v>
          </cell>
          <cell r="F781">
            <v>105676</v>
          </cell>
        </row>
        <row r="782">
          <cell r="A782" t="str">
            <v>I781</v>
          </cell>
          <cell r="B782" t="str">
            <v>UNION 27"</v>
          </cell>
          <cell r="C782" t="str">
            <v>Insumos</v>
          </cell>
          <cell r="D782" t="str">
            <v>UND</v>
          </cell>
          <cell r="E782">
            <v>132285</v>
          </cell>
          <cell r="F782">
            <v>111164</v>
          </cell>
        </row>
        <row r="783">
          <cell r="A783" t="str">
            <v>I782</v>
          </cell>
          <cell r="B783" t="str">
            <v>UNION 30"</v>
          </cell>
          <cell r="C783" t="str">
            <v>Insumos</v>
          </cell>
          <cell r="D783" t="str">
            <v>UND</v>
          </cell>
          <cell r="E783">
            <v>145314</v>
          </cell>
          <cell r="F783">
            <v>122113</v>
          </cell>
        </row>
        <row r="784">
          <cell r="A784" t="str">
            <v>I783</v>
          </cell>
          <cell r="B784" t="str">
            <v>UNION 33"</v>
          </cell>
          <cell r="C784" t="str">
            <v>Insumos</v>
          </cell>
          <cell r="D784" t="str">
            <v>UND</v>
          </cell>
          <cell r="E784">
            <v>155902</v>
          </cell>
          <cell r="F784">
            <v>131010</v>
          </cell>
        </row>
        <row r="785">
          <cell r="A785" t="str">
            <v>I784</v>
          </cell>
          <cell r="B785" t="str">
            <v>UNION 36"</v>
          </cell>
          <cell r="C785" t="str">
            <v>Insumos</v>
          </cell>
          <cell r="D785" t="str">
            <v>UND</v>
          </cell>
          <cell r="E785">
            <v>165051</v>
          </cell>
          <cell r="F785">
            <v>138698</v>
          </cell>
        </row>
        <row r="786">
          <cell r="A786" t="str">
            <v>I785</v>
          </cell>
          <cell r="B786" t="str">
            <v>UNION 39"</v>
          </cell>
          <cell r="C786" t="str">
            <v>Insumos</v>
          </cell>
          <cell r="D786" t="str">
            <v>UND</v>
          </cell>
          <cell r="E786">
            <v>184820</v>
          </cell>
          <cell r="F786">
            <v>155311</v>
          </cell>
        </row>
        <row r="787">
          <cell r="A787" t="str">
            <v>I786</v>
          </cell>
          <cell r="B787" t="str">
            <v>UNION 42"</v>
          </cell>
          <cell r="C787" t="str">
            <v>Insumos</v>
          </cell>
          <cell r="D787" t="str">
            <v>UND</v>
          </cell>
          <cell r="E787">
            <v>203020</v>
          </cell>
          <cell r="F787">
            <v>170605</v>
          </cell>
        </row>
        <row r="788">
          <cell r="A788" t="str">
            <v>I787</v>
          </cell>
          <cell r="B788" t="str">
            <v>UNION 45</v>
          </cell>
          <cell r="C788" t="str">
            <v>Insumos</v>
          </cell>
          <cell r="D788" t="str">
            <v>UND</v>
          </cell>
          <cell r="E788">
            <v>363547</v>
          </cell>
          <cell r="F788">
            <v>363547</v>
          </cell>
        </row>
        <row r="789">
          <cell r="A789" t="str">
            <v>I788</v>
          </cell>
          <cell r="B789" t="str">
            <v>UNION 48</v>
          </cell>
          <cell r="C789" t="str">
            <v>Insumos</v>
          </cell>
          <cell r="D789" t="str">
            <v>UND</v>
          </cell>
          <cell r="E789">
            <v>409608</v>
          </cell>
          <cell r="F789">
            <v>409608</v>
          </cell>
        </row>
        <row r="790">
          <cell r="A790" t="str">
            <v>I789</v>
          </cell>
          <cell r="B790" t="str">
            <v>UNION 51</v>
          </cell>
          <cell r="C790" t="str">
            <v>Insumos</v>
          </cell>
          <cell r="D790" t="str">
            <v>UND</v>
          </cell>
          <cell r="E790">
            <v>491606</v>
          </cell>
          <cell r="F790">
            <v>491606</v>
          </cell>
        </row>
        <row r="791">
          <cell r="A791" t="str">
            <v>I790</v>
          </cell>
          <cell r="B791" t="str">
            <v>UNION 57</v>
          </cell>
          <cell r="C791" t="str">
            <v>Insumos</v>
          </cell>
          <cell r="D791" t="str">
            <v>UND</v>
          </cell>
          <cell r="E791">
            <v>590273</v>
          </cell>
          <cell r="F791">
            <v>590273</v>
          </cell>
        </row>
        <row r="792">
          <cell r="A792" t="str">
            <v>I791</v>
          </cell>
          <cell r="B792" t="str">
            <v>UNION 60</v>
          </cell>
          <cell r="C792" t="str">
            <v>Insumos</v>
          </cell>
          <cell r="D792" t="str">
            <v>UND</v>
          </cell>
          <cell r="E792">
            <v>610191</v>
          </cell>
          <cell r="F792">
            <v>610191</v>
          </cell>
        </row>
        <row r="793">
          <cell r="A793" t="str">
            <v>I792</v>
          </cell>
          <cell r="B793" t="str">
            <v>UNION 68</v>
          </cell>
          <cell r="C793" t="str">
            <v>Insumos</v>
          </cell>
          <cell r="D793" t="str">
            <v>UND</v>
          </cell>
          <cell r="E793">
            <v>692671</v>
          </cell>
          <cell r="F793">
            <v>692671</v>
          </cell>
        </row>
        <row r="794">
          <cell r="A794" t="str">
            <v>I793</v>
          </cell>
          <cell r="B794" t="str">
            <v>UNION SANITARIA  2'' PVC</v>
          </cell>
          <cell r="C794" t="str">
            <v>Insumos</v>
          </cell>
          <cell r="D794" t="str">
            <v>UND</v>
          </cell>
          <cell r="E794">
            <v>3275</v>
          </cell>
          <cell r="F794">
            <v>2752</v>
          </cell>
        </row>
        <row r="795">
          <cell r="A795" t="str">
            <v>I794</v>
          </cell>
          <cell r="B795" t="str">
            <v>UNION SANITARIA 3" PVC</v>
          </cell>
          <cell r="C795" t="str">
            <v>Insumos</v>
          </cell>
          <cell r="D795" t="str">
            <v>UND</v>
          </cell>
          <cell r="E795">
            <v>4728</v>
          </cell>
          <cell r="F795">
            <v>3973</v>
          </cell>
        </row>
        <row r="796">
          <cell r="A796" t="str">
            <v>I795</v>
          </cell>
          <cell r="B796" t="str">
            <v>UNION SANITARIA 4" PVC</v>
          </cell>
          <cell r="C796" t="str">
            <v>Insumos</v>
          </cell>
          <cell r="D796" t="str">
            <v>UND</v>
          </cell>
          <cell r="E796">
            <v>9447</v>
          </cell>
          <cell r="F796">
            <v>7939</v>
          </cell>
        </row>
        <row r="797">
          <cell r="A797" t="str">
            <v>I796</v>
          </cell>
          <cell r="B797" t="str">
            <v>UNION SANITARIA 6" PVC</v>
          </cell>
          <cell r="C797" t="str">
            <v>Insumos</v>
          </cell>
          <cell r="D797" t="str">
            <v>UND</v>
          </cell>
          <cell r="E797">
            <v>41407</v>
          </cell>
          <cell r="F797">
            <v>34796</v>
          </cell>
        </row>
        <row r="798">
          <cell r="A798" t="str">
            <v>I797</v>
          </cell>
          <cell r="B798" t="str">
            <v>UNION SANITARIA 1 1/2" PVC</v>
          </cell>
          <cell r="C798" t="str">
            <v>Insumos</v>
          </cell>
          <cell r="D798" t="str">
            <v>UND</v>
          </cell>
          <cell r="E798">
            <v>2857</v>
          </cell>
          <cell r="F798">
            <v>2401</v>
          </cell>
        </row>
        <row r="799">
          <cell r="A799" t="str">
            <v>I798</v>
          </cell>
          <cell r="B799" t="str">
            <v>UNION UNIVERSAL 3" HIERRO DUCTIL</v>
          </cell>
          <cell r="C799" t="str">
            <v>Insumos</v>
          </cell>
          <cell r="D799" t="str">
            <v>UND</v>
          </cell>
          <cell r="E799">
            <v>117311</v>
          </cell>
          <cell r="F799">
            <v>98581</v>
          </cell>
        </row>
        <row r="800">
          <cell r="A800" t="str">
            <v>I799</v>
          </cell>
          <cell r="B800" t="str">
            <v>UNION UNIVERSAL 4" HIERRO DUCTIL</v>
          </cell>
          <cell r="C800" t="str">
            <v>Insumos</v>
          </cell>
          <cell r="D800" t="str">
            <v>UND</v>
          </cell>
          <cell r="E800">
            <v>139041</v>
          </cell>
          <cell r="F800">
            <v>116841</v>
          </cell>
        </row>
        <row r="801">
          <cell r="A801" t="str">
            <v>I800</v>
          </cell>
          <cell r="B801" t="str">
            <v>UNION UNIVERSAL 6" HIERRO DUCTIL</v>
          </cell>
          <cell r="C801" t="str">
            <v>Insumos</v>
          </cell>
          <cell r="D801" t="str">
            <v>UND</v>
          </cell>
          <cell r="E801">
            <v>217252</v>
          </cell>
          <cell r="F801">
            <v>182565</v>
          </cell>
        </row>
        <row r="802">
          <cell r="A802" t="str">
            <v>I801</v>
          </cell>
          <cell r="B802" t="str">
            <v>UNIVERSAL ACERO GALVANIZADO - 1 1/2"</v>
          </cell>
          <cell r="C802" t="str">
            <v>Insumos</v>
          </cell>
          <cell r="D802" t="str">
            <v>UND</v>
          </cell>
          <cell r="E802">
            <v>21726</v>
          </cell>
          <cell r="F802">
            <v>18257</v>
          </cell>
        </row>
        <row r="803">
          <cell r="A803" t="str">
            <v>I802</v>
          </cell>
          <cell r="B803" t="str">
            <v xml:space="preserve">UNIVERSAL ACERO GALVANIZADO - 1 1/4" </v>
          </cell>
          <cell r="C803" t="str">
            <v>Insumos</v>
          </cell>
          <cell r="D803" t="str">
            <v>UND</v>
          </cell>
          <cell r="E803">
            <v>16078</v>
          </cell>
          <cell r="F803">
            <v>13511</v>
          </cell>
        </row>
        <row r="804">
          <cell r="A804" t="str">
            <v>I803</v>
          </cell>
          <cell r="B804" t="str">
            <v>UNIVERSAL ACERO GALVANIZADO - 1/2"</v>
          </cell>
          <cell r="C804" t="str">
            <v>Insumos</v>
          </cell>
          <cell r="D804" t="str">
            <v>UND</v>
          </cell>
          <cell r="E804">
            <v>7385</v>
          </cell>
          <cell r="F804">
            <v>6206</v>
          </cell>
        </row>
        <row r="805">
          <cell r="A805" t="str">
            <v>I804</v>
          </cell>
          <cell r="B805" t="str">
            <v>UNIVERSAL ACERO GALVANIZADO - 2 1/2 "</v>
          </cell>
          <cell r="C805" t="str">
            <v>Insumos</v>
          </cell>
          <cell r="D805" t="str">
            <v>UND</v>
          </cell>
          <cell r="E805">
            <v>63000</v>
          </cell>
          <cell r="F805">
            <v>52941</v>
          </cell>
        </row>
        <row r="806">
          <cell r="A806" t="str">
            <v>I805</v>
          </cell>
          <cell r="B806" t="str">
            <v xml:space="preserve">UNIVERSAL ACERO GALVANIZADO - 2" </v>
          </cell>
          <cell r="C806" t="str">
            <v>Insumos</v>
          </cell>
          <cell r="D806" t="str">
            <v>UND</v>
          </cell>
          <cell r="E806">
            <v>36933</v>
          </cell>
          <cell r="F806">
            <v>31036</v>
          </cell>
        </row>
        <row r="807">
          <cell r="A807" t="str">
            <v>I806</v>
          </cell>
          <cell r="B807" t="str">
            <v>UNIVERSAL ACERO GALVANIZADO - 3 "</v>
          </cell>
          <cell r="C807" t="str">
            <v>Insumos</v>
          </cell>
          <cell r="D807" t="str">
            <v>UND</v>
          </cell>
          <cell r="E807">
            <v>104281</v>
          </cell>
          <cell r="F807">
            <v>87631</v>
          </cell>
        </row>
        <row r="808">
          <cell r="A808" t="str">
            <v>I807</v>
          </cell>
          <cell r="B808" t="str">
            <v>UNIVERSAL ACERO GALVANIZADO - 3/4"</v>
          </cell>
          <cell r="C808" t="str">
            <v>Insumos</v>
          </cell>
          <cell r="D808" t="str">
            <v>UND</v>
          </cell>
          <cell r="E808">
            <v>9991</v>
          </cell>
          <cell r="F808">
            <v>8396</v>
          </cell>
        </row>
        <row r="809">
          <cell r="A809" t="str">
            <v>I808</v>
          </cell>
          <cell r="B809" t="str">
            <v>UNIVERSAL ACERO GALVANIZADO - 4 "</v>
          </cell>
          <cell r="C809" t="str">
            <v>Insumos</v>
          </cell>
          <cell r="D809" t="str">
            <v>UND</v>
          </cell>
          <cell r="E809">
            <v>199872</v>
          </cell>
          <cell r="F809">
            <v>167960</v>
          </cell>
        </row>
        <row r="810">
          <cell r="A810" t="str">
            <v>I809</v>
          </cell>
          <cell r="B810" t="str">
            <v xml:space="preserve">VALVULA CHEQUE 4"  (HIERRO DUCTIL ASTM A-536 CLASE 65-48-18). </v>
          </cell>
          <cell r="C810" t="str">
            <v>Insumos</v>
          </cell>
          <cell r="D810" t="str">
            <v>UND</v>
          </cell>
          <cell r="E810">
            <v>1042817</v>
          </cell>
          <cell r="F810">
            <v>876317</v>
          </cell>
        </row>
        <row r="811">
          <cell r="A811" t="str">
            <v>I810</v>
          </cell>
          <cell r="B811" t="str">
            <v>VALVULA DE PIE CANASTILLA BRONCE 3" HBVP</v>
          </cell>
          <cell r="C811" t="str">
            <v>Insumos</v>
          </cell>
          <cell r="D811" t="str">
            <v>UND</v>
          </cell>
          <cell r="E811">
            <v>561166</v>
          </cell>
          <cell r="F811">
            <v>471568</v>
          </cell>
        </row>
        <row r="812">
          <cell r="A812" t="str">
            <v>I811</v>
          </cell>
          <cell r="B812" t="str">
            <v>VALVULA DE PIE CON COLADERA - 1 1/2"</v>
          </cell>
          <cell r="C812" t="str">
            <v>Insumos</v>
          </cell>
          <cell r="D812" t="str">
            <v>UND</v>
          </cell>
          <cell r="E812">
            <v>125223</v>
          </cell>
          <cell r="F812">
            <v>105229</v>
          </cell>
        </row>
        <row r="813">
          <cell r="A813" t="str">
            <v>I812</v>
          </cell>
          <cell r="B813" t="str">
            <v>VALVULA DE PIE CON COLADERA - 2 1/2"</v>
          </cell>
          <cell r="C813" t="str">
            <v>Insumos</v>
          </cell>
          <cell r="D813" t="str">
            <v>UND</v>
          </cell>
          <cell r="E813">
            <v>234635</v>
          </cell>
          <cell r="F813">
            <v>197172</v>
          </cell>
        </row>
        <row r="814">
          <cell r="A814" t="str">
            <v>I813</v>
          </cell>
          <cell r="B814" t="str">
            <v>VALVULA DE VENTOSA AIRE  2" TIPO ARI MOD. D-0400 O SIMILAR</v>
          </cell>
          <cell r="C814" t="str">
            <v>Insumos</v>
          </cell>
          <cell r="D814" t="str">
            <v>UND</v>
          </cell>
          <cell r="E814">
            <v>478827</v>
          </cell>
          <cell r="F814">
            <v>402376</v>
          </cell>
        </row>
        <row r="815">
          <cell r="A815" t="str">
            <v>I814</v>
          </cell>
          <cell r="B815" t="str">
            <v>VALVULA DOBLE COMPUERTA ELASTICA EXTREMO LISO, H.D ASTM 536   3"</v>
          </cell>
          <cell r="C815" t="str">
            <v>Insumos</v>
          </cell>
          <cell r="D815" t="str">
            <v>UND</v>
          </cell>
          <cell r="E815">
            <v>697383</v>
          </cell>
          <cell r="F815">
            <v>586036</v>
          </cell>
        </row>
        <row r="816">
          <cell r="A816" t="str">
            <v>I815</v>
          </cell>
          <cell r="B816" t="str">
            <v>VALVULA DOBLE COMPUERTA ELASTICA EXTREMO LISO, H.D ASTM 536   4"</v>
          </cell>
          <cell r="C816" t="str">
            <v>Insumos</v>
          </cell>
          <cell r="D816" t="str">
            <v>UND</v>
          </cell>
          <cell r="E816">
            <v>903774</v>
          </cell>
          <cell r="F816">
            <v>759474</v>
          </cell>
        </row>
        <row r="817">
          <cell r="A817" t="str">
            <v>I816</v>
          </cell>
          <cell r="B817" t="str">
            <v>VALVULA DOBLE COMPUERTA ELASTICA EXTREMO LISO, H.D ASTM 536  6"</v>
          </cell>
          <cell r="C817" t="str">
            <v>Insumos</v>
          </cell>
          <cell r="D817" t="str">
            <v>UND</v>
          </cell>
          <cell r="E817">
            <v>1631576</v>
          </cell>
          <cell r="F817">
            <v>1371072</v>
          </cell>
        </row>
        <row r="818">
          <cell r="A818" t="str">
            <v>I817</v>
          </cell>
          <cell r="B818" t="str">
            <v>VALVULA DOBLE COMPUERTA ELASTICA EXTREMOS BRIDAS, H.D ASTM 536  10"</v>
          </cell>
          <cell r="C818" t="str">
            <v>Insumos</v>
          </cell>
          <cell r="D818" t="str">
            <v>UND</v>
          </cell>
          <cell r="E818">
            <v>5018563</v>
          </cell>
          <cell r="F818">
            <v>4217280</v>
          </cell>
        </row>
        <row r="819">
          <cell r="A819" t="str">
            <v>I818</v>
          </cell>
          <cell r="B819" t="str">
            <v>VALVULA DOBLE COMPUERTA ELASTICA, EXTREMOS BRIDAS, H.D ASTM 536  2"</v>
          </cell>
          <cell r="C819" t="str">
            <v>Insumos</v>
          </cell>
          <cell r="D819" t="str">
            <v>UND</v>
          </cell>
          <cell r="E819">
            <v>480132</v>
          </cell>
          <cell r="F819">
            <v>403472</v>
          </cell>
        </row>
        <row r="820">
          <cell r="A820" t="str">
            <v>I819</v>
          </cell>
          <cell r="B820" t="str">
            <v>VALVULA FLOTADORA DE 1" COBRE</v>
          </cell>
          <cell r="C820" t="str">
            <v>Insumos</v>
          </cell>
          <cell r="D820" t="str">
            <v>UND</v>
          </cell>
          <cell r="E820">
            <v>159190</v>
          </cell>
          <cell r="F820">
            <v>133773</v>
          </cell>
        </row>
        <row r="821">
          <cell r="A821" t="str">
            <v>I820</v>
          </cell>
          <cell r="B821" t="str">
            <v>VALVULA REGULADORA DE PRESION 1"</v>
          </cell>
          <cell r="C821" t="str">
            <v>Insumos</v>
          </cell>
          <cell r="D821" t="str">
            <v>UND</v>
          </cell>
          <cell r="E821">
            <v>521969</v>
          </cell>
          <cell r="F821">
            <v>438629</v>
          </cell>
        </row>
        <row r="822">
          <cell r="A822" t="str">
            <v>I821</v>
          </cell>
          <cell r="B822" t="str">
            <v>VALVULA TIPO BOLA PARA GAS DE  1 1/2"</v>
          </cell>
          <cell r="C822" t="str">
            <v>Insumos</v>
          </cell>
          <cell r="D822" t="str">
            <v>UND</v>
          </cell>
          <cell r="E822">
            <v>102820</v>
          </cell>
          <cell r="F822">
            <v>86403</v>
          </cell>
        </row>
        <row r="823">
          <cell r="A823" t="str">
            <v>I822</v>
          </cell>
          <cell r="B823" t="str">
            <v>VALVULA TIPO BOLA PARA GAS DE 1"</v>
          </cell>
          <cell r="C823" t="str">
            <v>Insumos</v>
          </cell>
          <cell r="D823" t="str">
            <v>UND</v>
          </cell>
          <cell r="E823">
            <v>35398</v>
          </cell>
          <cell r="F823">
            <v>29746</v>
          </cell>
        </row>
        <row r="824">
          <cell r="A824" t="str">
            <v>I823</v>
          </cell>
          <cell r="B824" t="str">
            <v>VALVULA TIPO BOLA PARA GAS DE 3/4"</v>
          </cell>
          <cell r="C824" t="str">
            <v>Insumos</v>
          </cell>
          <cell r="D824" t="str">
            <v>UND</v>
          </cell>
          <cell r="E824">
            <v>20410</v>
          </cell>
          <cell r="F824">
            <v>17151</v>
          </cell>
        </row>
        <row r="825">
          <cell r="A825" t="str">
            <v>I824</v>
          </cell>
          <cell r="B825" t="str">
            <v>VENTOSA 3" DOBLE CAMARA TRIPLE EFECTO BRIDADA .</v>
          </cell>
          <cell r="C825" t="str">
            <v>Insumos</v>
          </cell>
          <cell r="D825" t="str">
            <v>UND</v>
          </cell>
          <cell r="E825">
            <v>1303521</v>
          </cell>
          <cell r="F825">
            <v>1095396</v>
          </cell>
        </row>
        <row r="826">
          <cell r="A826" t="str">
            <v>I825</v>
          </cell>
          <cell r="B826" t="str">
            <v xml:space="preserve">YEE SANITARIA 2'' </v>
          </cell>
          <cell r="C826" t="str">
            <v>Insumos</v>
          </cell>
          <cell r="D826" t="str">
            <v>UND</v>
          </cell>
          <cell r="E826">
            <v>9320</v>
          </cell>
          <cell r="F826">
            <v>7832</v>
          </cell>
        </row>
        <row r="827">
          <cell r="A827" t="str">
            <v>I826</v>
          </cell>
          <cell r="B827" t="str">
            <v xml:space="preserve">YEE SANITARIA 3'' </v>
          </cell>
          <cell r="C827" t="str">
            <v>Insumos</v>
          </cell>
          <cell r="D827" t="str">
            <v>UND</v>
          </cell>
          <cell r="E827">
            <v>19139</v>
          </cell>
          <cell r="F827">
            <v>16083</v>
          </cell>
        </row>
        <row r="828">
          <cell r="A828" t="str">
            <v>I827</v>
          </cell>
          <cell r="B828" t="str">
            <v xml:space="preserve">YEE SANITARIA 4'' </v>
          </cell>
          <cell r="C828" t="str">
            <v>Insumos</v>
          </cell>
          <cell r="D828" t="str">
            <v>UND</v>
          </cell>
          <cell r="E828">
            <v>33002</v>
          </cell>
          <cell r="F828">
            <v>27733</v>
          </cell>
        </row>
        <row r="829">
          <cell r="A829" t="str">
            <v>I828</v>
          </cell>
          <cell r="B829" t="str">
            <v xml:space="preserve">YEE SANITARIA 6'' </v>
          </cell>
          <cell r="C829" t="str">
            <v>Insumos</v>
          </cell>
          <cell r="D829" t="str">
            <v>UND</v>
          </cell>
          <cell r="E829">
            <v>157608</v>
          </cell>
          <cell r="F829">
            <v>132444</v>
          </cell>
        </row>
        <row r="830">
          <cell r="A830" t="str">
            <v>I829</v>
          </cell>
          <cell r="B830" t="str">
            <v>TRAMITE ANTE LA EMPRESA DE ACUEDUCTO Y ALCANTARILLADO  PARA ACCEDER AL SERVICIO DE EVACUACIÓN DE AGUAS LLUVIAS Y RESIDUALES DEL PROYECTO.</v>
          </cell>
          <cell r="C830" t="str">
            <v>Insumos</v>
          </cell>
          <cell r="D830" t="str">
            <v>UND</v>
          </cell>
          <cell r="E830">
            <v>157608</v>
          </cell>
          <cell r="F830">
            <v>132444</v>
          </cell>
        </row>
        <row r="831">
          <cell r="A831" t="str">
            <v>I830</v>
          </cell>
          <cell r="B831" t="str">
            <v>REJILLA MINICELL 5X 5  ALUMINIO</v>
          </cell>
          <cell r="C831" t="str">
            <v>Insumos</v>
          </cell>
          <cell r="D831" t="str">
            <v>UND</v>
          </cell>
          <cell r="E831">
            <v>525635</v>
          </cell>
          <cell r="F831">
            <v>441710</v>
          </cell>
        </row>
        <row r="832">
          <cell r="A832" t="str">
            <v>I831</v>
          </cell>
          <cell r="B832" t="str">
            <v>KIT SILLA YEE PVC CORRUGADA DE 200X160 MM</v>
          </cell>
          <cell r="C832" t="str">
            <v>Insumos</v>
          </cell>
          <cell r="D832" t="str">
            <v>UND</v>
          </cell>
          <cell r="E832">
            <v>138376</v>
          </cell>
          <cell r="F832">
            <v>116282</v>
          </cell>
        </row>
        <row r="833">
          <cell r="A833" t="str">
            <v>I832</v>
          </cell>
          <cell r="B833" t="str">
            <v>KIT SILLA YEE PVC CORRUGADA DE 250X160 MM</v>
          </cell>
          <cell r="C833" t="str">
            <v>Insumos</v>
          </cell>
          <cell r="D833" t="str">
            <v>UND</v>
          </cell>
          <cell r="E833">
            <v>156427</v>
          </cell>
          <cell r="F833">
            <v>131451</v>
          </cell>
        </row>
        <row r="834">
          <cell r="A834" t="str">
            <v>I833</v>
          </cell>
          <cell r="B834" t="str">
            <v xml:space="preserve">KIT SILLA YEE PVC  CORRUGADA DE  315 X 160 M.M. </v>
          </cell>
          <cell r="C834" t="str">
            <v>Insumos</v>
          </cell>
          <cell r="D834" t="str">
            <v>UND</v>
          </cell>
          <cell r="E834">
            <v>348570</v>
          </cell>
          <cell r="F834">
            <v>292916</v>
          </cell>
        </row>
        <row r="835">
          <cell r="A835" t="str">
            <v>I834</v>
          </cell>
          <cell r="B835" t="str">
            <v xml:space="preserve">KIT SILLA YEE PVC  CORRUGADA DE  355 X 160 M.M. </v>
          </cell>
          <cell r="C835" t="str">
            <v>Insumos</v>
          </cell>
          <cell r="D835" t="str">
            <v>UND</v>
          </cell>
          <cell r="E835">
            <v>381086</v>
          </cell>
          <cell r="F835">
            <v>320240</v>
          </cell>
        </row>
        <row r="836">
          <cell r="A836" t="str">
            <v>I835</v>
          </cell>
          <cell r="B836" t="str">
            <v>KIT SILLA TEE PVC CORRUGADA DE 200X160 M.M</v>
          </cell>
          <cell r="C836" t="str">
            <v>Insumos</v>
          </cell>
          <cell r="D836" t="str">
            <v>UND</v>
          </cell>
          <cell r="E836">
            <v>138376</v>
          </cell>
          <cell r="F836">
            <v>116282</v>
          </cell>
        </row>
        <row r="837">
          <cell r="A837" t="str">
            <v>I836</v>
          </cell>
          <cell r="B837" t="str">
            <v>KIT SILLA TEE PVC CORRUGADA DE 250X160 M.M</v>
          </cell>
          <cell r="C837" t="str">
            <v>Insumos</v>
          </cell>
          <cell r="D837" t="str">
            <v>UND</v>
          </cell>
          <cell r="E837">
            <v>156427</v>
          </cell>
          <cell r="F837">
            <v>131451</v>
          </cell>
        </row>
        <row r="838">
          <cell r="A838" t="str">
            <v>I837</v>
          </cell>
          <cell r="B838" t="str">
            <v>KIT SILLA TEE PVC CORRUGADA DE 315X160 M.M</v>
          </cell>
          <cell r="C838" t="str">
            <v>Insumos</v>
          </cell>
          <cell r="D838" t="str">
            <v>UND</v>
          </cell>
          <cell r="E838">
            <v>348570</v>
          </cell>
          <cell r="F838">
            <v>292916</v>
          </cell>
        </row>
        <row r="839">
          <cell r="A839" t="str">
            <v>I838</v>
          </cell>
          <cell r="B839" t="str">
            <v xml:space="preserve"> SILLA YEE PVC CORRUGADA DE 400X160 MM</v>
          </cell>
          <cell r="C839" t="str">
            <v>Insumos</v>
          </cell>
          <cell r="D839" t="str">
            <v>UND</v>
          </cell>
          <cell r="E839">
            <v>262301</v>
          </cell>
          <cell r="F839">
            <v>220421</v>
          </cell>
        </row>
        <row r="840">
          <cell r="A840" t="str">
            <v>I839</v>
          </cell>
          <cell r="B840" t="str">
            <v xml:space="preserve"> SILLA YEE PVC CORRUGADA DE 450X160 MM</v>
          </cell>
          <cell r="C840" t="str">
            <v>Insumos</v>
          </cell>
          <cell r="D840" t="str">
            <v>UND</v>
          </cell>
          <cell r="E840">
            <v>280563</v>
          </cell>
          <cell r="F840">
            <v>235767</v>
          </cell>
        </row>
        <row r="841">
          <cell r="A841" t="str">
            <v>I840</v>
          </cell>
          <cell r="B841" t="str">
            <v xml:space="preserve"> SILLA YEE PVC CORRUGADA DE 500X160 MM</v>
          </cell>
          <cell r="C841" t="str">
            <v>Insumos</v>
          </cell>
          <cell r="D841" t="str">
            <v>UND</v>
          </cell>
          <cell r="E841">
            <v>428005</v>
          </cell>
          <cell r="F841">
            <v>359668</v>
          </cell>
        </row>
        <row r="842">
          <cell r="A842" t="str">
            <v>I841</v>
          </cell>
          <cell r="B842" t="str">
            <v xml:space="preserve"> SILLA YEE PVC CORRUGADA DE 24"X160 MM</v>
          </cell>
          <cell r="C842" t="str">
            <v>Insumos</v>
          </cell>
          <cell r="D842" t="str">
            <v>UND</v>
          </cell>
          <cell r="E842">
            <v>351300</v>
          </cell>
          <cell r="F842">
            <v>295210</v>
          </cell>
        </row>
        <row r="843">
          <cell r="A843" t="str">
            <v>I842</v>
          </cell>
          <cell r="B843" t="str">
            <v xml:space="preserve"> SILLA YEE PVC CORRUGADA DE 27"X160 MM</v>
          </cell>
          <cell r="C843" t="str">
            <v>Insumos</v>
          </cell>
          <cell r="D843" t="str">
            <v>UND</v>
          </cell>
          <cell r="E843">
            <v>436067</v>
          </cell>
          <cell r="F843">
            <v>366443</v>
          </cell>
        </row>
        <row r="844">
          <cell r="A844" t="str">
            <v>I843</v>
          </cell>
          <cell r="B844" t="str">
            <v>HIPOCLORITO DE SODIO - CLORO LIQUIDO CONC 5 AL 8%</v>
          </cell>
          <cell r="C844" t="str">
            <v>Insumos</v>
          </cell>
          <cell r="D844" t="str">
            <v>KG</v>
          </cell>
          <cell r="E844">
            <v>18541</v>
          </cell>
          <cell r="F844">
            <v>15581</v>
          </cell>
        </row>
        <row r="845">
          <cell r="A845" t="str">
            <v>I844</v>
          </cell>
          <cell r="B845" t="str">
            <v>UNION DE REPARACION DE 3"</v>
          </cell>
          <cell r="C845" t="str">
            <v>Insumos</v>
          </cell>
          <cell r="D845" t="str">
            <v>UND</v>
          </cell>
          <cell r="E845">
            <v>47380</v>
          </cell>
          <cell r="F845">
            <v>39815</v>
          </cell>
        </row>
        <row r="846">
          <cell r="A846" t="str">
            <v>I845</v>
          </cell>
          <cell r="B846" t="str">
            <v>TUBERIA PVC TIPO UNION MECANICA RDE 21 DE 2"</v>
          </cell>
          <cell r="C846" t="str">
            <v>Insumos</v>
          </cell>
          <cell r="D846" t="str">
            <v>M</v>
          </cell>
          <cell r="E846">
            <v>10212</v>
          </cell>
          <cell r="F846">
            <v>10212</v>
          </cell>
        </row>
        <row r="847">
          <cell r="A847" t="str">
            <v>I846</v>
          </cell>
          <cell r="B847" t="str">
            <v>TUBERIA PVC TIPO UNION MECANICA RDE 21 DE 3"</v>
          </cell>
          <cell r="C847" t="str">
            <v>Insumos</v>
          </cell>
          <cell r="D847" t="str">
            <v>M</v>
          </cell>
          <cell r="E847">
            <v>22337</v>
          </cell>
          <cell r="F847">
            <v>22337</v>
          </cell>
        </row>
        <row r="848">
          <cell r="A848" t="str">
            <v>I847</v>
          </cell>
          <cell r="B848" t="str">
            <v>TUBERIA PVC TIPO UNION MECANICA RDE 21 DE 4"</v>
          </cell>
          <cell r="C848" t="str">
            <v>Insumos</v>
          </cell>
          <cell r="D848" t="str">
            <v>M</v>
          </cell>
          <cell r="E848">
            <v>36856</v>
          </cell>
          <cell r="F848">
            <v>36856</v>
          </cell>
        </row>
        <row r="849">
          <cell r="A849" t="str">
            <v>I848</v>
          </cell>
          <cell r="B849" t="str">
            <v>TUBERIA PVC TIPO UNION MECANICA RDE 21 DE 6"</v>
          </cell>
          <cell r="C849" t="str">
            <v>Insumos</v>
          </cell>
          <cell r="D849" t="str">
            <v>M</v>
          </cell>
          <cell r="E849">
            <v>80501</v>
          </cell>
          <cell r="F849">
            <v>80501</v>
          </cell>
        </row>
        <row r="850">
          <cell r="A850" t="str">
            <v>I849</v>
          </cell>
          <cell r="B850" t="str">
            <v>TUBERIA PVC TIPO UNION MECANICA RDE 21 DE 8"</v>
          </cell>
          <cell r="C850" t="str">
            <v>Insumos</v>
          </cell>
          <cell r="D850" t="str">
            <v>M</v>
          </cell>
          <cell r="E850">
            <v>136309</v>
          </cell>
          <cell r="F850">
            <v>136309</v>
          </cell>
        </row>
        <row r="851">
          <cell r="A851" t="str">
            <v>I850</v>
          </cell>
          <cell r="B851" t="str">
            <v>TUBERIA PVC TIPO UNION MECANICA RDE 21 DE 10"</v>
          </cell>
          <cell r="C851" t="str">
            <v>Insumos</v>
          </cell>
          <cell r="D851" t="str">
            <v>M</v>
          </cell>
          <cell r="E851">
            <v>214577</v>
          </cell>
          <cell r="F851">
            <v>214577</v>
          </cell>
        </row>
        <row r="852">
          <cell r="A852" t="str">
            <v>I851</v>
          </cell>
          <cell r="B852" t="str">
            <v>TUBERIA PVC TIPO UNION MECANICA RDE 21 DE 12"</v>
          </cell>
          <cell r="C852" t="str">
            <v>Insumos</v>
          </cell>
          <cell r="D852" t="str">
            <v>M</v>
          </cell>
          <cell r="E852">
            <v>300235</v>
          </cell>
          <cell r="F852">
            <v>300235</v>
          </cell>
        </row>
        <row r="853">
          <cell r="A853" t="str">
            <v>I852</v>
          </cell>
          <cell r="B853" t="str">
            <v>TUBERIA PVC TIPO UNION MECANICA RDE 21 DE 14"</v>
          </cell>
          <cell r="C853" t="str">
            <v>Insumos</v>
          </cell>
          <cell r="D853" t="str">
            <v>M</v>
          </cell>
          <cell r="E853">
            <v>372324</v>
          </cell>
          <cell r="F853">
            <v>372324</v>
          </cell>
        </row>
        <row r="854">
          <cell r="A854" t="str">
            <v>I853</v>
          </cell>
          <cell r="B854" t="str">
            <v>TUBERIA PVC TIPO UNION MECANICA RDE 21 DE 16"</v>
          </cell>
          <cell r="C854" t="str">
            <v>Insumos</v>
          </cell>
          <cell r="D854" t="str">
            <v>M</v>
          </cell>
          <cell r="E854">
            <v>488688</v>
          </cell>
          <cell r="F854">
            <v>488688</v>
          </cell>
        </row>
        <row r="855">
          <cell r="A855" t="str">
            <v>I854</v>
          </cell>
          <cell r="B855" t="str">
            <v>TUBERIA PVC TIPO UNION MECANICA RDE 21 DE 18"</v>
          </cell>
          <cell r="C855" t="str">
            <v>Insumos</v>
          </cell>
          <cell r="D855" t="str">
            <v>M</v>
          </cell>
          <cell r="E855">
            <v>523905</v>
          </cell>
          <cell r="F855">
            <v>440256</v>
          </cell>
        </row>
        <row r="856">
          <cell r="A856" t="str">
            <v>I855</v>
          </cell>
          <cell r="B856" t="str">
            <v>TUBERIA PVC TIPO UNION MECANICA RDE 21 DE 20"</v>
          </cell>
          <cell r="C856" t="str">
            <v>Insumos</v>
          </cell>
          <cell r="D856" t="str">
            <v>M</v>
          </cell>
          <cell r="E856">
            <v>669586</v>
          </cell>
          <cell r="F856">
            <v>562677</v>
          </cell>
        </row>
        <row r="857">
          <cell r="A857" t="str">
            <v>I856</v>
          </cell>
          <cell r="B857" t="str">
            <v>TUBERIA PVC TIPO UNION MECANICA RDE 21 DE 24"</v>
          </cell>
          <cell r="C857" t="str">
            <v>Insumos</v>
          </cell>
          <cell r="D857" t="str">
            <v>M</v>
          </cell>
          <cell r="E857">
            <v>989484</v>
          </cell>
          <cell r="F857">
            <v>831499</v>
          </cell>
        </row>
        <row r="858">
          <cell r="A858" t="str">
            <v>I857</v>
          </cell>
          <cell r="B858" t="str">
            <v>TUBERIA PVC BIAXIAL PR 200 DE 3"</v>
          </cell>
          <cell r="C858" t="str">
            <v>Insumos</v>
          </cell>
          <cell r="D858" t="str">
            <v>M</v>
          </cell>
          <cell r="E858">
            <v>19141</v>
          </cell>
          <cell r="F858">
            <v>16085</v>
          </cell>
        </row>
        <row r="859">
          <cell r="A859" t="str">
            <v>I858</v>
          </cell>
          <cell r="B859" t="str">
            <v>TUBERIA PVC BIAXIAL PR 200 DE 4"</v>
          </cell>
          <cell r="C859" t="str">
            <v>Insumos</v>
          </cell>
          <cell r="D859" t="str">
            <v>M</v>
          </cell>
          <cell r="E859">
            <v>36898</v>
          </cell>
          <cell r="F859">
            <v>36898</v>
          </cell>
        </row>
        <row r="860">
          <cell r="A860" t="str">
            <v>I859</v>
          </cell>
          <cell r="B860" t="str">
            <v>TUBERIA PVC BIAXIAL PR 200 DE 6"</v>
          </cell>
          <cell r="C860" t="str">
            <v>Insumos</v>
          </cell>
          <cell r="D860" t="str">
            <v>M</v>
          </cell>
          <cell r="E860">
            <v>80501</v>
          </cell>
          <cell r="F860">
            <v>80501</v>
          </cell>
        </row>
        <row r="861">
          <cell r="A861" t="str">
            <v>I860</v>
          </cell>
          <cell r="B861" t="str">
            <v>TUBERIA PVC BIAXIAL PR 200 DE 8"</v>
          </cell>
          <cell r="C861" t="str">
            <v>Insumos</v>
          </cell>
          <cell r="D861" t="str">
            <v>M</v>
          </cell>
          <cell r="E861">
            <v>136309</v>
          </cell>
          <cell r="F861">
            <v>136309</v>
          </cell>
        </row>
        <row r="862">
          <cell r="A862" t="str">
            <v>I861</v>
          </cell>
          <cell r="B862" t="str">
            <v>TUBERIA PVC BIAXIAL PR 200 DE 10"</v>
          </cell>
          <cell r="C862" t="str">
            <v>Insumos</v>
          </cell>
          <cell r="D862" t="str">
            <v>M</v>
          </cell>
          <cell r="E862">
            <v>214577</v>
          </cell>
          <cell r="F862">
            <v>214577</v>
          </cell>
        </row>
        <row r="863">
          <cell r="A863" t="str">
            <v>I862</v>
          </cell>
          <cell r="B863" t="str">
            <v>TUBERIA PVC BIAXIAL PR 200 DE 12"</v>
          </cell>
          <cell r="C863" t="str">
            <v>Insumos</v>
          </cell>
          <cell r="D863" t="str">
            <v>M</v>
          </cell>
          <cell r="E863">
            <v>300235</v>
          </cell>
          <cell r="F863">
            <v>300235</v>
          </cell>
        </row>
        <row r="864">
          <cell r="A864" t="str">
            <v>I863</v>
          </cell>
          <cell r="B864" t="str">
            <v>TUBERIA PVC BIAXIAL PR 200 DE 14"</v>
          </cell>
          <cell r="C864" t="str">
            <v>Insumos</v>
          </cell>
          <cell r="D864" t="str">
            <v>M</v>
          </cell>
          <cell r="E864">
            <v>372324</v>
          </cell>
          <cell r="F864">
            <v>372324</v>
          </cell>
        </row>
        <row r="865">
          <cell r="A865" t="str">
            <v>I864</v>
          </cell>
          <cell r="B865" t="str">
            <v>TUBERIA PVC BIAXIAL PR 200 DE 16"</v>
          </cell>
          <cell r="C865" t="str">
            <v>Insumos</v>
          </cell>
          <cell r="D865" t="str">
            <v>M</v>
          </cell>
          <cell r="E865">
            <v>488688</v>
          </cell>
          <cell r="F865">
            <v>488688</v>
          </cell>
        </row>
        <row r="866">
          <cell r="A866" t="str">
            <v>I865</v>
          </cell>
          <cell r="B866" t="str">
            <v>TUBERIA PVC BIAXIAL PR 200 DE 18"</v>
          </cell>
          <cell r="C866" t="str">
            <v>Insumos</v>
          </cell>
          <cell r="D866" t="str">
            <v>M</v>
          </cell>
          <cell r="E866">
            <v>627965</v>
          </cell>
          <cell r="F866">
            <v>627965</v>
          </cell>
        </row>
        <row r="867">
          <cell r="A867" t="str">
            <v>I866</v>
          </cell>
          <cell r="B867" t="str">
            <v>TUBERIA PVC BIAXIAL PR 200 DE 20"</v>
          </cell>
          <cell r="C867" t="str">
            <v>Insumos</v>
          </cell>
          <cell r="D867" t="str">
            <v>M</v>
          </cell>
          <cell r="E867">
            <v>790235</v>
          </cell>
          <cell r="F867">
            <v>790235</v>
          </cell>
        </row>
        <row r="868">
          <cell r="A868" t="str">
            <v>I867</v>
          </cell>
          <cell r="B868" t="str">
            <v xml:space="preserve">TUBERIA PF + UAD DE 3/4 " </v>
          </cell>
          <cell r="C868" t="str">
            <v>Insumos</v>
          </cell>
          <cell r="D868" t="str">
            <v>M</v>
          </cell>
          <cell r="E868">
            <v>4292</v>
          </cell>
          <cell r="F868">
            <v>3607</v>
          </cell>
        </row>
        <row r="869">
          <cell r="A869" t="str">
            <v>I868</v>
          </cell>
          <cell r="B869" t="str">
            <v xml:space="preserve">TUBERIA PF + UAD DE 1/2" </v>
          </cell>
          <cell r="C869" t="str">
            <v>Insumos</v>
          </cell>
          <cell r="D869" t="str">
            <v>M</v>
          </cell>
          <cell r="E869">
            <v>1937</v>
          </cell>
          <cell r="F869">
            <v>1628</v>
          </cell>
        </row>
        <row r="870">
          <cell r="A870" t="str">
            <v>I869</v>
          </cell>
          <cell r="B870" t="str">
            <v>COLLARIN DE DERIVACION  PVC 6"X1/2" PARA ACUEDUCTO</v>
          </cell>
          <cell r="C870" t="str">
            <v>Insumos</v>
          </cell>
          <cell r="D870" t="str">
            <v>UND</v>
          </cell>
          <cell r="E870">
            <v>22831</v>
          </cell>
          <cell r="F870">
            <v>19186</v>
          </cell>
        </row>
        <row r="871">
          <cell r="A871" t="str">
            <v>I870</v>
          </cell>
          <cell r="B871" t="str">
            <v>COLLARIN DE DERIVACION  PVC 4"X3/4" PARA ACUEDUCTO</v>
          </cell>
          <cell r="C871" t="str">
            <v>Insumos</v>
          </cell>
          <cell r="D871" t="str">
            <v>UND</v>
          </cell>
          <cell r="E871">
            <v>18162</v>
          </cell>
          <cell r="F871">
            <v>15262</v>
          </cell>
        </row>
        <row r="872">
          <cell r="A872" t="str">
            <v>I871</v>
          </cell>
          <cell r="B872" t="str">
            <v>COLLARIN DE DERIVACION  PVC 4"X1/2" PARA ACUEDUCTO</v>
          </cell>
          <cell r="C872" t="str">
            <v>Insumos</v>
          </cell>
          <cell r="D872" t="str">
            <v>UND</v>
          </cell>
          <cell r="E872">
            <v>17957</v>
          </cell>
          <cell r="F872">
            <v>15090</v>
          </cell>
        </row>
        <row r="873">
          <cell r="A873" t="str">
            <v>I872</v>
          </cell>
          <cell r="B873" t="str">
            <v>COLLARIN DE DERIVACION  PVC 3"X3/4" PARA ACUEDUCTO</v>
          </cell>
          <cell r="C873" t="str">
            <v>Insumos</v>
          </cell>
          <cell r="D873" t="str">
            <v>UND</v>
          </cell>
          <cell r="E873">
            <v>14793</v>
          </cell>
          <cell r="F873">
            <v>12431</v>
          </cell>
        </row>
        <row r="874">
          <cell r="A874" t="str">
            <v>I873</v>
          </cell>
          <cell r="B874" t="str">
            <v>COLLARIN DE DERIVACION  PVC 3"X1/2" PARA ACUEDUCTO</v>
          </cell>
          <cell r="C874" t="str">
            <v>Insumos</v>
          </cell>
          <cell r="D874" t="str">
            <v>UND</v>
          </cell>
          <cell r="E874">
            <v>15832</v>
          </cell>
          <cell r="F874">
            <v>13304</v>
          </cell>
        </row>
        <row r="875">
          <cell r="A875" t="str">
            <v>I874</v>
          </cell>
          <cell r="B875" t="str">
            <v>COLLARIN DE DERIVACION  PVC 2"X1/2" PARA ACUEDUCTO</v>
          </cell>
          <cell r="C875" t="str">
            <v>Insumos</v>
          </cell>
          <cell r="D875" t="str">
            <v>UND</v>
          </cell>
          <cell r="E875">
            <v>9426</v>
          </cell>
          <cell r="F875">
            <v>7921</v>
          </cell>
        </row>
        <row r="876">
          <cell r="A876" t="str">
            <v>I875</v>
          </cell>
          <cell r="B876" t="str">
            <v>COLLARIN DE DERIVACION  PVC 2"X3/4" PARA ACUEDUCTO</v>
          </cell>
          <cell r="C876" t="str">
            <v>Insumos</v>
          </cell>
          <cell r="D876" t="str">
            <v>UND</v>
          </cell>
          <cell r="E876">
            <v>7391</v>
          </cell>
          <cell r="F876">
            <v>6211</v>
          </cell>
        </row>
        <row r="877">
          <cell r="A877" t="str">
            <v>I876</v>
          </cell>
          <cell r="B877" t="str">
            <v>REGISTRO DE CORTE INCORPORACION DE 1/2" PARA ACUEDUCTO</v>
          </cell>
          <cell r="C877" t="str">
            <v>Insumos</v>
          </cell>
          <cell r="D877" t="str">
            <v>UND</v>
          </cell>
          <cell r="E877">
            <v>27170</v>
          </cell>
          <cell r="F877">
            <v>22832</v>
          </cell>
        </row>
        <row r="878">
          <cell r="A878" t="str">
            <v>I877</v>
          </cell>
          <cell r="B878" t="str">
            <v>REGISTRO DE CORTE INCORPORACION DE 2" PARA ACUEDUCTO</v>
          </cell>
          <cell r="C878" t="str">
            <v>Insumos</v>
          </cell>
          <cell r="D878" t="str">
            <v>UND</v>
          </cell>
          <cell r="E878">
            <v>337352</v>
          </cell>
          <cell r="F878">
            <v>283489</v>
          </cell>
        </row>
        <row r="879">
          <cell r="A879" t="str">
            <v>I878</v>
          </cell>
          <cell r="B879" t="str">
            <v xml:space="preserve">REGISTRO O LLAVE DE PASO TIPO RED WHITE 1/2" ACUEDUCTO </v>
          </cell>
          <cell r="C879" t="str">
            <v>Insumos</v>
          </cell>
          <cell r="D879" t="str">
            <v>UND</v>
          </cell>
          <cell r="E879">
            <v>44393</v>
          </cell>
          <cell r="F879">
            <v>37305</v>
          </cell>
        </row>
        <row r="880">
          <cell r="A880" t="str">
            <v>I879</v>
          </cell>
          <cell r="B880" t="str">
            <v>REGISTRO O LLAVE DE PASO TIPO RED WHITE 1 1/2" ACUEDUCTO</v>
          </cell>
          <cell r="C880" t="str">
            <v>Insumos</v>
          </cell>
          <cell r="D880" t="str">
            <v>UND</v>
          </cell>
          <cell r="E880">
            <v>131707</v>
          </cell>
          <cell r="F880">
            <v>110678</v>
          </cell>
        </row>
        <row r="881">
          <cell r="A881" t="str">
            <v>I880</v>
          </cell>
          <cell r="B881" t="str">
            <v>REGISTRO O LLAVE DE PASO TIPO RED WHITE 1" ACUEDUCTO</v>
          </cell>
          <cell r="C881" t="str">
            <v>Insumos</v>
          </cell>
          <cell r="D881" t="str">
            <v>UND</v>
          </cell>
          <cell r="E881">
            <v>77242</v>
          </cell>
          <cell r="F881">
            <v>64909</v>
          </cell>
        </row>
        <row r="882">
          <cell r="A882" t="str">
            <v>I881</v>
          </cell>
          <cell r="B882" t="str">
            <v>REGISTRO O LLAVE DE PASO TIPO RED WHITE 3" ACUEDUCTO</v>
          </cell>
          <cell r="C882" t="str">
            <v>Insumos</v>
          </cell>
          <cell r="D882" t="str">
            <v>UND</v>
          </cell>
          <cell r="E882">
            <v>550487</v>
          </cell>
          <cell r="F882">
            <v>462594</v>
          </cell>
        </row>
        <row r="883">
          <cell r="A883" t="str">
            <v>I882</v>
          </cell>
          <cell r="B883" t="str">
            <v>REGISTRO O LLAVE DE PASO TIPO RED WHITE 2" ACUEDUCTO</v>
          </cell>
          <cell r="C883" t="str">
            <v>Insumos</v>
          </cell>
          <cell r="D883" t="str">
            <v>UND</v>
          </cell>
          <cell r="E883">
            <v>216641</v>
          </cell>
          <cell r="F883">
            <v>182051</v>
          </cell>
        </row>
        <row r="884">
          <cell r="A884" t="str">
            <v>I883</v>
          </cell>
          <cell r="B884" t="str">
            <v>COLLARIN DE DERIVACION ACERO INOXIDABLE  6"X1/2" PARA ACUEDUCTO</v>
          </cell>
          <cell r="C884" t="str">
            <v>Insumos</v>
          </cell>
          <cell r="D884" t="str">
            <v>UND</v>
          </cell>
          <cell r="E884">
            <v>218765</v>
          </cell>
          <cell r="F884">
            <v>183836</v>
          </cell>
        </row>
        <row r="885">
          <cell r="A885" t="str">
            <v>I884</v>
          </cell>
          <cell r="B885" t="str">
            <v>COLLARIN DE DERIVACION ACERO INOXIDABLE  8"X1/2" PARA ACUEDUCTO</v>
          </cell>
          <cell r="C885" t="str">
            <v>Insumos</v>
          </cell>
          <cell r="D885" t="str">
            <v>UND</v>
          </cell>
          <cell r="E885">
            <v>242867</v>
          </cell>
          <cell r="F885">
            <v>204090</v>
          </cell>
        </row>
        <row r="886">
          <cell r="A886" t="str">
            <v>I885</v>
          </cell>
          <cell r="B886" t="str">
            <v>TUBO DE POLIETILENO PE 100 A.D PN 10 DE 355 MM 14"</v>
          </cell>
          <cell r="C886" t="str">
            <v>Insumos</v>
          </cell>
          <cell r="D886" t="str">
            <v>M</v>
          </cell>
          <cell r="E886">
            <v>367191</v>
          </cell>
          <cell r="F886">
            <v>308564</v>
          </cell>
        </row>
        <row r="887">
          <cell r="A887" t="str">
            <v>I886</v>
          </cell>
          <cell r="B887" t="str">
            <v>TUBO DE POLIETILENO PE 100 A.D PN 12,5 DE 355 MM 14"</v>
          </cell>
          <cell r="C887" t="str">
            <v>Insumos</v>
          </cell>
          <cell r="D887" t="str">
            <v>M</v>
          </cell>
          <cell r="E887">
            <v>452417</v>
          </cell>
          <cell r="F887">
            <v>380182</v>
          </cell>
        </row>
        <row r="888">
          <cell r="A888" t="str">
            <v>I887</v>
          </cell>
          <cell r="B888" t="str">
            <v>TUBO DE POLIETILENO PE 100 A.D PN 16 DE 355 MM 14"</v>
          </cell>
          <cell r="C888" t="str">
            <v>Insumos</v>
          </cell>
          <cell r="D888" t="str">
            <v>M</v>
          </cell>
          <cell r="E888">
            <v>541720</v>
          </cell>
          <cell r="F888">
            <v>455227</v>
          </cell>
        </row>
        <row r="889">
          <cell r="A889" t="str">
            <v>I888</v>
          </cell>
          <cell r="B889" t="str">
            <v>TUBO DE POLIETILENO PE 100 A.D PN 10 DE 315 MM 12"</v>
          </cell>
          <cell r="C889" t="str">
            <v>Insumos</v>
          </cell>
          <cell r="D889" t="str">
            <v>M</v>
          </cell>
          <cell r="E889">
            <v>214612</v>
          </cell>
          <cell r="F889">
            <v>180346</v>
          </cell>
        </row>
        <row r="890">
          <cell r="A890" t="str">
            <v>I889</v>
          </cell>
          <cell r="B890" t="str">
            <v>TUBO DE POLIETILENO PE 100 A.D PN 12,5 DE 315 MM 12"</v>
          </cell>
          <cell r="C890" t="str">
            <v>Insumos</v>
          </cell>
          <cell r="D890" t="str">
            <v>M</v>
          </cell>
          <cell r="E890">
            <v>356788</v>
          </cell>
          <cell r="F890">
            <v>299822</v>
          </cell>
        </row>
        <row r="891">
          <cell r="A891" t="str">
            <v>I890</v>
          </cell>
          <cell r="B891" t="str">
            <v>TUBO DE POLIETILENO PE 100 A.D PN 16 DE 315 MM 12"</v>
          </cell>
          <cell r="C891" t="str">
            <v>Insumos</v>
          </cell>
          <cell r="D891" t="str">
            <v>M</v>
          </cell>
          <cell r="E891">
            <v>426886</v>
          </cell>
          <cell r="F891">
            <v>358728</v>
          </cell>
        </row>
        <row r="892">
          <cell r="A892" t="str">
            <v>I891</v>
          </cell>
          <cell r="B892" t="str">
            <v>TUBO DE POLIETILENO PE 100 A.D PN 10 DE 250 MM 10"</v>
          </cell>
          <cell r="C892" t="str">
            <v>Insumos</v>
          </cell>
          <cell r="D892" t="str">
            <v>M</v>
          </cell>
          <cell r="E892">
            <v>176834</v>
          </cell>
          <cell r="F892">
            <v>176834</v>
          </cell>
        </row>
        <row r="893">
          <cell r="A893" t="str">
            <v>I892</v>
          </cell>
          <cell r="B893" t="str">
            <v>TUBO DE POLIETILENO PE 100 A.D PN 12,5 DE 250 MM 10"</v>
          </cell>
          <cell r="C893" t="str">
            <v>Insumos</v>
          </cell>
          <cell r="D893" t="str">
            <v>M</v>
          </cell>
          <cell r="E893">
            <v>218922</v>
          </cell>
          <cell r="F893">
            <v>218922</v>
          </cell>
        </row>
        <row r="894">
          <cell r="A894" t="str">
            <v>I893</v>
          </cell>
          <cell r="B894" t="str">
            <v>TUBO DE POLIETILENO PE 100 A.D PN 16 DE 250 MM 10"</v>
          </cell>
          <cell r="C894" t="str">
            <v>Insumos</v>
          </cell>
          <cell r="D894" t="str">
            <v>M</v>
          </cell>
          <cell r="E894">
            <v>262131</v>
          </cell>
          <cell r="F894">
            <v>262131</v>
          </cell>
        </row>
        <row r="895">
          <cell r="A895" t="str">
            <v>I894</v>
          </cell>
          <cell r="B895" t="str">
            <v>TUBO DE POLIETILENO PE 100 A.D PN 10 DE 200 MM 8"</v>
          </cell>
          <cell r="C895" t="str">
            <v>Insumos</v>
          </cell>
          <cell r="D895" t="str">
            <v>M</v>
          </cell>
          <cell r="E895">
            <v>113706</v>
          </cell>
          <cell r="F895">
            <v>113706</v>
          </cell>
        </row>
        <row r="896">
          <cell r="A896" t="str">
            <v>I895</v>
          </cell>
          <cell r="B896" t="str">
            <v>TUBO DE POLIETILENO PE 100 A.D PN 12,5 DE 200 MM 8"</v>
          </cell>
          <cell r="C896" t="str">
            <v>Insumos</v>
          </cell>
          <cell r="D896" t="str">
            <v>M</v>
          </cell>
          <cell r="E896">
            <v>139931</v>
          </cell>
          <cell r="F896">
            <v>139931</v>
          </cell>
        </row>
        <row r="897">
          <cell r="A897" t="str">
            <v>I896</v>
          </cell>
          <cell r="B897" t="str">
            <v>TUBO DE POLIETILENO PE 100 A.D PN 16 DE 200 MM 8"</v>
          </cell>
          <cell r="C897" t="str">
            <v>Insumos</v>
          </cell>
          <cell r="D897" t="str">
            <v>M</v>
          </cell>
          <cell r="E897">
            <v>168087</v>
          </cell>
          <cell r="F897">
            <v>168087</v>
          </cell>
        </row>
        <row r="898">
          <cell r="A898" t="str">
            <v>I897</v>
          </cell>
          <cell r="B898" t="str">
            <v>TUBO DE POLIETILENO PE 100 A.D PN 10 DE 160 MM 6"</v>
          </cell>
          <cell r="C898" t="str">
            <v>Insumos</v>
          </cell>
          <cell r="D898" t="str">
            <v>M</v>
          </cell>
          <cell r="E898">
            <v>72626</v>
          </cell>
          <cell r="F898">
            <v>72626</v>
          </cell>
        </row>
        <row r="899">
          <cell r="A899" t="str">
            <v>I898</v>
          </cell>
          <cell r="B899" t="str">
            <v>TUBO DE POLIETILENO PE 100 A.D PN 12,5 DE 160 MM 6"</v>
          </cell>
          <cell r="C899" t="str">
            <v>Insumos</v>
          </cell>
          <cell r="D899" t="str">
            <v>M</v>
          </cell>
          <cell r="E899">
            <v>89837</v>
          </cell>
          <cell r="F899">
            <v>89837</v>
          </cell>
        </row>
        <row r="900">
          <cell r="A900" t="str">
            <v>I899</v>
          </cell>
          <cell r="B900" t="str">
            <v>TUBO DE POLIETILENO PE 100 A.D PN 16 DE 160 MM 6"</v>
          </cell>
          <cell r="C900" t="str">
            <v>Insumos</v>
          </cell>
          <cell r="D900" t="str">
            <v>M</v>
          </cell>
          <cell r="E900">
            <v>107834</v>
          </cell>
          <cell r="F900">
            <v>107834</v>
          </cell>
        </row>
        <row r="901">
          <cell r="A901" t="str">
            <v>I900</v>
          </cell>
          <cell r="B901" t="str">
            <v>TUBO DE POLIETILENO PE 100 A.D PN 10 DE 110 MM 4"</v>
          </cell>
          <cell r="C901" t="str">
            <v>Insumos</v>
          </cell>
          <cell r="D901" t="str">
            <v>M</v>
          </cell>
          <cell r="E901">
            <v>30846</v>
          </cell>
          <cell r="F901">
            <v>30846</v>
          </cell>
        </row>
        <row r="902">
          <cell r="A902" t="str">
            <v>I901</v>
          </cell>
          <cell r="B902" t="str">
            <v>TUBO DE POLIETILENO PE 100 A.D PN 12,5 DE 110 MM 4"</v>
          </cell>
          <cell r="C902" t="str">
            <v>Insumos</v>
          </cell>
          <cell r="D902" t="str">
            <v>M</v>
          </cell>
          <cell r="E902">
            <v>42398</v>
          </cell>
          <cell r="F902">
            <v>42398</v>
          </cell>
        </row>
        <row r="903">
          <cell r="A903" t="str">
            <v>I902</v>
          </cell>
          <cell r="B903" t="str">
            <v>TUBO DE POLIETILENO PE 100 A.D PN 16 DE 110 MM 4"</v>
          </cell>
          <cell r="C903" t="str">
            <v>Insumos</v>
          </cell>
          <cell r="D903" t="str">
            <v>M</v>
          </cell>
          <cell r="E903">
            <v>50803</v>
          </cell>
          <cell r="F903">
            <v>50803</v>
          </cell>
        </row>
        <row r="904">
          <cell r="A904" t="str">
            <v>I903</v>
          </cell>
          <cell r="B904" t="str">
            <v>TUBO DE POLIETILENO PE 100 A.D. PN 10 DE 90 M.M. (3,5")</v>
          </cell>
          <cell r="C904" t="str">
            <v>Insumos</v>
          </cell>
          <cell r="D904" t="str">
            <v>M</v>
          </cell>
          <cell r="E904">
            <v>21006</v>
          </cell>
          <cell r="F904">
            <v>21006</v>
          </cell>
        </row>
        <row r="905">
          <cell r="A905" t="str">
            <v>I904</v>
          </cell>
          <cell r="B905" t="str">
            <v>TUBO DE POLIETILENO PE 100 A.D. PN 12,5 DE 90 M.M. (3,5")</v>
          </cell>
          <cell r="C905" t="str">
            <v>Insumos</v>
          </cell>
          <cell r="D905" t="str">
            <v>M</v>
          </cell>
          <cell r="E905">
            <v>28664</v>
          </cell>
          <cell r="F905">
            <v>28664</v>
          </cell>
        </row>
        <row r="906">
          <cell r="A906" t="str">
            <v>I905</v>
          </cell>
          <cell r="B906" t="str">
            <v>TUBO DE POLIETILENO PE 100 A.D. PN 16 DE 90 M.M. (3,5")</v>
          </cell>
          <cell r="C906" t="str">
            <v>Insumos</v>
          </cell>
          <cell r="D906" t="str">
            <v>M</v>
          </cell>
          <cell r="E906">
            <v>34061</v>
          </cell>
          <cell r="F906">
            <v>34061</v>
          </cell>
        </row>
        <row r="907">
          <cell r="A907" t="str">
            <v>I906</v>
          </cell>
          <cell r="B907" t="str">
            <v>TUBO DE POLIETILENO PE 100 A.D. PN 10 DE 75 M.M. (3")</v>
          </cell>
          <cell r="C907" t="str">
            <v>Insumos</v>
          </cell>
          <cell r="D907" t="str">
            <v>M</v>
          </cell>
          <cell r="E907">
            <v>16478</v>
          </cell>
          <cell r="F907">
            <v>16478</v>
          </cell>
        </row>
        <row r="908">
          <cell r="A908" t="str">
            <v>I907</v>
          </cell>
          <cell r="B908" t="str">
            <v>TUBO DE POLIETILENO PE 100 A.D. PN 12,5 DE 75 M.M. (3")</v>
          </cell>
          <cell r="C908" t="str">
            <v>Insumos</v>
          </cell>
          <cell r="D908" t="str">
            <v>M</v>
          </cell>
          <cell r="E908">
            <v>19156</v>
          </cell>
          <cell r="F908">
            <v>19156</v>
          </cell>
        </row>
        <row r="909">
          <cell r="A909" t="str">
            <v>I908</v>
          </cell>
          <cell r="B909" t="str">
            <v>TUBO DE POLIETILENO PE 100 A.D. PN 16 DE 75 M.M. (3")</v>
          </cell>
          <cell r="C909" t="str">
            <v>Insumos</v>
          </cell>
          <cell r="D909" t="str">
            <v>M</v>
          </cell>
          <cell r="E909">
            <v>23602</v>
          </cell>
          <cell r="F909">
            <v>23602</v>
          </cell>
        </row>
        <row r="910">
          <cell r="A910" t="str">
            <v>I909</v>
          </cell>
          <cell r="B910" t="str">
            <v>TUBO DE POLIETILENO PE 100 A.D. PN 10 DE 63 M.M. (2.5")</v>
          </cell>
          <cell r="C910" t="str">
            <v>Insumos</v>
          </cell>
          <cell r="D910" t="str">
            <v>M</v>
          </cell>
          <cell r="E910">
            <v>14076</v>
          </cell>
          <cell r="F910">
            <v>14076</v>
          </cell>
        </row>
        <row r="911">
          <cell r="A911" t="str">
            <v>I910</v>
          </cell>
          <cell r="B911" t="str">
            <v>TUBO DE POLIETILENO PE 100 A.D. PN 12,5 DE 63 M.M. (2.5")</v>
          </cell>
          <cell r="C911" t="str">
            <v>Insumos</v>
          </cell>
          <cell r="D911" t="str">
            <v>M</v>
          </cell>
          <cell r="E911">
            <v>14074</v>
          </cell>
          <cell r="F911">
            <v>14074</v>
          </cell>
        </row>
        <row r="912">
          <cell r="A912" t="str">
            <v>I911</v>
          </cell>
          <cell r="B912" t="str">
            <v>TUBO DE POLIETILENO PE 100 A.D. PN 16 DE 63 M.M. (2.5")</v>
          </cell>
          <cell r="C912" t="str">
            <v>Insumos</v>
          </cell>
          <cell r="D912" t="str">
            <v>M</v>
          </cell>
          <cell r="E912">
            <v>16841</v>
          </cell>
          <cell r="F912">
            <v>16841</v>
          </cell>
        </row>
        <row r="913">
          <cell r="A913" t="str">
            <v>I912</v>
          </cell>
          <cell r="B913" t="str">
            <v>TUBO DE POLIETILENO PE 100 A.D. PN 10 DE 50 M.M. (2")</v>
          </cell>
          <cell r="C913" t="str">
            <v>Insumos</v>
          </cell>
          <cell r="D913" t="str">
            <v>M</v>
          </cell>
          <cell r="E913">
            <v>7027</v>
          </cell>
          <cell r="F913">
            <v>7027</v>
          </cell>
        </row>
        <row r="914">
          <cell r="A914" t="str">
            <v>I913</v>
          </cell>
          <cell r="B914" t="str">
            <v>TUBO DE POLIETILENO PE 100 A.D. PN 12,5 DE 50 M.M. (2")</v>
          </cell>
          <cell r="C914" t="str">
            <v>Insumos</v>
          </cell>
          <cell r="D914" t="str">
            <v>M</v>
          </cell>
          <cell r="E914">
            <v>8553</v>
          </cell>
          <cell r="F914">
            <v>8553</v>
          </cell>
        </row>
        <row r="915">
          <cell r="A915" t="str">
            <v>I914</v>
          </cell>
          <cell r="B915" t="str">
            <v>TUBO DE POLIETILENO PE 100 A.D. PN 16 DE 50 M.M. (2")</v>
          </cell>
          <cell r="C915" t="str">
            <v>Insumos</v>
          </cell>
          <cell r="D915" t="str">
            <v>M</v>
          </cell>
          <cell r="E915">
            <v>10607</v>
          </cell>
          <cell r="F915">
            <v>10607</v>
          </cell>
        </row>
        <row r="916">
          <cell r="A916" t="str">
            <v>I915</v>
          </cell>
          <cell r="B916" t="str">
            <v>TUBO DE POLIETILENO PE 80  A.D. PN 16 DE 20 M.M PARA ACOMETIDA</v>
          </cell>
          <cell r="C916" t="str">
            <v>Insumos</v>
          </cell>
          <cell r="D916" t="str">
            <v>M</v>
          </cell>
          <cell r="E916">
            <v>2547</v>
          </cell>
          <cell r="F916">
            <v>2140</v>
          </cell>
        </row>
        <row r="917">
          <cell r="A917" t="str">
            <v>I916</v>
          </cell>
          <cell r="B917" t="str">
            <v>TUBO DE POLIETILENO   PE 80 A.D PN 16 RDE 9  DE 32 M.M PARA ACOMETIDA</v>
          </cell>
          <cell r="C917" t="str">
            <v>Insumos</v>
          </cell>
          <cell r="D917" t="str">
            <v>M</v>
          </cell>
          <cell r="E917">
            <v>4530</v>
          </cell>
          <cell r="F917">
            <v>3807</v>
          </cell>
        </row>
        <row r="918">
          <cell r="A918" t="str">
            <v>I917</v>
          </cell>
          <cell r="B918" t="str">
            <v>SILLETA POLIETILENO PE 110 X 20 MM PARA SOCKET</v>
          </cell>
          <cell r="C918" t="str">
            <v>Insumos</v>
          </cell>
          <cell r="D918" t="str">
            <v>UND</v>
          </cell>
          <cell r="E918">
            <v>14375</v>
          </cell>
          <cell r="F918">
            <v>12080</v>
          </cell>
        </row>
        <row r="919">
          <cell r="A919" t="str">
            <v>I918</v>
          </cell>
          <cell r="B919" t="str">
            <v>SILLETA POLIETILENO PE 110 X 32 MM PARA SOCKET</v>
          </cell>
          <cell r="C919" t="str">
            <v>Insumos</v>
          </cell>
          <cell r="D919" t="str">
            <v>UND</v>
          </cell>
          <cell r="E919">
            <v>14375</v>
          </cell>
          <cell r="F919">
            <v>12080</v>
          </cell>
        </row>
        <row r="920">
          <cell r="A920" t="str">
            <v>I919</v>
          </cell>
          <cell r="B920" t="str">
            <v>RACOR  Y OTROS MATERIALES</v>
          </cell>
          <cell r="C920" t="str">
            <v>Insumos</v>
          </cell>
          <cell r="D920" t="str">
            <v>UND</v>
          </cell>
          <cell r="E920">
            <v>5685</v>
          </cell>
          <cell r="F920">
            <v>4777</v>
          </cell>
        </row>
        <row r="921">
          <cell r="A921" t="str">
            <v>I920</v>
          </cell>
          <cell r="B921" t="str">
            <v xml:space="preserve">ADAPTADOR MACHO PE 32 MM </v>
          </cell>
          <cell r="C921" t="str">
            <v>Insumos</v>
          </cell>
          <cell r="D921" t="str">
            <v>UND</v>
          </cell>
          <cell r="E921">
            <v>7265</v>
          </cell>
          <cell r="F921">
            <v>6105</v>
          </cell>
        </row>
        <row r="922">
          <cell r="A922" t="str">
            <v>I921</v>
          </cell>
          <cell r="B922" t="str">
            <v>VÁLVULA DE COMPUERTA ELÁSTICA VÁSTAGO NO ASCENDENTE HF DE 6" PARA ACUEDUCTO E.L</v>
          </cell>
          <cell r="C922" t="str">
            <v>Insumos</v>
          </cell>
          <cell r="D922" t="str">
            <v>UND</v>
          </cell>
          <cell r="E922">
            <v>1561939</v>
          </cell>
          <cell r="F922">
            <v>1312554</v>
          </cell>
        </row>
        <row r="923">
          <cell r="A923" t="str">
            <v>I922</v>
          </cell>
          <cell r="B923" t="str">
            <v>VÁLVULA DE COMPUERTA ELÁSTICA VÁSTAGO NO ASCENDENTE HF DE 4" PARA ACUEDUCTO E.L</v>
          </cell>
          <cell r="C923" t="str">
            <v>Insumos</v>
          </cell>
          <cell r="D923" t="str">
            <v>UND</v>
          </cell>
          <cell r="E923">
            <v>865790</v>
          </cell>
          <cell r="F923">
            <v>727555</v>
          </cell>
        </row>
        <row r="924">
          <cell r="A924" t="str">
            <v>I923</v>
          </cell>
          <cell r="B924" t="str">
            <v>VÁLVULA DE COMPUERTA ELÁSTICA VÁSTAGO NO ASCENDENTE HF DE 3" PARA ACUEDUCTO E.L</v>
          </cell>
          <cell r="C924" t="str">
            <v>Insumos</v>
          </cell>
          <cell r="D924" t="str">
            <v>UND</v>
          </cell>
          <cell r="E924">
            <v>667416</v>
          </cell>
          <cell r="F924">
            <v>560854</v>
          </cell>
        </row>
        <row r="925">
          <cell r="A925" t="str">
            <v>I924</v>
          </cell>
          <cell r="B925" t="str">
            <v>VÁLVULA DE COMPUERTA ELÁSTICA VÁSTAGO NO ASCENDENTE HF DE 8" PARA ACUEDUCTO BRIDADA</v>
          </cell>
          <cell r="C925" t="str">
            <v>Insumos</v>
          </cell>
          <cell r="D925" t="str">
            <v>UND</v>
          </cell>
          <cell r="E925">
            <v>2565848</v>
          </cell>
          <cell r="F925">
            <v>2156175</v>
          </cell>
        </row>
        <row r="926">
          <cell r="A926" t="str">
            <v>I925</v>
          </cell>
          <cell r="B926" t="str">
            <v>VÁLVULA DE COMPUERTA ELÁSTICA VÁSTAGO NO ASCENDENTE HF DE 6" PARA ACUEDUCTO BRIDADA</v>
          </cell>
          <cell r="C926" t="str">
            <v>Insumos</v>
          </cell>
          <cell r="D926" t="str">
            <v>UND</v>
          </cell>
          <cell r="E926">
            <v>1827982</v>
          </cell>
          <cell r="F926">
            <v>1536119</v>
          </cell>
        </row>
        <row r="927">
          <cell r="A927" t="str">
            <v>I926</v>
          </cell>
          <cell r="B927" t="str">
            <v>VÁLVULA DE COMPUERTA ELÁSTICA VÁSTAGO NO ASCENDENTE HF DE 4" PARA ACUEDUCTO BRIDADA</v>
          </cell>
          <cell r="C927" t="str">
            <v>Insumos</v>
          </cell>
          <cell r="D927" t="str">
            <v>UND</v>
          </cell>
          <cell r="E927">
            <v>977023</v>
          </cell>
          <cell r="F927">
            <v>821028</v>
          </cell>
        </row>
        <row r="928">
          <cell r="A928" t="str">
            <v>I927</v>
          </cell>
          <cell r="B928" t="str">
            <v>VÁLVULA DE COMPUERTA ELÁSTICA VÁSTAGO NO ASCENDENTE HF DE 3" PARA ACUEDUCTO BRIDADA</v>
          </cell>
          <cell r="C928" t="str">
            <v>Insumos</v>
          </cell>
          <cell r="D928" t="str">
            <v>UND</v>
          </cell>
          <cell r="E928">
            <v>783287</v>
          </cell>
          <cell r="F928">
            <v>658224</v>
          </cell>
        </row>
        <row r="929">
          <cell r="A929" t="str">
            <v>I928</v>
          </cell>
          <cell r="B929" t="str">
            <v>VÁLVULA DE COMPUERTA ELÁSTICA VÁSTAGO NO ASCENDENTE HF DE 2" PARA ACUEDUCTO BRIDADA</v>
          </cell>
          <cell r="C929" t="str">
            <v>Insumos</v>
          </cell>
          <cell r="D929" t="str">
            <v>UND</v>
          </cell>
          <cell r="E929">
            <v>520029</v>
          </cell>
          <cell r="F929">
            <v>436999</v>
          </cell>
        </row>
        <row r="930">
          <cell r="A930" t="str">
            <v>I929</v>
          </cell>
          <cell r="B930" t="str">
            <v>HIDRANTE BRIDADO HF TIPO TRÁFICO DE 4"</v>
          </cell>
          <cell r="C930" t="str">
            <v>Insumos</v>
          </cell>
          <cell r="D930" t="str">
            <v>UND</v>
          </cell>
          <cell r="E930">
            <v>4118520</v>
          </cell>
          <cell r="F930">
            <v>3460941</v>
          </cell>
        </row>
        <row r="931">
          <cell r="A931" t="str">
            <v>I930</v>
          </cell>
          <cell r="B931" t="str">
            <v xml:space="preserve">HIDRANTE BRIDADO HF TIPO MILÁN DE 3" </v>
          </cell>
          <cell r="C931" t="str">
            <v>Insumos</v>
          </cell>
          <cell r="D931" t="str">
            <v>UND</v>
          </cell>
          <cell r="E931">
            <v>2801300</v>
          </cell>
          <cell r="F931">
            <v>2354034</v>
          </cell>
        </row>
        <row r="932">
          <cell r="A932" t="str">
            <v>I931</v>
          </cell>
          <cell r="B932" t="str">
            <v>TAPA PORTAVÁLVULA HD</v>
          </cell>
          <cell r="C932" t="str">
            <v>Insumos</v>
          </cell>
          <cell r="D932" t="str">
            <v>UND</v>
          </cell>
          <cell r="E932">
            <v>168915</v>
          </cell>
          <cell r="F932">
            <v>141945</v>
          </cell>
        </row>
        <row r="933">
          <cell r="A933" t="str">
            <v>I932</v>
          </cell>
          <cell r="B933" t="str">
            <v>CAJA RECTANGULAR HF CON LOGOTIPO DE AGUAS DE MZALES</v>
          </cell>
          <cell r="C933" t="str">
            <v>Insumos</v>
          </cell>
          <cell r="D933" t="str">
            <v>UND</v>
          </cell>
          <cell r="E933">
            <v>85486</v>
          </cell>
          <cell r="F933">
            <v>71837</v>
          </cell>
        </row>
        <row r="934">
          <cell r="A934" t="str">
            <v>I933</v>
          </cell>
          <cell r="B934" t="str">
            <v>TAPON ROSCADO DE= 4" (100 MM) PVC PRESION</v>
          </cell>
          <cell r="C934" t="str">
            <v>Insumos</v>
          </cell>
          <cell r="D934" t="str">
            <v>UND</v>
          </cell>
          <cell r="E934">
            <v>61406</v>
          </cell>
          <cell r="F934">
            <v>51602</v>
          </cell>
        </row>
        <row r="935">
          <cell r="A935" t="str">
            <v>I934</v>
          </cell>
          <cell r="B935" t="str">
            <v>REDUCCION 6"X4"</v>
          </cell>
          <cell r="C935" t="str">
            <v>Insumos</v>
          </cell>
          <cell r="D935" t="str">
            <v>UND</v>
          </cell>
          <cell r="E935">
            <v>49196</v>
          </cell>
          <cell r="F935">
            <v>41341</v>
          </cell>
        </row>
        <row r="936">
          <cell r="A936" t="str">
            <v>I935</v>
          </cell>
          <cell r="B936" t="str">
            <v>TUBERIA MUEBLE RECTANGULARX 6M. ACERO LAMINADO EN FRIO; 76MMX38MM, ESPESOR 0.9MM, CALIBRE 20, CON TAPAS LATERALES</v>
          </cell>
          <cell r="C936" t="str">
            <v>Insumos</v>
          </cell>
          <cell r="D936" t="str">
            <v>M</v>
          </cell>
          <cell r="E936">
            <v>49366</v>
          </cell>
          <cell r="F936">
            <v>41484</v>
          </cell>
        </row>
        <row r="937">
          <cell r="A937" t="str">
            <v>I936</v>
          </cell>
          <cell r="B937" t="str">
            <v>TUBERIA GALVANIZADA 2" CAL 16</v>
          </cell>
          <cell r="C937" t="str">
            <v>Insumos</v>
          </cell>
          <cell r="D937" t="str">
            <v>M</v>
          </cell>
          <cell r="E937">
            <v>19869</v>
          </cell>
          <cell r="F937">
            <v>16697</v>
          </cell>
        </row>
        <row r="938">
          <cell r="A938" t="str">
            <v>I937</v>
          </cell>
          <cell r="B938" t="str">
            <v>BLOQUE CONCRETO COMUN</v>
          </cell>
          <cell r="C938" t="str">
            <v>Insumos</v>
          </cell>
          <cell r="D938" t="str">
            <v>UND</v>
          </cell>
          <cell r="E938">
            <v>5149</v>
          </cell>
          <cell r="F938">
            <v>4327</v>
          </cell>
        </row>
        <row r="939">
          <cell r="A939" t="str">
            <v>I938</v>
          </cell>
          <cell r="B939" t="str">
            <v xml:space="preserve">BLOQUE CONCRETO DECORATIVO CATALÁN LISO GRIS VERDE OLIVA 15*10*30 </v>
          </cell>
          <cell r="C939" t="str">
            <v>Insumos</v>
          </cell>
          <cell r="D939" t="str">
            <v>UND</v>
          </cell>
          <cell r="E939">
            <v>5336</v>
          </cell>
          <cell r="F939">
            <v>4484</v>
          </cell>
        </row>
        <row r="940">
          <cell r="A940" t="str">
            <v>I939</v>
          </cell>
          <cell r="B940" t="str">
            <v>BLOQUE ESTRUCTURAL CONCRETO LISO 12*20*40  CM. TIPO ADOQUINAR O SIMILAR.</v>
          </cell>
          <cell r="C940" t="str">
            <v>Insumos</v>
          </cell>
          <cell r="D940" t="str">
            <v>UND</v>
          </cell>
          <cell r="E940">
            <v>3928</v>
          </cell>
          <cell r="F940">
            <v>3301</v>
          </cell>
        </row>
        <row r="941">
          <cell r="A941" t="str">
            <v>I940</v>
          </cell>
          <cell r="B941" t="str">
            <v>LADRILLO TOLETE COMUN</v>
          </cell>
          <cell r="C941" t="str">
            <v>Insumos</v>
          </cell>
          <cell r="D941" t="str">
            <v>UND</v>
          </cell>
          <cell r="E941">
            <v>443</v>
          </cell>
          <cell r="F941">
            <v>372</v>
          </cell>
        </row>
        <row r="942">
          <cell r="A942" t="str">
            <v>I941</v>
          </cell>
          <cell r="B942" t="str">
            <v>BLOQUE DIVISORIO Nº 5 ( 33 X 23 X 11.5 CM) ARCILLA TIPO SANTAFÉ O SIMILAR.</v>
          </cell>
          <cell r="C942" t="str">
            <v>Insumos</v>
          </cell>
          <cell r="D942" t="str">
            <v>UND</v>
          </cell>
          <cell r="E942">
            <v>2212</v>
          </cell>
          <cell r="F942">
            <v>1859</v>
          </cell>
        </row>
        <row r="943">
          <cell r="A943" t="str">
            <v>I942</v>
          </cell>
          <cell r="B943" t="str">
            <v>BLOQUE ESTRUCTURAL CONCRETO LISO 15*20*40 CM. TIPO ADOQUINAR O SIMILAR.</v>
          </cell>
          <cell r="C943" t="str">
            <v>Insumos</v>
          </cell>
          <cell r="D943" t="str">
            <v>UND</v>
          </cell>
          <cell r="E943">
            <v>2679</v>
          </cell>
          <cell r="F943">
            <v>2251</v>
          </cell>
        </row>
        <row r="944">
          <cell r="A944" t="str">
            <v>I943</v>
          </cell>
          <cell r="B944" t="str">
            <v>LADRILLO 1/4 X 26  TONO OCRE ( 26 X 6 CM) TIPO MOORE O SIMILAR</v>
          </cell>
          <cell r="C944" t="str">
            <v>Insumos</v>
          </cell>
          <cell r="D944" t="str">
            <v>UND</v>
          </cell>
          <cell r="E944">
            <v>803</v>
          </cell>
          <cell r="F944">
            <v>675</v>
          </cell>
        </row>
        <row r="945">
          <cell r="A945" t="str">
            <v>I944</v>
          </cell>
          <cell r="B945" t="str">
            <v>LADRILLO TOLETE RECOCIDO (24,5 X 12 X 6 CM)</v>
          </cell>
          <cell r="C945" t="str">
            <v>Insumos</v>
          </cell>
          <cell r="D945" t="str">
            <v>UND</v>
          </cell>
          <cell r="E945">
            <v>2373</v>
          </cell>
          <cell r="F945">
            <v>1994</v>
          </cell>
        </row>
        <row r="946">
          <cell r="A946" t="str">
            <v>I945</v>
          </cell>
          <cell r="B946" t="str">
            <v>LADRILLO ESTRUCTURAL PORTANTE PRENSADO 30 X 6 CM. (29 X 12 X 9 CM) ARCILLA TIPO SANTAFÉ O SIMILAR.</v>
          </cell>
          <cell r="C946" t="str">
            <v>Insumos</v>
          </cell>
          <cell r="D946" t="str">
            <v>UND</v>
          </cell>
          <cell r="E946">
            <v>2009</v>
          </cell>
          <cell r="F946">
            <v>1688</v>
          </cell>
        </row>
        <row r="947">
          <cell r="A947" t="str">
            <v>I946</v>
          </cell>
          <cell r="B947" t="str">
            <v>LADRILLO ESTRUCTURAL PORTANTE PRENSADO 30 X 9 CM. (29 X 14.5 X 9 CM) ARCILLA TIPO SANTAFÉ O SIMILAR.</v>
          </cell>
          <cell r="C947" t="str">
            <v>Insumos</v>
          </cell>
          <cell r="D947" t="str">
            <v>UND</v>
          </cell>
          <cell r="E947">
            <v>2359</v>
          </cell>
          <cell r="F947">
            <v>1982</v>
          </cell>
        </row>
        <row r="948">
          <cell r="A948" t="str">
            <v>I947</v>
          </cell>
          <cell r="B948" t="str">
            <v>LADRILLO FACHADA PRENSADO LIVIANO (24.5 X 12 X 6 CM) ARCILLA TIPO SANTAFÉ O SIMILAR.</v>
          </cell>
          <cell r="C948" t="str">
            <v>Insumos</v>
          </cell>
          <cell r="D948" t="str">
            <v>UND</v>
          </cell>
          <cell r="E948">
            <v>1245</v>
          </cell>
          <cell r="F948">
            <v>1046</v>
          </cell>
        </row>
        <row r="949">
          <cell r="A949" t="str">
            <v>I948</v>
          </cell>
          <cell r="B949" t="str">
            <v>LADRILLO FACHADA PRENSADO MACIZO (24.5 X 12 X 5.5 CM) ARCILLA TIPO SANTAFÉ O SIMILAR.</v>
          </cell>
          <cell r="C949" t="str">
            <v>Insumos</v>
          </cell>
          <cell r="D949" t="str">
            <v>UND</v>
          </cell>
          <cell r="E949">
            <v>1319</v>
          </cell>
          <cell r="F949">
            <v>1108</v>
          </cell>
        </row>
        <row r="950">
          <cell r="A950" t="str">
            <v>I949</v>
          </cell>
          <cell r="B950" t="str">
            <v>PIEZA ESPECIAL EN "L"  25 X 12.5 X 6 CM. TONO OCRE TIPO MOORE O SIMILAR.</v>
          </cell>
          <cell r="C950" t="str">
            <v>Insumos</v>
          </cell>
          <cell r="D950" t="str">
            <v>UND</v>
          </cell>
          <cell r="E950">
            <v>2369</v>
          </cell>
          <cell r="F950">
            <v>1991</v>
          </cell>
        </row>
        <row r="951">
          <cell r="A951" t="str">
            <v>I950</v>
          </cell>
          <cell r="B951" t="str">
            <v>ADOQUIN DE ARCILLA COLOR ( 8*10*20) PUESTO EN OBRA</v>
          </cell>
          <cell r="C951" t="str">
            <v>Insumos</v>
          </cell>
          <cell r="D951" t="str">
            <v>UND</v>
          </cell>
          <cell r="E951">
            <v>1066</v>
          </cell>
          <cell r="F951">
            <v>896</v>
          </cell>
        </row>
        <row r="952">
          <cell r="A952" t="str">
            <v>I951</v>
          </cell>
          <cell r="B952" t="str">
            <v xml:space="preserve">BLOQUE  Nº 4 ARCILLA </v>
          </cell>
          <cell r="C952" t="str">
            <v>Insumos</v>
          </cell>
          <cell r="D952" t="str">
            <v>UND</v>
          </cell>
          <cell r="E952">
            <v>1760</v>
          </cell>
          <cell r="F952">
            <v>1479</v>
          </cell>
        </row>
        <row r="953">
          <cell r="A953" t="str">
            <v>I952</v>
          </cell>
          <cell r="B953" t="str">
            <v>BLOQUE ESTRUCTURAL CONCRETO LISO 20*20*40 CM. TIPO ADOQUINAR O SIMILAR.</v>
          </cell>
          <cell r="C953" t="str">
            <v>Insumos</v>
          </cell>
          <cell r="D953" t="str">
            <v>UND</v>
          </cell>
          <cell r="E953">
            <v>3296</v>
          </cell>
          <cell r="F953">
            <v>2770</v>
          </cell>
        </row>
        <row r="954">
          <cell r="A954" t="str">
            <v>I953</v>
          </cell>
          <cell r="B954" t="str">
            <v>CERCO ORDINARIO 8 CM X 8 CM X 4 M.</v>
          </cell>
          <cell r="C954" t="str">
            <v>Insumos</v>
          </cell>
          <cell r="D954" t="str">
            <v>M</v>
          </cell>
          <cell r="E954">
            <v>44259</v>
          </cell>
          <cell r="F954">
            <v>44259</v>
          </cell>
        </row>
        <row r="955">
          <cell r="A955" t="str">
            <v>I954</v>
          </cell>
          <cell r="B955" t="str">
            <v>CLOSET  FACHADA: MADECOR 19 MM. INTERIOR: MADECOR 15 MM. TIPO PIZANO O SIMILAR. ANCHO 0,60 M.  ACABADO: SEGÚN PINTA SELECCIONADA DE CARTA COLORES MADECOR. (INCLUYE HOJAS PARA PUERTAS CON 3 RANURAS HORIZONTALES PINTADAS Y CON MARQUETE EN CANTO DECORATIVO. ZURRÓN CON TRES CAJONES, ZAPATERO, 3 ENTREPAÑOS PARA CAMISAS, MALETERO, BOLILLO, TAPA SOBRE EL POYO DEL CLOSET ENCHAPE TRIPLEX, HERRAJES Y MANIJAS).</v>
          </cell>
          <cell r="C955" t="str">
            <v>Insumos</v>
          </cell>
          <cell r="D955" t="str">
            <v>M2</v>
          </cell>
          <cell r="E955">
            <v>1217426</v>
          </cell>
          <cell r="F955">
            <v>1217426</v>
          </cell>
        </row>
        <row r="956">
          <cell r="A956" t="str">
            <v>I955</v>
          </cell>
          <cell r="B956" t="str">
            <v>CLOSET  FACHADA: TABLEX ENCHAPADO TRIPLEX OKUME 19 MM. TIPO PIZANO O SIMILAR. INTERIOR: MADECOR 15 MM. TIPO PIZANO O SIMILAR. ANCHO 0,60 M.  ACABADO: ACABADO: TINTILLA, SELLADOR (MÍNIMO 6 MANOS) Y LACA PARA EL TABLEX, EL MADECOR SEGÚN PINTA SELECCIONADA DE CARTA COLORES MADECOR. (INCLUYE HOJAS PARA PUERTAS CON 3 RANURAS HORIZONTALES Y CON MARQUETE CHAPACANTO OKUMÉ. ZURRÓN CON TRESCAJONES, ZAPATERO, 3 ENTREPAÑOS PARA CAMISAS, MALETERO, BOLILLO, TAPA SOBRE EL POYO DEL CLOSET ENCHAPE TRIPLEX, HERRAJES, MANIJAS, ASI COMO EL SUMINISTRO DE TODOS LOS ACCESORIOS NECESARIOS PARA GARANTIZAR UNA CORRECTA INSTALACIÓN).</v>
          </cell>
          <cell r="C956" t="str">
            <v>Insumos</v>
          </cell>
          <cell r="D956" t="str">
            <v>M2</v>
          </cell>
          <cell r="E956">
            <v>1620319</v>
          </cell>
          <cell r="F956">
            <v>1620319</v>
          </cell>
        </row>
        <row r="957">
          <cell r="A957" t="str">
            <v>I956</v>
          </cell>
          <cell r="B957" t="str">
            <v xml:space="preserve">DURMIENTE  4*4  </v>
          </cell>
          <cell r="C957" t="str">
            <v>Insumos</v>
          </cell>
          <cell r="D957" t="str">
            <v>M</v>
          </cell>
          <cell r="E957">
            <v>4976</v>
          </cell>
          <cell r="F957">
            <v>4976</v>
          </cell>
        </row>
        <row r="958">
          <cell r="A958" t="str">
            <v>I957</v>
          </cell>
          <cell r="B958" t="str">
            <v>LISTON 2 X 4</v>
          </cell>
          <cell r="C958" t="str">
            <v>Insumos</v>
          </cell>
          <cell r="D958" t="str">
            <v>M</v>
          </cell>
          <cell r="E958">
            <v>4235</v>
          </cell>
          <cell r="F958">
            <v>4235</v>
          </cell>
        </row>
        <row r="959">
          <cell r="A959" t="str">
            <v>I958</v>
          </cell>
          <cell r="B959" t="str">
            <v>LISTON CEDRO MACHO 5 CM X 2.5 CM X 3 M.</v>
          </cell>
          <cell r="C959" t="str">
            <v>Insumos</v>
          </cell>
          <cell r="D959" t="str">
            <v>M</v>
          </cell>
          <cell r="E959">
            <v>4447</v>
          </cell>
          <cell r="F959">
            <v>4447</v>
          </cell>
        </row>
        <row r="960">
          <cell r="A960" t="str">
            <v>I959</v>
          </cell>
          <cell r="B960" t="str">
            <v>MARCO EN MADECOR SENCILLO - KIT DE MARKO MADECOR TIPO PIZANO O SIMILAR (2 LARGUEROS DE 2,40 M Y UN CABEZAL DE 1,20 M.) ANCHO MURO: 10 A 18 CM.</v>
          </cell>
          <cell r="C960" t="str">
            <v>Insumos</v>
          </cell>
          <cell r="D960" t="str">
            <v>UND</v>
          </cell>
          <cell r="E960">
            <v>192010</v>
          </cell>
          <cell r="F960">
            <v>192010</v>
          </cell>
        </row>
        <row r="961">
          <cell r="A961" t="str">
            <v>I960</v>
          </cell>
          <cell r="B961" t="str">
            <v>MARCO EN MADECOR SENCILLO - KIT DE MARKO MADECOR TIPO PIZANO O SIMILAR (2 LARGUEROS DE 2,40 M Y UN CABEZAL DE 1,20 M.) ANCHO MURO: 8 CM.</v>
          </cell>
          <cell r="C961" t="str">
            <v>Insumos</v>
          </cell>
          <cell r="D961" t="str">
            <v>UND</v>
          </cell>
          <cell r="E961">
            <v>155556</v>
          </cell>
          <cell r="F961">
            <v>155556</v>
          </cell>
        </row>
        <row r="962">
          <cell r="A962" t="str">
            <v>I961</v>
          </cell>
          <cell r="B962" t="str">
            <v>MARCO EN MADERA CHINGALE SENCILLO - KIT DE MARKO MADERA TIPO PIZANO O SIMILAR. (2 LARGUEROS DE 2,40 M Y UN CABEZAL DE 1,20 M.) ANCHO MURO: 8 CM.</v>
          </cell>
          <cell r="C962" t="str">
            <v>Insumos</v>
          </cell>
          <cell r="D962" t="str">
            <v>UND</v>
          </cell>
          <cell r="E962">
            <v>93469</v>
          </cell>
          <cell r="F962">
            <v>93469</v>
          </cell>
        </row>
        <row r="963">
          <cell r="A963" t="str">
            <v>I962</v>
          </cell>
          <cell r="B963" t="str">
            <v>MARCO EN TABLEX ENCHAPADO OKUME (25 MM.) SENCILLO - KIT DE MARKO CLASSICO TIPO PIZANO O SIMILAR. (2 LARGUEROS DE 2,40 M Y UN CABEZAL DE 1,20 M.) ANCHO MURO: 10 A 18 CM.</v>
          </cell>
          <cell r="C963" t="str">
            <v>Insumos</v>
          </cell>
          <cell r="D963" t="str">
            <v>UND</v>
          </cell>
          <cell r="E963">
            <v>245550</v>
          </cell>
          <cell r="F963">
            <v>245550</v>
          </cell>
        </row>
        <row r="964">
          <cell r="A964" t="str">
            <v>I963</v>
          </cell>
          <cell r="B964" t="str">
            <v>MUEBLE BAJO MESON ANCHO: 0.60 M. CON CON FACHADA: TABLEX ENCHAPADO TRIPLEX OKUME 19 MM. TIPO PIZANO O SIMILAR. INTERIOR: MADECOR 15 MM. TIPO PIZANO O SIMILAR. ACABADO: ACABADO: TINTILLA, SELLADOR (MÍNIMO 6 MANOS) Y LACA PARA EL TABLEX, EL MADECOR SEGÚN PINTA SELECCIONADA DE CARTA COLORES MADECOR. (INCLUYE HOJAS PARA PUERTAS CON 2 RANURAS HORIZONTALES Y CON MARQUETE CHAPACANTO OKUMÉ. INTERIOR CON UN (1) ENTREPAÑO, TAPA SOBRE EL POYO DEL MUEBLE, HERRAJES, MANIJAS, SUMINISTRO DE TODOS LOS ACCESORIOS NECESARIOS PARA GARANTIZAR UNA CORRECTA INSTALACIÓN).</v>
          </cell>
          <cell r="C964" t="str">
            <v>Insumos</v>
          </cell>
          <cell r="D964" t="str">
            <v>M2</v>
          </cell>
          <cell r="E964">
            <v>531724</v>
          </cell>
          <cell r="F964">
            <v>531724</v>
          </cell>
        </row>
        <row r="965">
          <cell r="A965" t="str">
            <v>I964</v>
          </cell>
          <cell r="B965" t="str">
            <v>MUEBLE BAJO MESON ANCHO: 0.60 M. CON FACHADA: MADECOR 19 MM. INTERIOR: MADECOR 15 MM. TIPO PIZANO O SIMILAR. ACABADO: SEGÚN PINTA SELECCIONADA DE CARTA COLORES MADECOR. (INCLUYE HOJAS PARA PUERTAS CON 2 RANURAS HORIZONTALES PINTADAS Y CON MARQUETE EN CANTO DECORATIVO. INTERIOR CON UN (1) ENTREPAÑO, TAPA SOBRE EL POYO DEL MUEBLE, HERRAJES, MANIJAS, SUMINISTRO DE TODOS LOS ACCESORIOS NECESARIOS PARA GARANTIZAR UNA CORRECTA INSTALACIÓN).</v>
          </cell>
          <cell r="C965" t="str">
            <v>Insumos</v>
          </cell>
          <cell r="D965" t="str">
            <v>M2</v>
          </cell>
          <cell r="E965">
            <v>415107</v>
          </cell>
          <cell r="F965">
            <v>415107</v>
          </cell>
        </row>
        <row r="966">
          <cell r="A966" t="str">
            <v>I965</v>
          </cell>
          <cell r="B966" t="str">
            <v>PERSIANA  EN MADERA ZAPÁN DE 2CM X 15 CM CADA 7,5 CM  ( INCLUYE PINTURA DE ACABADO, INMUNIZADO, PERFILERIA DE ANCLAJE TIPO MUEBLE DE 2"X1/8", SOPORTE VERTICAL, CADA  METRO, Y ANCLAJES PERSIANA.)</v>
          </cell>
          <cell r="C966" t="str">
            <v>Insumos</v>
          </cell>
          <cell r="D966" t="str">
            <v>M2</v>
          </cell>
          <cell r="E966">
            <v>210863</v>
          </cell>
          <cell r="F966">
            <v>210863</v>
          </cell>
        </row>
        <row r="967">
          <cell r="A967" t="str">
            <v>I966</v>
          </cell>
          <cell r="B967" t="str">
            <v>TELERA 20 CM X 4 CM X 3 M.</v>
          </cell>
          <cell r="C967" t="str">
            <v>Insumos</v>
          </cell>
          <cell r="D967" t="str">
            <v>M</v>
          </cell>
          <cell r="E967">
            <v>11305</v>
          </cell>
          <cell r="F967">
            <v>11305</v>
          </cell>
        </row>
        <row r="968">
          <cell r="A968" t="str">
            <v>I967</v>
          </cell>
          <cell r="B968" t="str">
            <v xml:space="preserve">PUERTA ENTAMBORADA EN LAMINA TRIPLEX OKUME - TIPO PIZANO OKUMÉ O SIMILAR. ANCHO: 0,51A 0,75 M. ALTO: 1,80 A 2,40 M. HOJA LISA CON 4 RANURAS HORIZONTALES Y CON MARQUETE CHAPACANTO OKUMÉ. </v>
          </cell>
          <cell r="C968" t="str">
            <v>Insumos</v>
          </cell>
          <cell r="D968" t="str">
            <v>UND</v>
          </cell>
          <cell r="E968">
            <v>290071</v>
          </cell>
          <cell r="F968">
            <v>290071</v>
          </cell>
        </row>
        <row r="969">
          <cell r="A969" t="str">
            <v>I968</v>
          </cell>
          <cell r="B969" t="str">
            <v xml:space="preserve">PUERTA ENTAMBORADA EN LAMINA TRIPLEX OKUME - TIPO PIZANO OKUMÉ O SIMILAR. ANCHO: 0,51A 0,75 M. ALTO: 1,80 A 2,40 M. HOJA LISA CON MARQUETE CHAPACANTO OKUMÉ. </v>
          </cell>
          <cell r="C969" t="str">
            <v>Insumos</v>
          </cell>
          <cell r="D969" t="str">
            <v>UND</v>
          </cell>
          <cell r="E969">
            <v>265907</v>
          </cell>
          <cell r="F969">
            <v>265907</v>
          </cell>
        </row>
        <row r="970">
          <cell r="A970" t="str">
            <v>I969</v>
          </cell>
          <cell r="B970" t="str">
            <v xml:space="preserve">PUERTA ENTAMBORADA EN LAMINA TRIPLEX OKUME - TIPO PIZANO OKUMÉ O SIMILAR. ANCHO: 0,76 A 1,10 M. ALTO: 1,80 A 2,40 M. HOJA LISA CON 4 RANURAS HORIZONTALES Y CON MARQUETE CHAPACANTO OKUMÉ. </v>
          </cell>
          <cell r="C970" t="str">
            <v>Insumos</v>
          </cell>
          <cell r="D970" t="str">
            <v>UND</v>
          </cell>
          <cell r="E970">
            <v>306255</v>
          </cell>
          <cell r="F970">
            <v>306255</v>
          </cell>
        </row>
        <row r="971">
          <cell r="A971" t="str">
            <v>I970</v>
          </cell>
          <cell r="B971" t="str">
            <v xml:space="preserve">PUERTA ENTAMBORADA EN LAMINA TRIPLEX OKUME - TIPO PIZANO OKUMÉ O SIMILAR. ANCHO: 0,76 A 1,10 M. ALTO: 1,80 A 2,40 M. HOJA LISA CON MARQUETE CHAPACANTO OKUMÉ. </v>
          </cell>
          <cell r="C971" t="str">
            <v>Insumos</v>
          </cell>
          <cell r="D971" t="str">
            <v>UND</v>
          </cell>
          <cell r="E971">
            <v>282088</v>
          </cell>
          <cell r="F971">
            <v>282088</v>
          </cell>
        </row>
        <row r="972">
          <cell r="A972" t="str">
            <v>I971</v>
          </cell>
          <cell r="B972" t="str">
            <v xml:space="preserve">PUERTA ENTAMBORADA EN MADEFONDO - TIPO PIZANO ARQUITECTÓNICA O SIMILAR. ANCHO: 0,51 A 0,75 M. ALTO: 1,80 A 2,40 M. HOJA LISA CON 4 RANURAS HORIZONTALES PINTADAS Y CON MARQUETE EN CANTO DECORATIVO. ACABADO: SEGÚN PINTA SELECCIONADA DE CARTA COLORES MADECOR. </v>
          </cell>
          <cell r="C972" t="str">
            <v>Insumos</v>
          </cell>
          <cell r="D972" t="str">
            <v>UND</v>
          </cell>
          <cell r="E972">
            <v>225500</v>
          </cell>
          <cell r="F972">
            <v>225500</v>
          </cell>
        </row>
        <row r="973">
          <cell r="A973" t="str">
            <v>I972</v>
          </cell>
          <cell r="B973" t="str">
            <v xml:space="preserve">PUERTA ENTAMBORADA EN MADEFONDO - TIPO PIZANO ARQUITECTÓNICA O SIMILAR. ANCHO: 0,51 A 0,75 M. ALTO: 1,80 A 2,40 M. HOJA LISA CON MARQUETE EN CANTO DECORATIVO. ACABADO: SEGÚN PINTA SELECCIONADA DE CARTA COLORES MADECOR. </v>
          </cell>
          <cell r="C973" t="str">
            <v>Insumos</v>
          </cell>
          <cell r="D973" t="str">
            <v>UND</v>
          </cell>
          <cell r="E973">
            <v>201333</v>
          </cell>
          <cell r="F973">
            <v>201333</v>
          </cell>
        </row>
        <row r="974">
          <cell r="A974" t="str">
            <v>I973</v>
          </cell>
          <cell r="B974" t="str">
            <v xml:space="preserve">PUERTA ENTAMBORADA EN MADEFONDO - TIPO PIZANO ARQUITECTÓNICA O SIMILAR. ANCHO: 0,76 A 1,10 M. ALTO: 1,80 A 2,40 M. HOJA LISA CON 4 RANURAS HORIZONTALES PINTADAS Y CON MARQUETE EN CANTO DECORATIVO. ACABADO: SEGÚN PINTA SELECCIONADA DE CARTA COLORES MADECOR. </v>
          </cell>
          <cell r="C974" t="str">
            <v>Insumos</v>
          </cell>
          <cell r="D974" t="str">
            <v>UND</v>
          </cell>
          <cell r="E974">
            <v>275834</v>
          </cell>
          <cell r="F974">
            <v>275834</v>
          </cell>
        </row>
        <row r="975">
          <cell r="A975" t="str">
            <v>I974</v>
          </cell>
          <cell r="B975" t="str">
            <v xml:space="preserve">PUERTA ENTAMBORADA EN MADEFONDO - TIPO PIZANO ARQUITECTÓNICA O SIMILAR. ANCHO: 0,76 A 1,10 M. ALTO: 1,80 A 2,40 M. HOJA LISA CON MARQUETE EN CANTO DECORATIVO. ACABADO: SEGÚN PINTA SELECCIONADA DE CARTA COLORES MADECOR. </v>
          </cell>
          <cell r="C975" t="str">
            <v>Insumos</v>
          </cell>
          <cell r="D975" t="str">
            <v>UND</v>
          </cell>
          <cell r="E975">
            <v>251666</v>
          </cell>
          <cell r="F975">
            <v>251666</v>
          </cell>
        </row>
        <row r="976">
          <cell r="A976" t="str">
            <v>I975</v>
          </cell>
          <cell r="B976" t="str">
            <v>CUARTON 8 CM * 4 CM * 3 M</v>
          </cell>
          <cell r="C976" t="str">
            <v>Insumos</v>
          </cell>
          <cell r="D976" t="str">
            <v>M</v>
          </cell>
          <cell r="E976">
            <v>4074</v>
          </cell>
          <cell r="F976">
            <v>4074</v>
          </cell>
        </row>
        <row r="977">
          <cell r="A977" t="str">
            <v>I976</v>
          </cell>
          <cell r="B977" t="str">
            <v>CUARTON ORDINARIO 8 CM *4 CM *3M</v>
          </cell>
          <cell r="C977" t="str">
            <v>Insumos</v>
          </cell>
          <cell r="D977" t="str">
            <v>M</v>
          </cell>
          <cell r="E977">
            <v>3317</v>
          </cell>
          <cell r="F977">
            <v>3317</v>
          </cell>
        </row>
        <row r="978">
          <cell r="A978" t="str">
            <v>I977</v>
          </cell>
          <cell r="B978" t="str">
            <v>TABLA BURRA 30 CM * 2.5 CM * 3 M</v>
          </cell>
          <cell r="C978" t="str">
            <v>Insumos</v>
          </cell>
          <cell r="D978" t="str">
            <v>UND</v>
          </cell>
          <cell r="E978">
            <v>22272</v>
          </cell>
          <cell r="F978">
            <v>22272</v>
          </cell>
        </row>
        <row r="979">
          <cell r="A979" t="str">
            <v>I978</v>
          </cell>
          <cell r="B979" t="str">
            <v>TABLA CHAPA EN CEDRO MACHO 30 CM X 2 CM X 3 M.</v>
          </cell>
          <cell r="C979" t="str">
            <v>Insumos</v>
          </cell>
          <cell r="D979" t="str">
            <v>M</v>
          </cell>
          <cell r="E979">
            <v>6510</v>
          </cell>
          <cell r="F979">
            <v>6510</v>
          </cell>
        </row>
        <row r="980">
          <cell r="A980" t="str">
            <v>I979</v>
          </cell>
          <cell r="B980" t="str">
            <v>TABLA CHAPA ORDINARIO 30 CM X 2 CM X 3 M.</v>
          </cell>
          <cell r="C980" t="str">
            <v>Insumos</v>
          </cell>
          <cell r="D980" t="str">
            <v>UND</v>
          </cell>
          <cell r="E980">
            <v>17890</v>
          </cell>
          <cell r="F980">
            <v>17890</v>
          </cell>
        </row>
        <row r="981">
          <cell r="A981" t="str">
            <v>I980</v>
          </cell>
          <cell r="B981" t="str">
            <v>TIRAS ALISTADO 3 X 3 X 3</v>
          </cell>
          <cell r="C981" t="str">
            <v>Insumos</v>
          </cell>
          <cell r="D981" t="str">
            <v>M</v>
          </cell>
          <cell r="E981">
            <v>1024</v>
          </cell>
          <cell r="F981">
            <v>1024</v>
          </cell>
        </row>
        <row r="982">
          <cell r="A982" t="str">
            <v>I981</v>
          </cell>
          <cell r="B982" t="str">
            <v>VARA DE CLAVO</v>
          </cell>
          <cell r="C982" t="str">
            <v>Insumos</v>
          </cell>
          <cell r="D982" t="str">
            <v>M</v>
          </cell>
          <cell r="E982">
            <v>2327</v>
          </cell>
          <cell r="F982">
            <v>2327</v>
          </cell>
        </row>
        <row r="983">
          <cell r="A983" t="str">
            <v>I982</v>
          </cell>
          <cell r="B983" t="str">
            <v xml:space="preserve">TABLA BURRA EN CEDRO MACHO 0,23 X 3 MTS </v>
          </cell>
          <cell r="C983" t="str">
            <v>Insumos</v>
          </cell>
          <cell r="D983" t="str">
            <v>UND</v>
          </cell>
          <cell r="E983">
            <v>119579</v>
          </cell>
          <cell r="F983">
            <v>119579</v>
          </cell>
        </row>
        <row r="984">
          <cell r="A984" t="str">
            <v>I983</v>
          </cell>
          <cell r="B984" t="str">
            <v xml:space="preserve">PUERTA ENTAMBORADA EN LAMINA TRIPLEX OKUME - TIPO PIZANO OKUMÉ O SIMILAR. ANCHO: 0,51A 0,75 M. ALTO: 1,80 A 2,40 M. HOJA LISA CON 4 RANURAS HORIZONTALES Y CON MARQUETE CHAPACANTO OKUMÉ. </v>
          </cell>
          <cell r="C984" t="str">
            <v>Insumos</v>
          </cell>
          <cell r="D984" t="str">
            <v>UND</v>
          </cell>
          <cell r="E984">
            <v>474672</v>
          </cell>
          <cell r="F984">
            <v>474672</v>
          </cell>
        </row>
        <row r="985">
          <cell r="A985" t="str">
            <v>I984</v>
          </cell>
          <cell r="B985" t="str">
            <v>ESTERILLA DE GUADUA</v>
          </cell>
          <cell r="C985" t="str">
            <v>Insumos</v>
          </cell>
          <cell r="D985" t="str">
            <v>M2</v>
          </cell>
          <cell r="E985">
            <v>4745</v>
          </cell>
          <cell r="F985">
            <v>4745</v>
          </cell>
        </row>
        <row r="986">
          <cell r="A986" t="str">
            <v>I985</v>
          </cell>
          <cell r="B986" t="str">
            <v>TELERA 0,05X0,22X2,90 M (3 USOS)</v>
          </cell>
          <cell r="C986" t="str">
            <v>Insumos</v>
          </cell>
          <cell r="D986" t="str">
            <v>UND</v>
          </cell>
          <cell r="E986">
            <v>32025</v>
          </cell>
          <cell r="F986">
            <v>32025</v>
          </cell>
        </row>
        <row r="987">
          <cell r="A987" t="str">
            <v>I986</v>
          </cell>
          <cell r="B987" t="str">
            <v>GUADUA CEPA DE 5 VARAS</v>
          </cell>
          <cell r="C987" t="str">
            <v>Insumos</v>
          </cell>
          <cell r="D987" t="str">
            <v>UND</v>
          </cell>
          <cell r="E987">
            <v>9128</v>
          </cell>
          <cell r="F987">
            <v>9128</v>
          </cell>
        </row>
        <row r="988">
          <cell r="A988" t="str">
            <v>I987</v>
          </cell>
          <cell r="B988" t="str">
            <v>VARILLÓN DE 0,02 X 0,05 X 2,80</v>
          </cell>
          <cell r="C988" t="str">
            <v>Insumos</v>
          </cell>
          <cell r="D988" t="str">
            <v>UND</v>
          </cell>
          <cell r="E988">
            <v>3030</v>
          </cell>
          <cell r="F988">
            <v>3030</v>
          </cell>
        </row>
        <row r="989">
          <cell r="A989" t="str">
            <v>I988</v>
          </cell>
          <cell r="B989" t="str">
            <v>VARILLON DE SAJO</v>
          </cell>
          <cell r="C989" t="str">
            <v>Insumos</v>
          </cell>
          <cell r="D989" t="str">
            <v>UND</v>
          </cell>
          <cell r="E989">
            <v>16448</v>
          </cell>
          <cell r="F989">
            <v>16448</v>
          </cell>
        </row>
        <row r="990">
          <cell r="A990" t="str">
            <v>I989</v>
          </cell>
          <cell r="B990" t="str">
            <v>GUADUA SOBREBASA L= 1.50 MT. 3 USOS</v>
          </cell>
          <cell r="C990" t="str">
            <v>Insumos</v>
          </cell>
          <cell r="D990" t="str">
            <v>UND</v>
          </cell>
          <cell r="E990">
            <v>6061</v>
          </cell>
          <cell r="F990">
            <v>6061</v>
          </cell>
        </row>
        <row r="991">
          <cell r="A991" t="str">
            <v>I990</v>
          </cell>
          <cell r="B991" t="str">
            <v>TABLA 1"X10"X3M</v>
          </cell>
          <cell r="C991" t="str">
            <v>Insumos</v>
          </cell>
          <cell r="D991" t="str">
            <v>UND</v>
          </cell>
          <cell r="E991">
            <v>13848</v>
          </cell>
          <cell r="F991">
            <v>13848</v>
          </cell>
        </row>
        <row r="992">
          <cell r="A992" t="str">
            <v>I991</v>
          </cell>
          <cell r="B992" t="str">
            <v>CUARTON 2"X4"X3M</v>
          </cell>
          <cell r="C992" t="str">
            <v>Insumos</v>
          </cell>
          <cell r="D992" t="str">
            <v>UND</v>
          </cell>
          <cell r="E992">
            <v>12984</v>
          </cell>
          <cell r="F992">
            <v>12984</v>
          </cell>
        </row>
        <row r="993">
          <cell r="A993" t="str">
            <v>I992</v>
          </cell>
          <cell r="B993" t="str">
            <v>GUADUA PARA FILTRO</v>
          </cell>
          <cell r="C993" t="str">
            <v>Insumos</v>
          </cell>
          <cell r="D993" t="str">
            <v>ML</v>
          </cell>
          <cell r="E993">
            <v>1733</v>
          </cell>
          <cell r="F993">
            <v>1733</v>
          </cell>
        </row>
        <row r="994">
          <cell r="A994" t="str">
            <v>I993</v>
          </cell>
          <cell r="B994" t="str">
            <v>RASTROJO PARA FILTROS VIVOS</v>
          </cell>
          <cell r="C994" t="str">
            <v>Insumos</v>
          </cell>
          <cell r="D994" t="str">
            <v>M2</v>
          </cell>
          <cell r="E994">
            <v>1385</v>
          </cell>
          <cell r="F994">
            <v>1385</v>
          </cell>
        </row>
        <row r="995">
          <cell r="A995" t="str">
            <v>I994</v>
          </cell>
          <cell r="B995" t="str">
            <v>GUADUILLA</v>
          </cell>
          <cell r="C995" t="str">
            <v>Insumos</v>
          </cell>
          <cell r="D995" t="str">
            <v>UND</v>
          </cell>
          <cell r="E995">
            <v>1733</v>
          </cell>
          <cell r="F995">
            <v>1733</v>
          </cell>
        </row>
        <row r="996">
          <cell r="A996" t="str">
            <v>I995</v>
          </cell>
          <cell r="B996" t="str">
            <v>VIGUETA CHANUL 3 MTRS</v>
          </cell>
          <cell r="C996" t="str">
            <v>Insumos</v>
          </cell>
          <cell r="D996" t="str">
            <v>ML</v>
          </cell>
          <cell r="E996">
            <v>10847</v>
          </cell>
          <cell r="F996">
            <v>10847</v>
          </cell>
        </row>
        <row r="997">
          <cell r="A997" t="str">
            <v>I996</v>
          </cell>
          <cell r="B997" t="str">
            <v>TABLA X 3 CHANUL</v>
          </cell>
          <cell r="C997" t="str">
            <v>Insumos</v>
          </cell>
          <cell r="D997" t="str">
            <v>UND</v>
          </cell>
          <cell r="E997">
            <v>23368</v>
          </cell>
          <cell r="F997">
            <v>23368</v>
          </cell>
        </row>
        <row r="998">
          <cell r="A998" t="str">
            <v>I997</v>
          </cell>
          <cell r="B998" t="str">
            <v>CUARTON CHANUL 3 MTRS</v>
          </cell>
          <cell r="C998" t="str">
            <v>Insumos</v>
          </cell>
          <cell r="D998" t="str">
            <v>UND</v>
          </cell>
          <cell r="E998">
            <v>23021</v>
          </cell>
          <cell r="F998">
            <v>23021</v>
          </cell>
        </row>
        <row r="999">
          <cell r="A999" t="str">
            <v>I998</v>
          </cell>
          <cell r="B999" t="str">
            <v>LATA DE GUADUA</v>
          </cell>
          <cell r="C999" t="str">
            <v>Insumos</v>
          </cell>
          <cell r="D999" t="str">
            <v>UND</v>
          </cell>
          <cell r="E999">
            <v>518</v>
          </cell>
          <cell r="F999">
            <v>518</v>
          </cell>
        </row>
        <row r="1000">
          <cell r="A1000" t="str">
            <v>I999</v>
          </cell>
          <cell r="B1000" t="str">
            <v>POSTE DE MADERA DE CHANUL</v>
          </cell>
          <cell r="C1000" t="str">
            <v>Insumos</v>
          </cell>
          <cell r="D1000" t="str">
            <v>UND</v>
          </cell>
          <cell r="E1000">
            <v>27109</v>
          </cell>
          <cell r="F1000">
            <v>27109</v>
          </cell>
        </row>
        <row r="1001">
          <cell r="A1001" t="str">
            <v>I1000</v>
          </cell>
          <cell r="B1001" t="str">
            <v>AJUSTADOR PARA DILUSION DE PINTURA EPOXI POLIAMIDA CON CATALIZADOR - TIPO PINTUCO REF. 125290 O SIMILAR</v>
          </cell>
          <cell r="C1001" t="str">
            <v>Insumos</v>
          </cell>
          <cell r="D1001" t="str">
            <v>GAL</v>
          </cell>
          <cell r="E1001">
            <v>63957</v>
          </cell>
          <cell r="F1001">
            <v>53745</v>
          </cell>
        </row>
        <row r="1002">
          <cell r="A1002" t="str">
            <v>I1001</v>
          </cell>
          <cell r="B1002" t="str">
            <v>ANTICORROSIVO PREMIUM - TIPO PINTUCO REF. 513 O SIMILAR</v>
          </cell>
          <cell r="C1002" t="str">
            <v>Insumos</v>
          </cell>
          <cell r="D1002" t="str">
            <v>GAL</v>
          </cell>
          <cell r="E1002">
            <v>79948</v>
          </cell>
          <cell r="F1002">
            <v>67183</v>
          </cell>
        </row>
        <row r="1003">
          <cell r="A1003" t="str">
            <v>I1002</v>
          </cell>
          <cell r="B1003" t="str">
            <v>ESMALTE SINTETICO PINTULUX - TIPO PINTUCO REF. SEGÚN COLOR DISEÑO O SIMILAR</v>
          </cell>
          <cell r="C1003" t="str">
            <v>Insumos</v>
          </cell>
          <cell r="D1003" t="str">
            <v>GAL</v>
          </cell>
          <cell r="E1003">
            <v>115927</v>
          </cell>
          <cell r="F1003">
            <v>97418</v>
          </cell>
        </row>
        <row r="1004">
          <cell r="A1004" t="str">
            <v>I1003</v>
          </cell>
          <cell r="B1004" t="str">
            <v>ESTUCO PARA EXTERIORES - TIPO PINTUCO REF. 27060 O SIMILAR.</v>
          </cell>
          <cell r="C1004" t="str">
            <v>Insumos</v>
          </cell>
          <cell r="D1004" t="str">
            <v>GAL</v>
          </cell>
          <cell r="E1004">
            <v>28464</v>
          </cell>
          <cell r="F1004">
            <v>23919</v>
          </cell>
        </row>
        <row r="1005">
          <cell r="A1005" t="str">
            <v>I1004</v>
          </cell>
          <cell r="B1005" t="str">
            <v>ESTUCO PARA INTERIORES - TIPO PINTUCO REF. 117060 O SIMILAR.</v>
          </cell>
          <cell r="C1005" t="str">
            <v>Insumos</v>
          </cell>
          <cell r="D1005" t="str">
            <v>GAL</v>
          </cell>
          <cell r="E1005">
            <v>26405</v>
          </cell>
          <cell r="F1005">
            <v>22189</v>
          </cell>
        </row>
        <row r="1006">
          <cell r="A1006" t="str">
            <v>I1005</v>
          </cell>
          <cell r="B1006" t="str">
            <v>GRANIPLAS (ESGRAFIADO) FACHADA COLOR PASTEL</v>
          </cell>
          <cell r="C1006" t="str">
            <v>Insumos</v>
          </cell>
          <cell r="D1006" t="str">
            <v>KG</v>
          </cell>
          <cell r="E1006">
            <v>5305</v>
          </cell>
          <cell r="F1006">
            <v>4458</v>
          </cell>
        </row>
        <row r="1007">
          <cell r="A1007" t="str">
            <v>I1006</v>
          </cell>
          <cell r="B1007" t="str">
            <v>GRANIPLAS (ESGRAFIADO) FACHADA COLORES INTERMEDIOS Y FUERTES</v>
          </cell>
          <cell r="C1007" t="str">
            <v>Insumos</v>
          </cell>
          <cell r="D1007" t="str">
            <v>KG</v>
          </cell>
          <cell r="E1007">
            <v>7302</v>
          </cell>
          <cell r="F1007">
            <v>6136</v>
          </cell>
        </row>
        <row r="1008">
          <cell r="A1008" t="str">
            <v>I1007</v>
          </cell>
          <cell r="B1008" t="str">
            <v>HIDROFUGO TIPO SILICONITE DE PINTUCO O SIMILAR.</v>
          </cell>
          <cell r="C1008" t="str">
            <v>Insumos</v>
          </cell>
          <cell r="D1008" t="str">
            <v>GAL</v>
          </cell>
          <cell r="E1008">
            <v>72851</v>
          </cell>
          <cell r="F1008">
            <v>61219</v>
          </cell>
        </row>
        <row r="1009">
          <cell r="A1009" t="str">
            <v>I1008</v>
          </cell>
          <cell r="B1009" t="str">
            <v>INTERVINILO - TIPO PINTUCO REF. SEGÚN COLOR DISEÑO O SIMILAR</v>
          </cell>
          <cell r="C1009" t="str">
            <v>Insumos</v>
          </cell>
          <cell r="D1009" t="str">
            <v>GAL</v>
          </cell>
          <cell r="E1009">
            <v>64610</v>
          </cell>
          <cell r="F1009">
            <v>54294</v>
          </cell>
        </row>
        <row r="1010">
          <cell r="A1010" t="str">
            <v>I1009</v>
          </cell>
          <cell r="B1010" t="str">
            <v>KORAZA - TIPO PINTUCO REF. 2650 SEGÚN COLOR DISEÑO O SIMILAR</v>
          </cell>
          <cell r="C1010" t="str">
            <v>Insumos</v>
          </cell>
          <cell r="D1010" t="str">
            <v>GAL</v>
          </cell>
          <cell r="E1010">
            <v>111435</v>
          </cell>
          <cell r="F1010">
            <v>93643</v>
          </cell>
        </row>
        <row r="1011">
          <cell r="A1011" t="str">
            <v>I1010</v>
          </cell>
          <cell r="B1011" t="str">
            <v>LACA PINTULACA - TIPO PINTUCO O SIMILAR</v>
          </cell>
          <cell r="C1011" t="str">
            <v>Insumos</v>
          </cell>
          <cell r="D1011" t="str">
            <v>GAL</v>
          </cell>
          <cell r="E1011">
            <v>78471</v>
          </cell>
          <cell r="F1011">
            <v>65942</v>
          </cell>
        </row>
        <row r="1012">
          <cell r="A1012" t="str">
            <v>I1011</v>
          </cell>
          <cell r="B1012" t="str">
            <v>MARMOLINA (40 KILOS)</v>
          </cell>
          <cell r="C1012" t="str">
            <v>Insumos</v>
          </cell>
          <cell r="D1012" t="str">
            <v>BUL</v>
          </cell>
          <cell r="E1012">
            <v>17225</v>
          </cell>
          <cell r="F1012">
            <v>14475</v>
          </cell>
        </row>
        <row r="1013">
          <cell r="A1013" t="str">
            <v>I1012</v>
          </cell>
          <cell r="B1013" t="str">
            <v>PINTURA ACABADO KIT MARKO MADERA CHINGALE SENCILLO. ANCHO PUERTA: 0,51 X 0,75 M. (TINTILLA, SELLADOR Y LACA)</v>
          </cell>
          <cell r="C1013" t="str">
            <v>Insumos</v>
          </cell>
          <cell r="D1013" t="str">
            <v>UND</v>
          </cell>
          <cell r="E1013">
            <v>99574</v>
          </cell>
          <cell r="F1013">
            <v>83676</v>
          </cell>
        </row>
        <row r="1014">
          <cell r="A1014" t="str">
            <v>I1013</v>
          </cell>
          <cell r="B1014" t="str">
            <v>PINTURA ACABADO KIT MARKO MADERA CHINGALE SENCILLO. ANCHO PUERTA: 0,76 X 1,10 M. (TINTILLA, SELLADOR Y LACA)</v>
          </cell>
          <cell r="C1014" t="str">
            <v>Insumos</v>
          </cell>
          <cell r="D1014" t="str">
            <v>UND</v>
          </cell>
          <cell r="E1014">
            <v>107286</v>
          </cell>
          <cell r="F1014">
            <v>90156</v>
          </cell>
        </row>
        <row r="1015">
          <cell r="A1015" t="str">
            <v>I1014</v>
          </cell>
          <cell r="B1015" t="str">
            <v>PINTURA ACRILICA A BASE SOLVENTES DE RAPIDO SECAMIENTO TIPO PINTUCO (ACRILICO MANTENIMIENTO) O SIMILAR - COLORES: BLANCO, AMARILLO O NEGRO SEGÚN DISEÑO.</v>
          </cell>
          <cell r="C1015" t="str">
            <v>Insumos</v>
          </cell>
          <cell r="D1015" t="str">
            <v>GAL</v>
          </cell>
          <cell r="E1015">
            <v>119675</v>
          </cell>
          <cell r="F1015">
            <v>100567</v>
          </cell>
        </row>
        <row r="1016">
          <cell r="A1016" t="str">
            <v>I1015</v>
          </cell>
          <cell r="B1016" t="str">
            <v>PINTURA ACRILICA PARA TRAFICO TIPO PINTUCO (PINTUTRÁFICO) O SIMILAR - COLORES: BLANCO, AMARILLO O NEGRO SEGÚN DISEÑO.</v>
          </cell>
          <cell r="C1016" t="str">
            <v>Insumos</v>
          </cell>
          <cell r="D1016" t="str">
            <v>GAL</v>
          </cell>
          <cell r="E1016">
            <v>119675</v>
          </cell>
          <cell r="F1016">
            <v>100567</v>
          </cell>
        </row>
        <row r="1017">
          <cell r="A1017" t="str">
            <v>I1016</v>
          </cell>
          <cell r="B1017" t="str">
            <v>PINTURA BITUMINOSA - TIPO  PINTUCO REF. ECP-100 O SIMILAR</v>
          </cell>
          <cell r="C1017" t="str">
            <v>Insumos</v>
          </cell>
          <cell r="D1017" t="str">
            <v>GAL</v>
          </cell>
          <cell r="E1017">
            <v>104693</v>
          </cell>
          <cell r="F1017">
            <v>87977</v>
          </cell>
        </row>
        <row r="1018">
          <cell r="A1018" t="str">
            <v>I1017</v>
          </cell>
          <cell r="B1018" t="str">
            <v>PINTURA ELECTROESTATICA</v>
          </cell>
          <cell r="C1018" t="str">
            <v>Insumos</v>
          </cell>
          <cell r="D1018" t="str">
            <v>M</v>
          </cell>
          <cell r="E1018">
            <v>46821</v>
          </cell>
          <cell r="F1018">
            <v>39345</v>
          </cell>
        </row>
        <row r="1019">
          <cell r="A1019" t="str">
            <v>I1018</v>
          </cell>
          <cell r="B1019" t="str">
            <v>PINTURA EPOXI POLIAMIDA CON CATALIZADOR - TIPO PINTUCO REF. 113243 COLOR SEGÚN DISEÑO O SIMILAR</v>
          </cell>
          <cell r="C1019" t="str">
            <v>Insumos</v>
          </cell>
          <cell r="D1019" t="str">
            <v>GAL</v>
          </cell>
          <cell r="E1019">
            <v>156758</v>
          </cell>
          <cell r="F1019">
            <v>131729</v>
          </cell>
        </row>
        <row r="1020">
          <cell r="A1020" t="str">
            <v>I1019</v>
          </cell>
          <cell r="B1020" t="str">
            <v>SELLADOR LIJABLE  - TIPO PINTUCO O SIMILAR</v>
          </cell>
          <cell r="C1020" t="str">
            <v>Insumos</v>
          </cell>
          <cell r="D1020" t="str">
            <v>GAL</v>
          </cell>
          <cell r="E1020">
            <v>88960</v>
          </cell>
          <cell r="F1020">
            <v>74756</v>
          </cell>
        </row>
        <row r="1021">
          <cell r="A1021" t="str">
            <v>I1020</v>
          </cell>
          <cell r="B1021" t="str">
            <v>TINTILLA SELLADORA - TIPO MINWAX O SIMILAR.</v>
          </cell>
          <cell r="C1021" t="str">
            <v>Insumos</v>
          </cell>
          <cell r="D1021" t="str">
            <v>GAL</v>
          </cell>
          <cell r="E1021">
            <v>177548</v>
          </cell>
          <cell r="F1021">
            <v>149200</v>
          </cell>
        </row>
        <row r="1022">
          <cell r="A1022" t="str">
            <v>I1021</v>
          </cell>
          <cell r="B1022" t="str">
            <v xml:space="preserve">VINILTEX - TIPO PINTUCO REF. SEGÚN COLOR DISEÑO O SIMILAR. </v>
          </cell>
          <cell r="C1022" t="str">
            <v>Insumos</v>
          </cell>
          <cell r="D1022" t="str">
            <v>GAL</v>
          </cell>
          <cell r="E1022">
            <v>93454</v>
          </cell>
          <cell r="F1022">
            <v>78533</v>
          </cell>
        </row>
        <row r="1023">
          <cell r="A1023" t="str">
            <v>I1022</v>
          </cell>
          <cell r="B1023" t="str">
            <v xml:space="preserve">WASH PRIMER COMPONENTE A - 1/4 GL  REF. 509A O SIMILAR </v>
          </cell>
          <cell r="C1023" t="str">
            <v>Insumos</v>
          </cell>
          <cell r="D1023" t="str">
            <v>UND</v>
          </cell>
          <cell r="E1023">
            <v>37079</v>
          </cell>
          <cell r="F1023">
            <v>31159</v>
          </cell>
        </row>
        <row r="1024">
          <cell r="A1024" t="str">
            <v>I1023</v>
          </cell>
          <cell r="B1024" t="str">
            <v>WASH PRIMER COMPONENTE B - 1/4 GL REF. 509B O SIMILAR</v>
          </cell>
          <cell r="C1024" t="str">
            <v>Insumos</v>
          </cell>
          <cell r="D1024" t="str">
            <v>UND</v>
          </cell>
          <cell r="E1024">
            <v>24719</v>
          </cell>
          <cell r="F1024">
            <v>20772</v>
          </cell>
        </row>
        <row r="1025">
          <cell r="A1025" t="str">
            <v>I1024</v>
          </cell>
          <cell r="B1025" t="str">
            <v xml:space="preserve">YESO CORRIENTE TIPO VENCEDOR O SIMILAR </v>
          </cell>
          <cell r="C1025" t="str">
            <v>Insumos</v>
          </cell>
          <cell r="D1025" t="str">
            <v>BUL</v>
          </cell>
          <cell r="E1025">
            <v>27155</v>
          </cell>
          <cell r="F1025">
            <v>22819</v>
          </cell>
        </row>
        <row r="1026">
          <cell r="A1026" t="str">
            <v>I1025</v>
          </cell>
          <cell r="B1026" t="str">
            <v>RECUBRIMIENTO EPOXICO DURALCOTE 240</v>
          </cell>
          <cell r="C1026" t="str">
            <v>Insumos</v>
          </cell>
          <cell r="D1026" t="str">
            <v>GAL</v>
          </cell>
          <cell r="E1026">
            <v>453235</v>
          </cell>
          <cell r="F1026">
            <v>380870</v>
          </cell>
        </row>
        <row r="1027">
          <cell r="A1027" t="str">
            <v>I1026</v>
          </cell>
          <cell r="B1027" t="str">
            <v>PINTURA EPOXICA</v>
          </cell>
          <cell r="C1027" t="str">
            <v>Insumos</v>
          </cell>
          <cell r="D1027" t="str">
            <v>GAL</v>
          </cell>
          <cell r="E1027">
            <v>156758</v>
          </cell>
          <cell r="F1027">
            <v>131729</v>
          </cell>
        </row>
        <row r="1028">
          <cell r="A1028" t="str">
            <v>I1027</v>
          </cell>
          <cell r="B1028" t="str">
            <v>PINTURA ATOXICA EPOXICA ROJO</v>
          </cell>
          <cell r="C1028" t="str">
            <v>Insumos</v>
          </cell>
          <cell r="D1028" t="str">
            <v>GAL</v>
          </cell>
          <cell r="E1028">
            <v>156758</v>
          </cell>
          <cell r="F1028">
            <v>131729</v>
          </cell>
        </row>
        <row r="1029">
          <cell r="A1029" t="str">
            <v>I1028</v>
          </cell>
          <cell r="B1029" t="str">
            <v>PINTURA ATOXICA EPOXICA BLANCO</v>
          </cell>
          <cell r="C1029" t="str">
            <v>Insumos</v>
          </cell>
          <cell r="D1029" t="str">
            <v>GAL</v>
          </cell>
          <cell r="E1029">
            <v>156758</v>
          </cell>
          <cell r="F1029">
            <v>131729</v>
          </cell>
        </row>
        <row r="1030">
          <cell r="A1030" t="str">
            <v>I1029</v>
          </cell>
          <cell r="B1030" t="str">
            <v>IMPRIMANTE EPOXICO</v>
          </cell>
          <cell r="C1030" t="str">
            <v>Insumos</v>
          </cell>
          <cell r="D1030" t="str">
            <v>GAL</v>
          </cell>
          <cell r="E1030">
            <v>156758</v>
          </cell>
          <cell r="F1030">
            <v>131729</v>
          </cell>
        </row>
        <row r="1031">
          <cell r="A1031" t="str">
            <v>I1030</v>
          </cell>
          <cell r="B1031" t="str">
            <v>COLMASOLVENTE EPOXICO AL 12,5%</v>
          </cell>
          <cell r="C1031" t="str">
            <v>Insumos</v>
          </cell>
          <cell r="D1031" t="str">
            <v>GAL</v>
          </cell>
          <cell r="E1031">
            <v>72096</v>
          </cell>
          <cell r="F1031">
            <v>60585</v>
          </cell>
        </row>
        <row r="1032">
          <cell r="A1032" t="str">
            <v>I1031</v>
          </cell>
          <cell r="B1032" t="str">
            <v>PINTURA PLASTICO EN FRIO DOS COMPONENTES</v>
          </cell>
          <cell r="C1032" t="str">
            <v>Insumos</v>
          </cell>
          <cell r="D1032" t="str">
            <v>GAL</v>
          </cell>
          <cell r="E1032">
            <v>257492</v>
          </cell>
          <cell r="F1032">
            <v>216380</v>
          </cell>
        </row>
        <row r="1033">
          <cell r="A1033" t="str">
            <v>I1032</v>
          </cell>
          <cell r="B1033" t="str">
            <v>CARBURO</v>
          </cell>
          <cell r="C1033" t="str">
            <v>Insumos</v>
          </cell>
          <cell r="D1033" t="str">
            <v>KG</v>
          </cell>
          <cell r="E1033">
            <v>7829</v>
          </cell>
          <cell r="F1033">
            <v>6579</v>
          </cell>
        </row>
        <row r="1034">
          <cell r="A1034" t="str">
            <v>I1033</v>
          </cell>
          <cell r="B1034" t="str">
            <v>ALUMOL</v>
          </cell>
          <cell r="C1034" t="str">
            <v>Insumos</v>
          </cell>
          <cell r="D1034" t="str">
            <v>KG</v>
          </cell>
          <cell r="E1034">
            <v>37079</v>
          </cell>
          <cell r="F1034">
            <v>31159</v>
          </cell>
        </row>
        <row r="1035">
          <cell r="A1035" t="str">
            <v>I1034</v>
          </cell>
          <cell r="B1035" t="str">
            <v>SIKAGUARD</v>
          </cell>
          <cell r="C1035" t="str">
            <v>Insumos</v>
          </cell>
          <cell r="D1035" t="str">
            <v>KG</v>
          </cell>
          <cell r="E1035">
            <v>107114</v>
          </cell>
          <cell r="F1035">
            <v>90012</v>
          </cell>
        </row>
        <row r="1036">
          <cell r="A1036" t="str">
            <v>I1035</v>
          </cell>
          <cell r="B1036" t="str">
            <v>SIKA QUARZ TOP</v>
          </cell>
          <cell r="C1036" t="str">
            <v>Insumos</v>
          </cell>
          <cell r="D1036" t="str">
            <v>KG</v>
          </cell>
          <cell r="E1036">
            <v>2468</v>
          </cell>
          <cell r="F1036">
            <v>2074</v>
          </cell>
        </row>
        <row r="1037">
          <cell r="A1037" t="str">
            <v>I1036</v>
          </cell>
          <cell r="B1037" t="str">
            <v>WASH PRIMER</v>
          </cell>
          <cell r="C1037" t="str">
            <v>Insumos</v>
          </cell>
          <cell r="D1037" t="str">
            <v>GAL</v>
          </cell>
          <cell r="E1037">
            <v>205994</v>
          </cell>
          <cell r="F1037">
            <v>173104</v>
          </cell>
        </row>
        <row r="1038">
          <cell r="A1038" t="str">
            <v>I1037</v>
          </cell>
          <cell r="B1038" t="str">
            <v>PINTURA ALUMINIO PINTUCO  P 153</v>
          </cell>
          <cell r="C1038" t="str">
            <v>Insumos</v>
          </cell>
          <cell r="D1038" t="str">
            <v>GAL</v>
          </cell>
          <cell r="E1038">
            <v>148316</v>
          </cell>
          <cell r="F1038">
            <v>124635</v>
          </cell>
        </row>
        <row r="1039">
          <cell r="A1039" t="str">
            <v>I1038</v>
          </cell>
          <cell r="B1039" t="str">
            <v>ACRONAL LIGANTE</v>
          </cell>
          <cell r="C1039" t="str">
            <v>Insumos</v>
          </cell>
          <cell r="D1039" t="str">
            <v>GAL</v>
          </cell>
          <cell r="E1039">
            <v>65918</v>
          </cell>
          <cell r="F1039">
            <v>55393</v>
          </cell>
        </row>
        <row r="1040">
          <cell r="A1040" t="str">
            <v>I1039</v>
          </cell>
          <cell r="B1040" t="str">
            <v>BALDOSA GRANO TRADICIONAL BLANCO HUILA BH5 DE 30 X 30 CM. TIPO ALFA O SIMILAR. FONDO BLANCO</v>
          </cell>
          <cell r="C1040" t="str">
            <v>Insumos</v>
          </cell>
          <cell r="D1040" t="str">
            <v>M2</v>
          </cell>
          <cell r="E1040">
            <v>78471</v>
          </cell>
          <cell r="F1040">
            <v>65942</v>
          </cell>
        </row>
        <row r="1041">
          <cell r="A1041" t="str">
            <v>I1040</v>
          </cell>
          <cell r="B1041" t="str">
            <v>BALDOSA GRANO TRADICIONAL PAYANDE P5. TIPO ALFA O SIMILAR. FONDO BLANCO</v>
          </cell>
          <cell r="C1041" t="str">
            <v>Insumos</v>
          </cell>
          <cell r="D1041" t="str">
            <v>M2</v>
          </cell>
          <cell r="E1041">
            <v>91010</v>
          </cell>
          <cell r="F1041">
            <v>76479</v>
          </cell>
        </row>
        <row r="1042">
          <cell r="A1042" t="str">
            <v>I1041</v>
          </cell>
          <cell r="B1042" t="str">
            <v>BALDOSA GRANO TRADICIONAL PERLATO CLARO PCL 5 TERRAZO TIPO ALFA O SIMILAR</v>
          </cell>
          <cell r="C1042" t="str">
            <v>Insumos</v>
          </cell>
          <cell r="D1042" t="str">
            <v>M2</v>
          </cell>
          <cell r="E1042">
            <v>91010</v>
          </cell>
          <cell r="F1042">
            <v>76479</v>
          </cell>
        </row>
        <row r="1043">
          <cell r="A1043" t="str">
            <v>I1042</v>
          </cell>
          <cell r="B1043" t="str">
            <v>BALDOSA GRANO TRADICIONAL VILLA DE LEYVA DE 30 X 30 CM. FONDO CAFÉ</v>
          </cell>
          <cell r="C1043" t="str">
            <v>Insumos</v>
          </cell>
          <cell r="D1043" t="str">
            <v>M2</v>
          </cell>
          <cell r="E1043">
            <v>68216</v>
          </cell>
          <cell r="F1043">
            <v>57324</v>
          </cell>
        </row>
        <row r="1044">
          <cell r="A1044" t="str">
            <v>I1043</v>
          </cell>
          <cell r="B1044" t="str">
            <v>BOQUILLA ALFACOLOR 1-3</v>
          </cell>
          <cell r="C1044" t="str">
            <v>Insumos</v>
          </cell>
          <cell r="D1044" t="str">
            <v>KG</v>
          </cell>
          <cell r="E1044">
            <v>8030</v>
          </cell>
          <cell r="F1044">
            <v>6748</v>
          </cell>
        </row>
        <row r="1045">
          <cell r="A1045" t="str">
            <v>I1044</v>
          </cell>
          <cell r="B1045" t="str">
            <v>BOQUILLA ALFACOLOR 3-15</v>
          </cell>
          <cell r="C1045" t="str">
            <v>Insumos</v>
          </cell>
          <cell r="D1045" t="str">
            <v>KG</v>
          </cell>
          <cell r="E1045">
            <v>8030</v>
          </cell>
          <cell r="F1045">
            <v>6748</v>
          </cell>
        </row>
        <row r="1046">
          <cell r="A1046" t="str">
            <v>I1045</v>
          </cell>
          <cell r="B1046" t="str">
            <v>CENEFA MALLA SQUARE MESH POMPEI MOCCA 30.5 X 10 CM. TIPO ALFA O SIMILAR.</v>
          </cell>
          <cell r="C1046" t="str">
            <v>Insumos</v>
          </cell>
          <cell r="D1046" t="str">
            <v>M</v>
          </cell>
          <cell r="E1046">
            <v>18641</v>
          </cell>
          <cell r="F1046">
            <v>15665</v>
          </cell>
        </row>
        <row r="1047">
          <cell r="A1047" t="str">
            <v>I1046</v>
          </cell>
          <cell r="B1047" t="str">
            <v>CENEFA PRECORTADO OXIDO 10*30,5-1. TIPO ALFA O SIMILAR.</v>
          </cell>
          <cell r="C1047" t="str">
            <v>Insumos</v>
          </cell>
          <cell r="D1047" t="str">
            <v>UND</v>
          </cell>
          <cell r="E1047">
            <v>22283</v>
          </cell>
          <cell r="F1047">
            <v>18725</v>
          </cell>
        </row>
        <row r="1048">
          <cell r="A1048" t="str">
            <v>I1047</v>
          </cell>
          <cell r="B1048" t="str">
            <v xml:space="preserve">LISTON SAN REMO TIPO CORONA O SIMILAR </v>
          </cell>
          <cell r="C1048" t="str">
            <v>Insumos</v>
          </cell>
          <cell r="D1048" t="str">
            <v>UND</v>
          </cell>
          <cell r="E1048">
            <v>27155</v>
          </cell>
          <cell r="F1048">
            <v>22819</v>
          </cell>
        </row>
        <row r="1049">
          <cell r="A1049" t="str">
            <v>I1048</v>
          </cell>
          <cell r="B1049" t="str">
            <v>CENEFA ROMANICA POMPEI AGA/CORAL ALPES TABACO</v>
          </cell>
          <cell r="C1049" t="str">
            <v>Insumos</v>
          </cell>
          <cell r="D1049" t="str">
            <v>UND</v>
          </cell>
          <cell r="E1049">
            <v>15058</v>
          </cell>
          <cell r="F1049">
            <v>12654</v>
          </cell>
        </row>
        <row r="1050">
          <cell r="A1050" t="str">
            <v>I1049</v>
          </cell>
          <cell r="B1050" t="str">
            <v>CENEFA PRECORTADO ROJO 10*30,5-1. TIPO ALFA O SIMILAR.</v>
          </cell>
          <cell r="C1050" t="str">
            <v>Insumos</v>
          </cell>
          <cell r="D1050" t="str">
            <v>UND</v>
          </cell>
          <cell r="E1050">
            <v>18446</v>
          </cell>
          <cell r="F1050">
            <v>15501</v>
          </cell>
        </row>
        <row r="1051">
          <cell r="A1051" t="str">
            <v>I1050</v>
          </cell>
          <cell r="B1051" t="str">
            <v>CENEFA MALLA SQUARE MESH POMPEI MOCCA 30.5 X 5 CM. TIPO ALFA O SIMILAR.</v>
          </cell>
          <cell r="C1051" t="str">
            <v>Insumos</v>
          </cell>
          <cell r="D1051" t="str">
            <v>M</v>
          </cell>
          <cell r="E1051">
            <v>9321</v>
          </cell>
          <cell r="F1051">
            <v>7833</v>
          </cell>
        </row>
        <row r="1052">
          <cell r="A1052" t="str">
            <v>I1051</v>
          </cell>
          <cell r="B1052" t="str">
            <v xml:space="preserve">CENEFA TIPO ROMANICO GRIS DORADO ROYAL   22 X 6 CM. TIPO ALFA O SIMILAR. </v>
          </cell>
          <cell r="C1052" t="str">
            <v>Insumos</v>
          </cell>
          <cell r="D1052" t="str">
            <v>M</v>
          </cell>
          <cell r="E1052">
            <v>40374</v>
          </cell>
          <cell r="F1052">
            <v>33928</v>
          </cell>
        </row>
        <row r="1053">
          <cell r="A1053" t="str">
            <v>I1052</v>
          </cell>
          <cell r="B1053" t="str">
            <v>CERAMICA PARED TIPO ANTIQUE 15 *15 CM. TIPO ALFA O SIMILAR. COLOR BEIGE O BLANCO</v>
          </cell>
          <cell r="C1053" t="str">
            <v>Insumos</v>
          </cell>
          <cell r="D1053" t="str">
            <v>M2</v>
          </cell>
          <cell r="E1053">
            <v>37863</v>
          </cell>
          <cell r="F1053">
            <v>31818</v>
          </cell>
        </row>
        <row r="1054">
          <cell r="A1054" t="str">
            <v>I1053</v>
          </cell>
          <cell r="B1054" t="str">
            <v xml:space="preserve">CERAMICA PARED TIPO FERRARA 20.3 X 30.5 CM.TIPO ALFA O SIMILAR. COLOR BLANCO O CAFÉ. </v>
          </cell>
          <cell r="C1054" t="str">
            <v>Insumos</v>
          </cell>
          <cell r="D1054" t="str">
            <v>M2</v>
          </cell>
          <cell r="E1054">
            <v>32273</v>
          </cell>
          <cell r="F1054">
            <v>27120</v>
          </cell>
        </row>
        <row r="1055">
          <cell r="A1055" t="str">
            <v>I1054</v>
          </cell>
          <cell r="B1055" t="str">
            <v>CERAMICA PARED POMPEI. TIPO ALFA O SIMILAR. COLOR CORAL O SHELL</v>
          </cell>
          <cell r="C1055" t="str">
            <v>Insumos</v>
          </cell>
          <cell r="D1055" t="str">
            <v>M2</v>
          </cell>
          <cell r="E1055">
            <v>33886</v>
          </cell>
          <cell r="F1055">
            <v>28476</v>
          </cell>
        </row>
        <row r="1056">
          <cell r="A1056" t="str">
            <v>I1055</v>
          </cell>
          <cell r="B1056" t="str">
            <v>CERAMICA PARED TIPO STONE TIPO ALFA O SIMILAR. COLOR BLANCO O CAFÉ.</v>
          </cell>
          <cell r="C1056" t="str">
            <v>Insumos</v>
          </cell>
          <cell r="D1056" t="str">
            <v>M2</v>
          </cell>
          <cell r="E1056">
            <v>32206</v>
          </cell>
          <cell r="F1056">
            <v>27064</v>
          </cell>
        </row>
        <row r="1057">
          <cell r="A1057" t="str">
            <v>I1056</v>
          </cell>
          <cell r="B1057" t="str">
            <v>CERAMICA PISO ANTIQUE TIPO ALFA O SIMILAR. COLOR BLANCO O BEIGE</v>
          </cell>
          <cell r="C1057" t="str">
            <v>Insumos</v>
          </cell>
          <cell r="D1057" t="str">
            <v>M2</v>
          </cell>
          <cell r="E1057">
            <v>36325</v>
          </cell>
          <cell r="F1057">
            <v>30525</v>
          </cell>
        </row>
        <row r="1058">
          <cell r="A1058" t="str">
            <v>I1057</v>
          </cell>
          <cell r="B1058" t="str">
            <v>PIEDRACID NEGRO TIPO ALFA O SIMILAR COLOR NEGRO</v>
          </cell>
          <cell r="C1058" t="str">
            <v>Insumos</v>
          </cell>
          <cell r="D1058" t="str">
            <v>M2</v>
          </cell>
          <cell r="E1058">
            <v>55245</v>
          </cell>
          <cell r="F1058">
            <v>46424</v>
          </cell>
        </row>
        <row r="1059">
          <cell r="A1059" t="str">
            <v>I1058</v>
          </cell>
          <cell r="B1059" t="str">
            <v>CERAMICA PISO ECOCERÁMICA TIPO ALFA O SIMILAR. COLOR BLANCO</v>
          </cell>
          <cell r="C1059" t="str">
            <v>Insumos</v>
          </cell>
          <cell r="D1059" t="str">
            <v>M2</v>
          </cell>
          <cell r="E1059">
            <v>23393</v>
          </cell>
          <cell r="F1059">
            <v>19658</v>
          </cell>
        </row>
        <row r="1060">
          <cell r="A1060" t="str">
            <v>I1059</v>
          </cell>
          <cell r="B1060" t="str">
            <v xml:space="preserve">PORCELANTO ARTICO BLANCO 46,1X46,1 </v>
          </cell>
          <cell r="C1060" t="str">
            <v>Insumos</v>
          </cell>
          <cell r="D1060" t="str">
            <v>M2</v>
          </cell>
          <cell r="E1060">
            <v>81056</v>
          </cell>
          <cell r="F1060">
            <v>68114</v>
          </cell>
        </row>
        <row r="1061">
          <cell r="A1061" t="str">
            <v>I1060</v>
          </cell>
          <cell r="B1061" t="str">
            <v>CERAMICA PARED EGEO BLANCO</v>
          </cell>
          <cell r="C1061" t="str">
            <v>Insumos</v>
          </cell>
          <cell r="D1061" t="str">
            <v>M2</v>
          </cell>
          <cell r="E1061">
            <v>50801</v>
          </cell>
          <cell r="F1061">
            <v>42690</v>
          </cell>
        </row>
        <row r="1062">
          <cell r="A1062" t="str">
            <v>I1061</v>
          </cell>
          <cell r="B1062" t="str">
            <v>CERAMICA PISO PIEDRACID DESERSTONE TIPO ALFA O SIMILAR. COLOR BLANCO</v>
          </cell>
          <cell r="C1062" t="str">
            <v>Insumos</v>
          </cell>
          <cell r="D1062" t="str">
            <v>M2</v>
          </cell>
          <cell r="E1062">
            <v>43054</v>
          </cell>
          <cell r="F1062">
            <v>36180</v>
          </cell>
        </row>
        <row r="1063">
          <cell r="A1063" t="str">
            <v>I1062</v>
          </cell>
          <cell r="B1063" t="str">
            <v>CERAMICA PISO PIEDRACID CAYONRED TIPO ALFA O SIMILAR. COLOR BLANCO</v>
          </cell>
          <cell r="C1063" t="str">
            <v>Insumos</v>
          </cell>
          <cell r="D1063" t="str">
            <v>M2</v>
          </cell>
          <cell r="E1063">
            <v>57196</v>
          </cell>
          <cell r="F1063">
            <v>48064</v>
          </cell>
        </row>
        <row r="1064">
          <cell r="A1064" t="str">
            <v>I1063</v>
          </cell>
          <cell r="B1064" t="str">
            <v>CERAMICA PISO POMPEI. TIPO ALFA O SIMILAR. COLOR CORAL O SHELL</v>
          </cell>
          <cell r="C1064" t="str">
            <v>Insumos</v>
          </cell>
          <cell r="D1064" t="str">
            <v>M2</v>
          </cell>
          <cell r="E1064">
            <v>36325</v>
          </cell>
          <cell r="F1064">
            <v>30525</v>
          </cell>
        </row>
        <row r="1065">
          <cell r="A1065" t="str">
            <v>I1064</v>
          </cell>
          <cell r="B1065" t="str">
            <v>CERAMICA PISO STONE TIPO ALFA O SIMILAR. COLOR BLANCO O CAFÉ</v>
          </cell>
          <cell r="C1065" t="str">
            <v>Insumos</v>
          </cell>
          <cell r="D1065" t="str">
            <v>M2</v>
          </cell>
          <cell r="E1065">
            <v>36325</v>
          </cell>
          <cell r="F1065">
            <v>30525</v>
          </cell>
        </row>
        <row r="1066">
          <cell r="A1066" t="str">
            <v>I1065</v>
          </cell>
          <cell r="B1066" t="str">
            <v>MESON EN MARMOL CAFE PINTO A=0.60 M.  SALPICADERO DE H=10 CM. Y BABERO DE H=10 CM.</v>
          </cell>
          <cell r="C1066" t="str">
            <v>Insumos</v>
          </cell>
          <cell r="D1066" t="str">
            <v>M</v>
          </cell>
          <cell r="E1066">
            <v>452618</v>
          </cell>
          <cell r="F1066">
            <v>380351</v>
          </cell>
        </row>
        <row r="1067">
          <cell r="A1067" t="str">
            <v>I1066</v>
          </cell>
          <cell r="B1067" t="str">
            <v xml:space="preserve">MESON EN MARMOL NEGRO CARACOL A=0.60 M.  SALPICADERO DE H=10 CM. Y BABERO DE H=10 CM. </v>
          </cell>
          <cell r="C1067" t="str">
            <v>Insumos</v>
          </cell>
          <cell r="D1067" t="str">
            <v>M</v>
          </cell>
          <cell r="E1067">
            <v>543135</v>
          </cell>
          <cell r="F1067">
            <v>456416</v>
          </cell>
        </row>
        <row r="1068">
          <cell r="A1068" t="str">
            <v>I1067</v>
          </cell>
          <cell r="B1068" t="str">
            <v xml:space="preserve">MESON EN MARMOL NEGRO SAN GIL  A=0.60 M.  SALPICADERO DE H=10 CM. Y BABERO DE H=10 CM. </v>
          </cell>
          <cell r="C1068" t="str">
            <v>Insumos</v>
          </cell>
          <cell r="D1068" t="str">
            <v>M</v>
          </cell>
          <cell r="E1068">
            <v>543135</v>
          </cell>
          <cell r="F1068">
            <v>456416</v>
          </cell>
        </row>
        <row r="1069">
          <cell r="A1069" t="str">
            <v>I1068</v>
          </cell>
          <cell r="B1069" t="str">
            <v>MESON EN MARMOL TRAVERTINO VILLA DE LEYVA A=0.60 M.  SALPICADERO DE H=10 CM. Y BABERO DE H=10 CM</v>
          </cell>
          <cell r="C1069" t="str">
            <v>Insumos</v>
          </cell>
          <cell r="D1069" t="str">
            <v>M</v>
          </cell>
          <cell r="E1069">
            <v>488821</v>
          </cell>
          <cell r="F1069">
            <v>410774</v>
          </cell>
        </row>
        <row r="1070">
          <cell r="A1070" t="str">
            <v>I1069</v>
          </cell>
          <cell r="B1070" t="str">
            <v>PISO TIPO PROQUINAL CONFORT O SIMILAR COLOR GRIS ANCHO 1.40 M. E= 2.7 MM (PISO ESPUMADO BASE TEXTIL TIPO PROQUINAL O SIMILAR.)</v>
          </cell>
          <cell r="C1070" t="str">
            <v>Insumos</v>
          </cell>
          <cell r="D1070" t="str">
            <v>M2</v>
          </cell>
          <cell r="E1070">
            <v>45884</v>
          </cell>
          <cell r="F1070">
            <v>38558</v>
          </cell>
        </row>
        <row r="1071">
          <cell r="A1071" t="str">
            <v>I1070</v>
          </cell>
          <cell r="B1071" t="str">
            <v>PORCELANATTO BRILLANTE LISBOA  50 X 50 CM. TIPO ALFA O SIMILAR. COLOR BEIGE CON BETAS</v>
          </cell>
          <cell r="C1071" t="str">
            <v>Insumos</v>
          </cell>
          <cell r="D1071" t="str">
            <v>M2</v>
          </cell>
          <cell r="E1071">
            <v>67498</v>
          </cell>
          <cell r="F1071">
            <v>56721</v>
          </cell>
        </row>
        <row r="1072">
          <cell r="A1072" t="str">
            <v>I1071</v>
          </cell>
          <cell r="B1072" t="str">
            <v>PORCELANATTO CONSTELLAZIONE BRILLANTE BLANCO 38.2 X 38.2 CM. TIPO ALFA O SIMILAR</v>
          </cell>
          <cell r="C1072" t="str">
            <v>Insumos</v>
          </cell>
          <cell r="D1072" t="str">
            <v>M2</v>
          </cell>
          <cell r="E1072">
            <v>79935</v>
          </cell>
          <cell r="F1072">
            <v>67172</v>
          </cell>
        </row>
        <row r="1073">
          <cell r="A1073" t="str">
            <v>I1072</v>
          </cell>
          <cell r="B1073" t="str">
            <v>PORCELANATTO CONSTELLAZIONE BRILLANTE GRIS O NEGRO 38.2 X 38.2 CM. TIPO ALFA O SIMILAR</v>
          </cell>
          <cell r="C1073" t="str">
            <v>Insumos</v>
          </cell>
          <cell r="D1073" t="str">
            <v>M2</v>
          </cell>
          <cell r="E1073">
            <v>128249</v>
          </cell>
          <cell r="F1073">
            <v>107772</v>
          </cell>
        </row>
        <row r="1074">
          <cell r="A1074" t="str">
            <v>I1073</v>
          </cell>
          <cell r="B1074" t="str">
            <v>PORCELANATTO CONSTELLAZIONE MATE BLANCO 38.2 X 38.2 CM. TIPO ALFA O SIMILAR</v>
          </cell>
          <cell r="C1074" t="str">
            <v>Insumos</v>
          </cell>
          <cell r="D1074" t="str">
            <v>M2</v>
          </cell>
          <cell r="E1074">
            <v>90159</v>
          </cell>
          <cell r="F1074">
            <v>75764</v>
          </cell>
        </row>
        <row r="1075">
          <cell r="A1075" t="str">
            <v>I1074</v>
          </cell>
          <cell r="B1075" t="str">
            <v>PORCELANATTO CONSTELLAZIONE MATE GRIS O NEGRO 50 X 50 CM. TIPO ALFA O SIMILAR</v>
          </cell>
          <cell r="C1075" t="str">
            <v>Insumos</v>
          </cell>
          <cell r="D1075" t="str">
            <v>M2</v>
          </cell>
          <cell r="E1075">
            <v>136869</v>
          </cell>
          <cell r="F1075">
            <v>115016</v>
          </cell>
        </row>
        <row r="1076">
          <cell r="A1076" t="str">
            <v>I1075</v>
          </cell>
          <cell r="B1076" t="str">
            <v>TABLON DE GRES LATINO LISO 20 X 20 CM. TIPO ALFA O SIMILAR. COLORES ROJO, SALMÓN O SAHARA.</v>
          </cell>
          <cell r="C1076" t="str">
            <v>Insumos</v>
          </cell>
          <cell r="D1076" t="str">
            <v>M2</v>
          </cell>
          <cell r="E1076">
            <v>45779</v>
          </cell>
          <cell r="F1076">
            <v>38470</v>
          </cell>
        </row>
        <row r="1077">
          <cell r="A1077" t="str">
            <v>I1076</v>
          </cell>
          <cell r="B1077" t="str">
            <v>TABLON DE GRES LATINO PIRAMIDAL 20 X 20 CM. TIPO ALFA O SIMILAR. COLORES ROJO O SAHARA.</v>
          </cell>
          <cell r="C1077" t="str">
            <v>Insumos</v>
          </cell>
          <cell r="D1077" t="str">
            <v>M2</v>
          </cell>
          <cell r="E1077">
            <v>38209</v>
          </cell>
          <cell r="F1077">
            <v>32108</v>
          </cell>
        </row>
        <row r="1078">
          <cell r="A1078" t="str">
            <v>I1077</v>
          </cell>
          <cell r="B1078" t="str">
            <v>TABLON DE GRES PORTAL LISO 30 X 15 CM. TIPO ALFA O SIMILAR. COLORES ROJO, SALMÓN O SAHARA.</v>
          </cell>
          <cell r="C1078" t="str">
            <v>Insumos</v>
          </cell>
          <cell r="D1078" t="str">
            <v>M2</v>
          </cell>
          <cell r="E1078">
            <v>42256</v>
          </cell>
          <cell r="F1078">
            <v>35509</v>
          </cell>
        </row>
        <row r="1079">
          <cell r="A1079" t="str">
            <v>I1078</v>
          </cell>
          <cell r="B1079" t="str">
            <v>TABLON DE GRES TRADICION GRAFILADO 30 X 30 CM. TIPO ALFA O SIMILAR. COLOR ROJO</v>
          </cell>
          <cell r="C1079" t="str">
            <v>Insumos</v>
          </cell>
          <cell r="D1079" t="str">
            <v>M2</v>
          </cell>
          <cell r="E1079">
            <v>58384</v>
          </cell>
          <cell r="F1079">
            <v>49062</v>
          </cell>
        </row>
        <row r="1080">
          <cell r="A1080" t="str">
            <v>I1079</v>
          </cell>
          <cell r="B1080" t="str">
            <v>TABLON DE GRES TRADICION LISO 30 X 30 CM. TIPO ALFA O SIMILAR. COLOR MOCCA.</v>
          </cell>
          <cell r="C1080" t="str">
            <v>Insumos</v>
          </cell>
          <cell r="D1080" t="str">
            <v>M2</v>
          </cell>
          <cell r="E1080">
            <v>48803</v>
          </cell>
          <cell r="F1080">
            <v>41011</v>
          </cell>
        </row>
        <row r="1081">
          <cell r="A1081" t="str">
            <v>I1080</v>
          </cell>
          <cell r="B1081" t="str">
            <v>TABLON DE GRES TRADICION LISO 30 X 30 CM. TIPO ALFA O SIMILAR. COLORES ROJO, SALMÓN O SAHARA.</v>
          </cell>
          <cell r="C1081" t="str">
            <v>Insumos</v>
          </cell>
          <cell r="D1081" t="str">
            <v>M2</v>
          </cell>
          <cell r="E1081">
            <v>45779</v>
          </cell>
          <cell r="F1081">
            <v>38470</v>
          </cell>
        </row>
        <row r="1082">
          <cell r="A1082" t="str">
            <v>I1081</v>
          </cell>
          <cell r="B1082" t="str">
            <v>TABLON DE GRES TUNEZ ABRASIVO 15 X 15 CM. TIPO ALFA O SIMILAR. COLORES ROJO, SALMÓN O SAHARA.</v>
          </cell>
          <cell r="C1082" t="str">
            <v>Insumos</v>
          </cell>
          <cell r="D1082" t="str">
            <v>M2</v>
          </cell>
          <cell r="E1082">
            <v>34990</v>
          </cell>
          <cell r="F1082">
            <v>29403</v>
          </cell>
        </row>
        <row r="1083">
          <cell r="A1083" t="str">
            <v>I1082</v>
          </cell>
          <cell r="B1083" t="str">
            <v>TABLON DE GRES TUNEZ LISO 15 X 15 CM. TIPO ALFA O SIMILAR. COLORES ROJO, SALMÓN O SAHARA.</v>
          </cell>
          <cell r="C1083" t="str">
            <v>Insumos</v>
          </cell>
          <cell r="D1083" t="str">
            <v>M2</v>
          </cell>
          <cell r="E1083">
            <v>33259</v>
          </cell>
          <cell r="F1083">
            <v>27949</v>
          </cell>
        </row>
        <row r="1084">
          <cell r="A1084" t="str">
            <v>I1083</v>
          </cell>
          <cell r="B1084" t="str">
            <v>ZOCALO GRANO DE MARMOL BLANCO HUILA BH5 DE 30 X 7.2 CM. TIPO ALFA O SIMILAR. FONDO BLANCO</v>
          </cell>
          <cell r="C1084" t="str">
            <v>Insumos</v>
          </cell>
          <cell r="D1084" t="str">
            <v>M</v>
          </cell>
          <cell r="E1084">
            <v>20410</v>
          </cell>
          <cell r="F1084">
            <v>17151</v>
          </cell>
        </row>
        <row r="1085">
          <cell r="A1085" t="str">
            <v>I1084</v>
          </cell>
          <cell r="B1085" t="str">
            <v>ZOCALO GRANO DE MARMOL PAYANDE P5 DE 30 X 7.2 CM. TIPO ALFA O SIMILAR. FONDO BLANCO</v>
          </cell>
          <cell r="C1085" t="str">
            <v>Insumos</v>
          </cell>
          <cell r="D1085" t="str">
            <v>M</v>
          </cell>
          <cell r="E1085">
            <v>17921</v>
          </cell>
          <cell r="F1085">
            <v>15060</v>
          </cell>
        </row>
        <row r="1086">
          <cell r="A1086" t="str">
            <v>I1085</v>
          </cell>
          <cell r="B1086" t="str">
            <v xml:space="preserve">ZOCALO GRANO DE MARMOL PERLATO CLARO PCL 5 DE 30 X 7.2 CM. TIPO ALFA O SIMILAR. FONDO CREMA </v>
          </cell>
          <cell r="C1086" t="str">
            <v>Insumos</v>
          </cell>
          <cell r="D1086" t="str">
            <v>M</v>
          </cell>
          <cell r="E1086">
            <v>19833</v>
          </cell>
          <cell r="F1086">
            <v>16666</v>
          </cell>
        </row>
        <row r="1087">
          <cell r="A1087" t="str">
            <v>I1086</v>
          </cell>
          <cell r="B1087" t="str">
            <v>ZOCALO GRANO DE MARMOL VILLA DE LEYVA G5E DE 30 X 7.2 CM. TIPO ALFA O SIMILAR. FONDO CAFÉ</v>
          </cell>
          <cell r="C1087" t="str">
            <v>Insumos</v>
          </cell>
          <cell r="D1087" t="str">
            <v>M</v>
          </cell>
          <cell r="E1087">
            <v>17812</v>
          </cell>
          <cell r="F1087">
            <v>14968</v>
          </cell>
        </row>
        <row r="1088">
          <cell r="A1088" t="str">
            <v>I1087</v>
          </cell>
          <cell r="B1088" t="str">
            <v>CERAMICA PARED BOTICCINO SAND TIPO ALFA O SIMILAR. COLOR.</v>
          </cell>
          <cell r="C1088" t="str">
            <v>Insumos</v>
          </cell>
          <cell r="D1088" t="str">
            <v>M2</v>
          </cell>
          <cell r="E1088">
            <v>45510</v>
          </cell>
          <cell r="F1088">
            <v>38244</v>
          </cell>
        </row>
        <row r="1089">
          <cell r="A1089" t="str">
            <v>I1088</v>
          </cell>
          <cell r="B1089" t="str">
            <v>CERAMICA IMPORTADA  NEVADA BLANCA BR TIPO ALFA O SIMILAR. COLOR.</v>
          </cell>
          <cell r="C1089" t="str">
            <v>Insumos</v>
          </cell>
          <cell r="D1089" t="str">
            <v>M2</v>
          </cell>
          <cell r="E1089">
            <v>63094</v>
          </cell>
          <cell r="F1089">
            <v>53020</v>
          </cell>
        </row>
        <row r="1090">
          <cell r="A1090" t="str">
            <v>I1089</v>
          </cell>
          <cell r="B1090" t="str">
            <v>LOSETA INDUSTRIAL 24.5*12 COLOR SAHARA TIPO ALFA O SIMILAR</v>
          </cell>
          <cell r="C1090" t="str">
            <v>Insumos</v>
          </cell>
          <cell r="D1090" t="str">
            <v>M2</v>
          </cell>
          <cell r="E1090">
            <v>89074</v>
          </cell>
          <cell r="F1090">
            <v>74852</v>
          </cell>
        </row>
        <row r="1091">
          <cell r="A1091" t="str">
            <v>I1090</v>
          </cell>
          <cell r="B1091" t="str">
            <v>CERA POLIMERICA</v>
          </cell>
          <cell r="C1091" t="str">
            <v>Insumos</v>
          </cell>
          <cell r="D1091" t="str">
            <v>LT</v>
          </cell>
          <cell r="E1091">
            <v>101218</v>
          </cell>
          <cell r="F1091">
            <v>85057</v>
          </cell>
        </row>
        <row r="1092">
          <cell r="A1092" t="str">
            <v>I1091</v>
          </cell>
          <cell r="B1092" t="str">
            <v>GRANITO BLANCO HUILA  Nº 1,2 Y 3 (25 KG)</v>
          </cell>
          <cell r="C1092" t="str">
            <v>Insumos</v>
          </cell>
          <cell r="D1092" t="str">
            <v>BUL</v>
          </cell>
          <cell r="E1092">
            <v>22660</v>
          </cell>
          <cell r="F1092">
            <v>19042</v>
          </cell>
        </row>
        <row r="1093">
          <cell r="A1093" t="str">
            <v>I1092</v>
          </cell>
          <cell r="B1093" t="str">
            <v>CERAMICA SENCILLA</v>
          </cell>
          <cell r="C1093" t="str">
            <v>Insumos</v>
          </cell>
          <cell r="D1093" t="str">
            <v>M2</v>
          </cell>
          <cell r="E1093">
            <v>31965</v>
          </cell>
          <cell r="F1093">
            <v>26861</v>
          </cell>
        </row>
        <row r="1094">
          <cell r="A1094" t="str">
            <v>I1093</v>
          </cell>
          <cell r="B1094" t="str">
            <v>TABLILLA PARA PISO</v>
          </cell>
          <cell r="C1094" t="str">
            <v>Insumos</v>
          </cell>
          <cell r="D1094" t="str">
            <v>UND</v>
          </cell>
          <cell r="E1094">
            <v>40666</v>
          </cell>
          <cell r="F1094">
            <v>34173</v>
          </cell>
        </row>
        <row r="1095">
          <cell r="A1095" t="str">
            <v>I1094</v>
          </cell>
          <cell r="B1095" t="str">
            <v>SARDINEL PREFABRICADO AH=20 CM, B=10  CM, L=100CM</v>
          </cell>
          <cell r="C1095" t="str">
            <v>Insumos</v>
          </cell>
          <cell r="D1095" t="str">
            <v>UND</v>
          </cell>
          <cell r="E1095">
            <v>41198</v>
          </cell>
          <cell r="F1095">
            <v>34620</v>
          </cell>
        </row>
        <row r="1096">
          <cell r="A1096" t="str">
            <v>I1095</v>
          </cell>
          <cell r="B1096" t="str">
            <v xml:space="preserve">LAVADERO PREFABRICADO EN GRANITO 80 X 60 X 50 CM. </v>
          </cell>
          <cell r="C1096" t="str">
            <v>Insumos</v>
          </cell>
          <cell r="D1096" t="str">
            <v>UND</v>
          </cell>
          <cell r="E1096">
            <v>393115</v>
          </cell>
          <cell r="F1096">
            <v>330349</v>
          </cell>
        </row>
        <row r="1097">
          <cell r="A1097" t="str">
            <v>I1096</v>
          </cell>
          <cell r="B1097" t="str">
            <v>REJILLA SUMIDERO EAAB (LATERAL) A=83.5 CM. L=45 CM. E=14 CM. REF. RE017 TIPO TITAN O SIMILAR</v>
          </cell>
          <cell r="C1097" t="str">
            <v>Insumos</v>
          </cell>
          <cell r="D1097" t="str">
            <v>UND</v>
          </cell>
          <cell r="E1097">
            <v>209691</v>
          </cell>
          <cell r="F1097">
            <v>176211</v>
          </cell>
        </row>
        <row r="1098">
          <cell r="A1098" t="str">
            <v>I1097</v>
          </cell>
          <cell r="B1098" t="str">
            <v>REJILLA SUMIDERO PLAQUETA (PEATONAL) A=40 CM. L=40 CM. E=6 CM. REF. P40402 TIPO TITAN O SIMILAR</v>
          </cell>
          <cell r="C1098" t="str">
            <v>Insumos</v>
          </cell>
          <cell r="D1098" t="str">
            <v>UND</v>
          </cell>
          <cell r="E1098">
            <v>24533</v>
          </cell>
          <cell r="F1098">
            <v>20616</v>
          </cell>
        </row>
        <row r="1099">
          <cell r="A1099" t="str">
            <v>I1098</v>
          </cell>
          <cell r="B1099" t="str">
            <v>REJILLA SUMIDERO TRANSVERSAL (TRANSVERSAL) B=50 CM. L=50 CM. E=15 CM. REF. RE 009 TIPO TITAN O SIMILAR</v>
          </cell>
          <cell r="C1099" t="str">
            <v>Insumos</v>
          </cell>
          <cell r="D1099" t="str">
            <v>UND</v>
          </cell>
          <cell r="E1099">
            <v>188469</v>
          </cell>
          <cell r="F1099">
            <v>158377</v>
          </cell>
        </row>
        <row r="1100">
          <cell r="A1100" t="str">
            <v>I1099</v>
          </cell>
          <cell r="B1100" t="str">
            <v>TOPELLANTAS PREFABRICADO H=15 CM, B=20 CM Y LARGO=50 CM.</v>
          </cell>
          <cell r="C1100" t="str">
            <v>Insumos</v>
          </cell>
          <cell r="D1100" t="str">
            <v>UND</v>
          </cell>
          <cell r="E1100">
            <v>16874</v>
          </cell>
          <cell r="F1100">
            <v>14180</v>
          </cell>
        </row>
        <row r="1101">
          <cell r="A1101" t="str">
            <v>I1100</v>
          </cell>
          <cell r="B1101" t="str">
            <v xml:space="preserve">DISTANCIADORES EN MORTERO H=0.05 CMS </v>
          </cell>
          <cell r="C1101" t="str">
            <v>Insumos</v>
          </cell>
          <cell r="D1101" t="str">
            <v>UND</v>
          </cell>
          <cell r="E1101">
            <v>1308</v>
          </cell>
          <cell r="F1101">
            <v>1099</v>
          </cell>
        </row>
        <row r="1102">
          <cell r="A1102" t="str">
            <v>I1101</v>
          </cell>
          <cell r="B1102" t="str">
            <v>ABRAZADERA DE SALIDA TIPO 1</v>
          </cell>
          <cell r="C1102" t="str">
            <v>Insumos</v>
          </cell>
          <cell r="D1102" t="str">
            <v>UND</v>
          </cell>
          <cell r="E1102">
            <v>23135</v>
          </cell>
          <cell r="F1102">
            <v>19441</v>
          </cell>
        </row>
        <row r="1103">
          <cell r="A1103" t="str">
            <v>I1102</v>
          </cell>
          <cell r="B1103" t="str">
            <v>ABRAZADERA DE SALIDA TIPO 3</v>
          </cell>
          <cell r="C1103" t="str">
            <v>Insumos</v>
          </cell>
          <cell r="D1103" t="str">
            <v>UND</v>
          </cell>
          <cell r="E1103">
            <v>25308</v>
          </cell>
          <cell r="F1103">
            <v>21267</v>
          </cell>
        </row>
        <row r="1104">
          <cell r="A1104" t="str">
            <v>I1103</v>
          </cell>
          <cell r="B1104" t="str">
            <v>ABRAZADERA DE SALIDA TIPO 4</v>
          </cell>
          <cell r="C1104" t="str">
            <v>Insumos</v>
          </cell>
          <cell r="D1104" t="str">
            <v>UND</v>
          </cell>
          <cell r="E1104">
            <v>28197</v>
          </cell>
          <cell r="F1104">
            <v>23695</v>
          </cell>
        </row>
        <row r="1105">
          <cell r="A1105" t="str">
            <v>I1104</v>
          </cell>
          <cell r="B1105" t="str">
            <v xml:space="preserve">ABRAZADERA EN  U </v>
          </cell>
          <cell r="C1105" t="str">
            <v>Insumos</v>
          </cell>
          <cell r="D1105" t="str">
            <v>UND</v>
          </cell>
          <cell r="E1105">
            <v>23612</v>
          </cell>
          <cell r="F1105">
            <v>19842</v>
          </cell>
        </row>
        <row r="1106">
          <cell r="A1106" t="str">
            <v>I1105</v>
          </cell>
          <cell r="B1106" t="str">
            <v>ABRAZADERA EN  U TIPO 2</v>
          </cell>
          <cell r="C1106" t="str">
            <v>Insumos</v>
          </cell>
          <cell r="D1106" t="str">
            <v>UND</v>
          </cell>
          <cell r="E1106">
            <v>24483</v>
          </cell>
          <cell r="F1106">
            <v>20574</v>
          </cell>
        </row>
        <row r="1107">
          <cell r="A1107" t="str">
            <v>I1106</v>
          </cell>
          <cell r="B1107" t="str">
            <v>ABRAZADERA O COLLARIN DE  7 - 8 UNA SALIDA - PL. 1/4 IDEM TIPO 3</v>
          </cell>
          <cell r="C1107" t="str">
            <v>Insumos</v>
          </cell>
          <cell r="D1107" t="str">
            <v>UND</v>
          </cell>
          <cell r="E1107">
            <v>20864</v>
          </cell>
          <cell r="F1107">
            <v>17533</v>
          </cell>
        </row>
        <row r="1108">
          <cell r="A1108" t="str">
            <v>I1107</v>
          </cell>
          <cell r="B1108" t="str">
            <v xml:space="preserve">ABRAZADERA O COLLARIN DE 9 - 10 DOS SALIDAS- PL. 1/4 IDEM TIPO 4 </v>
          </cell>
          <cell r="C1108" t="str">
            <v>Insumos</v>
          </cell>
          <cell r="D1108" t="str">
            <v>UND</v>
          </cell>
          <cell r="E1108">
            <v>26649</v>
          </cell>
          <cell r="F1108">
            <v>22394</v>
          </cell>
        </row>
        <row r="1109">
          <cell r="A1109" t="str">
            <v>I1108</v>
          </cell>
          <cell r="B1109" t="str">
            <v xml:space="preserve">ABRAZADERA O COLLARIN DE 9- 10 UNA SALIDA- PL. 1/4 IDEM TIPO 4 </v>
          </cell>
          <cell r="C1109" t="str">
            <v>Insumos</v>
          </cell>
          <cell r="D1109" t="str">
            <v>UND</v>
          </cell>
          <cell r="E1109">
            <v>25885</v>
          </cell>
          <cell r="F1109">
            <v>21752</v>
          </cell>
        </row>
        <row r="1110">
          <cell r="A1110" t="str">
            <v>I1109</v>
          </cell>
          <cell r="B1110" t="str">
            <v xml:space="preserve">ABRAZADERA SIN SALIDA TIPO 2 </v>
          </cell>
          <cell r="C1110" t="str">
            <v>Insumos</v>
          </cell>
          <cell r="D1110" t="str">
            <v>UND</v>
          </cell>
          <cell r="E1110">
            <v>19266</v>
          </cell>
          <cell r="F1110">
            <v>16190</v>
          </cell>
        </row>
        <row r="1111">
          <cell r="A1111" t="str">
            <v>I1110</v>
          </cell>
          <cell r="B1111" t="str">
            <v>ACCESORIOS DE FIJACION</v>
          </cell>
          <cell r="C1111" t="str">
            <v>Insumos</v>
          </cell>
          <cell r="D1111" t="str">
            <v>UND</v>
          </cell>
          <cell r="E1111">
            <v>2341</v>
          </cell>
          <cell r="F1111">
            <v>1967</v>
          </cell>
        </row>
        <row r="1112">
          <cell r="A1112" t="str">
            <v>I1111</v>
          </cell>
          <cell r="B1112" t="str">
            <v>ACCESORIOS FIJACION TUBERIA EMT 1" (ABRAZADERA, ALAMBRE)</v>
          </cell>
          <cell r="C1112" t="str">
            <v>Insumos</v>
          </cell>
          <cell r="D1112" t="str">
            <v>UND</v>
          </cell>
          <cell r="E1112">
            <v>3745</v>
          </cell>
          <cell r="F1112">
            <v>3147</v>
          </cell>
        </row>
        <row r="1113">
          <cell r="A1113" t="str">
            <v>I1112</v>
          </cell>
          <cell r="B1113" t="str">
            <v>ACCESORIOS FIJACION TUBERIA EMT 1/2" (ABRAZADERA, ALAMBRE)</v>
          </cell>
          <cell r="C1113" t="str">
            <v>Insumos</v>
          </cell>
          <cell r="D1113" t="str">
            <v>UND</v>
          </cell>
          <cell r="E1113">
            <v>2811</v>
          </cell>
          <cell r="F1113">
            <v>2362</v>
          </cell>
        </row>
        <row r="1114">
          <cell r="A1114" t="str">
            <v>I1113</v>
          </cell>
          <cell r="B1114" t="str">
            <v>ACCESORIOS FIJACION TUBERIA EMT 1_1/2" (ABRAZADERA, ALAMBRE)</v>
          </cell>
          <cell r="C1114" t="str">
            <v>Insumos</v>
          </cell>
          <cell r="D1114" t="str">
            <v>UND</v>
          </cell>
          <cell r="E1114">
            <v>4680</v>
          </cell>
          <cell r="F1114">
            <v>3933</v>
          </cell>
        </row>
        <row r="1115">
          <cell r="A1115" t="str">
            <v>I1114</v>
          </cell>
          <cell r="B1115" t="str">
            <v>ACCESORIOS FIJACION TUBERIA EMT 2" (ABRAZADERA, ALAMBRE)</v>
          </cell>
          <cell r="C1115" t="str">
            <v>Insumos</v>
          </cell>
          <cell r="D1115" t="str">
            <v>UND</v>
          </cell>
          <cell r="E1115">
            <v>9362</v>
          </cell>
          <cell r="F1115">
            <v>7867</v>
          </cell>
        </row>
        <row r="1116">
          <cell r="A1116" t="str">
            <v>I1115</v>
          </cell>
          <cell r="B1116" t="str">
            <v>ACCESORIOS FIJACION TUBERIA EMT 3" (ABRAZADERA, ALAMBRE)</v>
          </cell>
          <cell r="C1116" t="str">
            <v>Insumos</v>
          </cell>
          <cell r="D1116" t="str">
            <v>UND</v>
          </cell>
          <cell r="E1116">
            <v>18726</v>
          </cell>
          <cell r="F1116">
            <v>15736</v>
          </cell>
        </row>
        <row r="1117">
          <cell r="A1117" t="str">
            <v>I1116</v>
          </cell>
          <cell r="B1117" t="str">
            <v>ACCESORIOS FIJACION TUBERIA EMT 3/4" (ABRAZADERA, ALAMBRE)</v>
          </cell>
          <cell r="C1117" t="str">
            <v>Insumos</v>
          </cell>
          <cell r="D1117" t="str">
            <v>UND</v>
          </cell>
          <cell r="E1117">
            <v>2811</v>
          </cell>
          <cell r="F1117">
            <v>2362</v>
          </cell>
        </row>
        <row r="1118">
          <cell r="A1118" t="str">
            <v>I1117</v>
          </cell>
          <cell r="B1118" t="str">
            <v>ACCESORIOS FIJACION TUBERIA IMC Ó RIDGID 1" (ABRAZADERA, PERNOS)</v>
          </cell>
          <cell r="C1118" t="str">
            <v>Insumos</v>
          </cell>
          <cell r="D1118" t="str">
            <v>UND</v>
          </cell>
          <cell r="E1118">
            <v>6550</v>
          </cell>
          <cell r="F1118">
            <v>5504</v>
          </cell>
        </row>
        <row r="1119">
          <cell r="A1119" t="str">
            <v>I1118</v>
          </cell>
          <cell r="B1119" t="str">
            <v>ACCESORIOS FIJACION TUBERIA IMC Ó RIDGID 1/2" (ABRAZADERA, PERNOS)</v>
          </cell>
          <cell r="C1119" t="str">
            <v>Insumos</v>
          </cell>
          <cell r="D1119" t="str">
            <v>UND</v>
          </cell>
          <cell r="E1119">
            <v>3745</v>
          </cell>
          <cell r="F1119">
            <v>3147</v>
          </cell>
        </row>
        <row r="1120">
          <cell r="A1120" t="str">
            <v>I1119</v>
          </cell>
          <cell r="B1120" t="str">
            <v>ACCESORIOS FIJACION TUBERIA IMC Ó RIDGID 1_1/2" (ABRAZADERA, PERNOS)</v>
          </cell>
          <cell r="C1120" t="str">
            <v>Insumos</v>
          </cell>
          <cell r="D1120" t="str">
            <v>UND</v>
          </cell>
          <cell r="E1120">
            <v>9362</v>
          </cell>
          <cell r="F1120">
            <v>7867</v>
          </cell>
        </row>
        <row r="1121">
          <cell r="A1121" t="str">
            <v>I1120</v>
          </cell>
          <cell r="B1121" t="str">
            <v>ACCESORIOS FIJACION TUBERIA IMC Ó RIDGID 2" (ABRAZADERA, PERNOS)</v>
          </cell>
          <cell r="C1121" t="str">
            <v>Insumos</v>
          </cell>
          <cell r="D1121" t="str">
            <v>UND</v>
          </cell>
          <cell r="E1121">
            <v>18726</v>
          </cell>
          <cell r="F1121">
            <v>15736</v>
          </cell>
        </row>
        <row r="1122">
          <cell r="A1122" t="str">
            <v>I1121</v>
          </cell>
          <cell r="B1122" t="str">
            <v>ACCESORIOS FIJACION TUBERIA IMC Ó RIDGID 3" (ABRAZADERA, PERNOS)</v>
          </cell>
          <cell r="C1122" t="str">
            <v>Insumos</v>
          </cell>
          <cell r="D1122" t="str">
            <v>UND</v>
          </cell>
          <cell r="E1122">
            <v>28089</v>
          </cell>
          <cell r="F1122">
            <v>23604</v>
          </cell>
        </row>
        <row r="1123">
          <cell r="A1123" t="str">
            <v>I1122</v>
          </cell>
          <cell r="B1123" t="str">
            <v>ACCESORIOS FIJACION TUBERIA IMC Ó RIDGID 3/4" (ABRAZADERA, PERNOS)</v>
          </cell>
          <cell r="C1123" t="str">
            <v>Insumos</v>
          </cell>
          <cell r="D1123" t="str">
            <v>UND</v>
          </cell>
          <cell r="E1123">
            <v>4680</v>
          </cell>
          <cell r="F1123">
            <v>3933</v>
          </cell>
        </row>
        <row r="1124">
          <cell r="A1124" t="str">
            <v>I1123</v>
          </cell>
          <cell r="B1124" t="str">
            <v>ACCESORIOS FIJACION TUBERIA IMC Ó RIDGID 4" (ABRAZADERA, PERNOS)</v>
          </cell>
          <cell r="C1124" t="str">
            <v>Insumos</v>
          </cell>
          <cell r="D1124" t="str">
            <v>UND</v>
          </cell>
          <cell r="E1124">
            <v>46821</v>
          </cell>
          <cell r="F1124">
            <v>39345</v>
          </cell>
        </row>
        <row r="1125">
          <cell r="A1125" t="str">
            <v>I1124</v>
          </cell>
          <cell r="B1125" t="str">
            <v>ACCESORIOS TUBERIA EMT 1" (UNION, ADAPTADOR, CURVA)</v>
          </cell>
          <cell r="C1125" t="str">
            <v>Insumos</v>
          </cell>
          <cell r="D1125" t="str">
            <v>UND</v>
          </cell>
          <cell r="E1125">
            <v>9450</v>
          </cell>
          <cell r="F1125">
            <v>7941</v>
          </cell>
        </row>
        <row r="1126">
          <cell r="A1126" t="str">
            <v>I1125</v>
          </cell>
          <cell r="B1126" t="str">
            <v>ACCESORIOS TUBERIA EMT 1/2" (UNION, ADAPTADOR, CURVA)</v>
          </cell>
          <cell r="C1126" t="str">
            <v>Insumos</v>
          </cell>
          <cell r="D1126" t="str">
            <v>UND</v>
          </cell>
          <cell r="E1126">
            <v>3685</v>
          </cell>
          <cell r="F1126">
            <v>3097</v>
          </cell>
        </row>
        <row r="1127">
          <cell r="A1127" t="str">
            <v>I1126</v>
          </cell>
          <cell r="B1127" t="str">
            <v>ACCESORIOS TUBERIA EMT 1_1/2" (UNION, ADAPTADOR, CURVA)</v>
          </cell>
          <cell r="C1127" t="str">
            <v>Insumos</v>
          </cell>
          <cell r="D1127" t="str">
            <v>UND</v>
          </cell>
          <cell r="E1127">
            <v>20785</v>
          </cell>
          <cell r="F1127">
            <v>17466</v>
          </cell>
        </row>
        <row r="1128">
          <cell r="A1128" t="str">
            <v>I1127</v>
          </cell>
          <cell r="B1128" t="str">
            <v>ACCESORIOS TUBERIA EMT 2" (UNION, ADAPTADOR, CURVA)</v>
          </cell>
          <cell r="C1128" t="str">
            <v>Insumos</v>
          </cell>
          <cell r="D1128" t="str">
            <v>UND</v>
          </cell>
          <cell r="E1128">
            <v>31498</v>
          </cell>
          <cell r="F1128">
            <v>26469</v>
          </cell>
        </row>
        <row r="1129">
          <cell r="A1129" t="str">
            <v>I1128</v>
          </cell>
          <cell r="B1129" t="str">
            <v>ACCESORIOS TUBERIA EMT 3" (UNION, ADAPTADOR, CURVA)</v>
          </cell>
          <cell r="C1129" t="str">
            <v>Insumos</v>
          </cell>
          <cell r="D1129" t="str">
            <v>UND</v>
          </cell>
          <cell r="E1129">
            <v>156736</v>
          </cell>
          <cell r="F1129">
            <v>131711</v>
          </cell>
        </row>
        <row r="1130">
          <cell r="A1130" t="str">
            <v>I1129</v>
          </cell>
          <cell r="B1130" t="str">
            <v>ACCESORIOS TUBERIA EMT 3/4" (UNION Y CURVA)</v>
          </cell>
          <cell r="C1130" t="str">
            <v>Insumos</v>
          </cell>
          <cell r="D1130" t="str">
            <v>UND</v>
          </cell>
          <cell r="E1130">
            <v>5908</v>
          </cell>
          <cell r="F1130">
            <v>4965</v>
          </cell>
        </row>
        <row r="1131">
          <cell r="A1131" t="str">
            <v>I1130</v>
          </cell>
          <cell r="B1131" t="str">
            <v>ACCESORIOS TUBERIA IMC Ó RIDGID 1" (UNION  Y CURVA)</v>
          </cell>
          <cell r="C1131" t="str">
            <v>Insumos</v>
          </cell>
          <cell r="D1131" t="str">
            <v>UND</v>
          </cell>
          <cell r="E1131">
            <v>15105</v>
          </cell>
          <cell r="F1131">
            <v>12693</v>
          </cell>
        </row>
        <row r="1132">
          <cell r="A1132" t="str">
            <v>I1131</v>
          </cell>
          <cell r="B1132" t="str">
            <v>ACCESORIOS TUBERIA IMC Ó RIDGID 1/2" (UNION Y CURVA)</v>
          </cell>
          <cell r="C1132" t="str">
            <v>Insumos</v>
          </cell>
          <cell r="D1132" t="str">
            <v>UND</v>
          </cell>
          <cell r="E1132">
            <v>8221</v>
          </cell>
          <cell r="F1132">
            <v>6908</v>
          </cell>
        </row>
        <row r="1133">
          <cell r="A1133" t="str">
            <v>I1132</v>
          </cell>
          <cell r="B1133" t="str">
            <v xml:space="preserve">ACCESORIOS TUBERIA IMC Ó RIDGID 1_1/2" (UNION Y  CURVA ) </v>
          </cell>
          <cell r="C1133" t="str">
            <v>Insumos</v>
          </cell>
          <cell r="D1133" t="str">
            <v>UND</v>
          </cell>
          <cell r="E1133">
            <v>27706</v>
          </cell>
          <cell r="F1133">
            <v>23282</v>
          </cell>
        </row>
        <row r="1134">
          <cell r="A1134" t="str">
            <v>I1133</v>
          </cell>
          <cell r="B1134" t="str">
            <v>ACCESORIOS TUBERIA IMC Ó RIDGID 2" (UNION Y  CURVA)</v>
          </cell>
          <cell r="C1134" t="str">
            <v>Insumos</v>
          </cell>
          <cell r="D1134" t="str">
            <v>UND</v>
          </cell>
          <cell r="E1134">
            <v>39965</v>
          </cell>
          <cell r="F1134">
            <v>33584</v>
          </cell>
        </row>
        <row r="1135">
          <cell r="A1135" t="str">
            <v>I1134</v>
          </cell>
          <cell r="B1135" t="str">
            <v>ACCESORIOS TUBERIA IMC Ó RIDGID 3" (UNION, ADAPTADOR, CURVA)</v>
          </cell>
          <cell r="C1135" t="str">
            <v>Insumos</v>
          </cell>
          <cell r="D1135" t="str">
            <v>UND</v>
          </cell>
          <cell r="E1135">
            <v>188097</v>
          </cell>
          <cell r="F1135">
            <v>158065</v>
          </cell>
        </row>
        <row r="1136">
          <cell r="A1136" t="str">
            <v>I1135</v>
          </cell>
          <cell r="B1136" t="str">
            <v>ACCESORIOS TUBERIA IMC Ó RIDGID 3/4" (UNION Y  CURVA)</v>
          </cell>
          <cell r="C1136" t="str">
            <v>Insumos</v>
          </cell>
          <cell r="D1136" t="str">
            <v>UND</v>
          </cell>
          <cell r="E1136">
            <v>10940</v>
          </cell>
          <cell r="F1136">
            <v>9193</v>
          </cell>
        </row>
        <row r="1137">
          <cell r="A1137" t="str">
            <v>I1136</v>
          </cell>
          <cell r="B1137" t="str">
            <v>ACCESORIOS TUBERIA IMC Ó RIDGID 4" (UNION Y  CURVA)</v>
          </cell>
          <cell r="C1137" t="str">
            <v>Insumos</v>
          </cell>
          <cell r="D1137" t="str">
            <v>UND</v>
          </cell>
          <cell r="E1137">
            <v>297247</v>
          </cell>
          <cell r="F1137">
            <v>249787</v>
          </cell>
        </row>
        <row r="1138">
          <cell r="A1138" t="str">
            <v>I1137</v>
          </cell>
          <cell r="B1138" t="str">
            <v>ADAPTADOR TERMINAL PVC 3/4"</v>
          </cell>
          <cell r="C1138" t="str">
            <v>Insumos</v>
          </cell>
          <cell r="D1138" t="str">
            <v>UND</v>
          </cell>
          <cell r="E1138">
            <v>321</v>
          </cell>
          <cell r="F1138">
            <v>270</v>
          </cell>
        </row>
        <row r="1139">
          <cell r="A1139" t="str">
            <v>I1138</v>
          </cell>
          <cell r="B1139" t="str">
            <v>AISLADOR DE PIN ANSI 55-5 EN MATERIAL POLIMERICO</v>
          </cell>
          <cell r="C1139" t="str">
            <v>Insumos</v>
          </cell>
          <cell r="D1139" t="str">
            <v>UND</v>
          </cell>
          <cell r="E1139">
            <v>34759</v>
          </cell>
          <cell r="F1139">
            <v>29209</v>
          </cell>
        </row>
        <row r="1140">
          <cell r="A1140" t="str">
            <v>I1139</v>
          </cell>
          <cell r="B1140" t="str">
            <v>AISLADOR DE SUSPENSION ANSI 52-1, EN MATERIAL POLIMERICO</v>
          </cell>
          <cell r="C1140" t="str">
            <v>Insumos</v>
          </cell>
          <cell r="D1140" t="str">
            <v>UND</v>
          </cell>
          <cell r="E1140">
            <v>34759</v>
          </cell>
          <cell r="F1140">
            <v>29209</v>
          </cell>
        </row>
        <row r="1141">
          <cell r="A1141" t="str">
            <v>I1140</v>
          </cell>
          <cell r="B1141" t="str">
            <v>AISLADOR PORCELANA TIPO TENSOR ANSI 54-2</v>
          </cell>
          <cell r="C1141" t="str">
            <v>Insumos</v>
          </cell>
          <cell r="D1141" t="str">
            <v>UND</v>
          </cell>
          <cell r="E1141">
            <v>13363</v>
          </cell>
          <cell r="F1141">
            <v>11229</v>
          </cell>
        </row>
        <row r="1142">
          <cell r="A1142" t="str">
            <v>I1141</v>
          </cell>
          <cell r="B1142" t="str">
            <v xml:space="preserve">ALAMBRE COBRE DESNUDO Nº 10 AWG  </v>
          </cell>
          <cell r="C1142" t="str">
            <v>Insumos</v>
          </cell>
          <cell r="D1142" t="str">
            <v>M</v>
          </cell>
          <cell r="E1142">
            <v>2294</v>
          </cell>
          <cell r="F1142">
            <v>1928</v>
          </cell>
        </row>
        <row r="1143">
          <cell r="A1143" t="str">
            <v>I1142</v>
          </cell>
          <cell r="B1143" t="str">
            <v>ALAMBRE COBRE DESNUDO Nº 12 AWG</v>
          </cell>
          <cell r="C1143" t="str">
            <v>Insumos</v>
          </cell>
          <cell r="D1143" t="str">
            <v>M</v>
          </cell>
          <cell r="E1143">
            <v>1585</v>
          </cell>
          <cell r="F1143">
            <v>1332</v>
          </cell>
        </row>
        <row r="1144">
          <cell r="A1144" t="str">
            <v>I1143</v>
          </cell>
          <cell r="B1144" t="str">
            <v>ALAMBRE COBRE DESNUDO Nº 4 AWG</v>
          </cell>
          <cell r="C1144" t="str">
            <v>Insumos</v>
          </cell>
          <cell r="D1144" t="str">
            <v>M</v>
          </cell>
          <cell r="E1144">
            <v>15339</v>
          </cell>
          <cell r="F1144">
            <v>12890</v>
          </cell>
        </row>
        <row r="1145">
          <cell r="A1145" t="str">
            <v>I1144</v>
          </cell>
          <cell r="B1145" t="str">
            <v>ALAMBRE COBRE Nº 10 THHN  AWG</v>
          </cell>
          <cell r="C1145" t="str">
            <v>Insumos</v>
          </cell>
          <cell r="D1145" t="str">
            <v>M</v>
          </cell>
          <cell r="E1145">
            <v>2727</v>
          </cell>
          <cell r="F1145">
            <v>2292</v>
          </cell>
        </row>
        <row r="1146">
          <cell r="A1146" t="str">
            <v>I1145</v>
          </cell>
          <cell r="B1146" t="str">
            <v>ALAMBRE COBRE Nº 12 THHN  AWG</v>
          </cell>
          <cell r="C1146" t="str">
            <v>Insumos</v>
          </cell>
          <cell r="D1146" t="str">
            <v>M</v>
          </cell>
          <cell r="E1146">
            <v>1652</v>
          </cell>
          <cell r="F1146">
            <v>1388</v>
          </cell>
        </row>
        <row r="1147">
          <cell r="A1147" t="str">
            <v>I1146</v>
          </cell>
          <cell r="B1147" t="str">
            <v>AMARRE PLÁSTICO PARA CABLE TRENZADO 20X4,8MM</v>
          </cell>
          <cell r="C1147" t="str">
            <v>Insumos</v>
          </cell>
          <cell r="D1147" t="str">
            <v>UND</v>
          </cell>
          <cell r="E1147">
            <v>7221</v>
          </cell>
          <cell r="F1147">
            <v>6068</v>
          </cell>
        </row>
        <row r="1148">
          <cell r="A1148" t="str">
            <v>I1147</v>
          </cell>
          <cell r="B1148" t="str">
            <v>APLIQUE TORTUGA APTO PARA USO A LA INTEMPERIE. BOMBILLO AHORRADOR 26W E27.</v>
          </cell>
          <cell r="C1148" t="str">
            <v>Insumos</v>
          </cell>
          <cell r="D1148" t="str">
            <v>UND</v>
          </cell>
          <cell r="E1148">
            <v>84275</v>
          </cell>
          <cell r="F1148">
            <v>70819</v>
          </cell>
        </row>
        <row r="1149">
          <cell r="A1149" t="str">
            <v>I1148</v>
          </cell>
          <cell r="B1149" t="str">
            <v>ARANDELA CUADRADA PLANA DE 4X4X5/8. PL. 1/8</v>
          </cell>
          <cell r="C1149" t="str">
            <v>Insumos</v>
          </cell>
          <cell r="D1149" t="str">
            <v>UND</v>
          </cell>
          <cell r="E1149">
            <v>4802</v>
          </cell>
          <cell r="F1149">
            <v>4035</v>
          </cell>
        </row>
        <row r="1150">
          <cell r="A1150" t="str">
            <v>I1149</v>
          </cell>
          <cell r="B1150" t="str">
            <v>ARANDELA PRESION GUAZA 5/8</v>
          </cell>
          <cell r="C1150" t="str">
            <v>Insumos</v>
          </cell>
          <cell r="D1150" t="str">
            <v>UND</v>
          </cell>
          <cell r="E1150">
            <v>302</v>
          </cell>
          <cell r="F1150">
            <v>254</v>
          </cell>
        </row>
        <row r="1151">
          <cell r="A1151" t="str">
            <v>I1150</v>
          </cell>
          <cell r="B1151" t="str">
            <v>BALA CUADRADA FC 2X26W HIGH LIGHTS. INCLUYE 2 BOMBILLAS AHORRADORAS 26W. E27, BALASTO ELECTRONICO Y VIDRIO DECORATIVO</v>
          </cell>
          <cell r="C1151" t="str">
            <v>Insumos</v>
          </cell>
          <cell r="D1151" t="str">
            <v>UND</v>
          </cell>
          <cell r="E1151">
            <v>234110</v>
          </cell>
          <cell r="F1151">
            <v>196731</v>
          </cell>
        </row>
        <row r="1152">
          <cell r="A1152" t="str">
            <v>I1151</v>
          </cell>
          <cell r="B1152" t="str">
            <v>BALA DULUX FC HIGH LIGHTS 2X26W. ARO BLANCO Y VIDRIO DECORATIVO. INCLUYE 2 BOMBILLAS AHORRADORAS 26W. E27 Y BALASTO ELECTRONICO.</v>
          </cell>
          <cell r="C1152" t="str">
            <v>Insumos</v>
          </cell>
          <cell r="D1152" t="str">
            <v>UND</v>
          </cell>
          <cell r="E1152">
            <v>225511</v>
          </cell>
          <cell r="F1152">
            <v>189505</v>
          </cell>
        </row>
        <row r="1153">
          <cell r="A1153" t="str">
            <v>I1152</v>
          </cell>
          <cell r="B1153" t="str">
            <v>BALA HALOGENA INYECTADA CUADRADA HIGH LIGHTS. ARO ESCUALIZABLE. INCLUYE BOMBILLO DICROICO 50W Y ADAPTADOR 12V.</v>
          </cell>
          <cell r="C1153" t="str">
            <v>Insumos</v>
          </cell>
          <cell r="D1153" t="str">
            <v>UND</v>
          </cell>
          <cell r="E1153">
            <v>72345</v>
          </cell>
          <cell r="F1153">
            <v>60794</v>
          </cell>
        </row>
        <row r="1154">
          <cell r="A1154" t="str">
            <v>I1153</v>
          </cell>
          <cell r="B1154" t="str">
            <v>BALA HQI RECTANGULAR EQUALIZABLE MARCA HIGH LIGHTS. INCLUYE AUTOTRANSFORMADOR Y BOMBILLA MH70W</v>
          </cell>
          <cell r="C1154" t="str">
            <v>Insumos</v>
          </cell>
          <cell r="D1154" t="str">
            <v>UND</v>
          </cell>
          <cell r="E1154">
            <v>421796</v>
          </cell>
          <cell r="F1154">
            <v>354450</v>
          </cell>
        </row>
        <row r="1155">
          <cell r="A1155" t="str">
            <v>I1154</v>
          </cell>
          <cell r="B1155" t="str">
            <v>BALA MINI FC HIGH LIGHTS 1X26W. INCLUYE BOMBILLA AHORRADORA 26W. E27. ARO BLANCO REFLECTOR EN ALUMINIO BRILLADO</v>
          </cell>
          <cell r="C1155" t="str">
            <v>Insumos</v>
          </cell>
          <cell r="D1155" t="str">
            <v>UND</v>
          </cell>
          <cell r="E1155">
            <v>84275</v>
          </cell>
          <cell r="F1155">
            <v>70819</v>
          </cell>
        </row>
        <row r="1156">
          <cell r="A1156" t="str">
            <v>I1155</v>
          </cell>
          <cell r="B1156" t="str">
            <v>BANDA PLASTICA DE SEÑALIZACION SEGUN NORMA CS-273</v>
          </cell>
          <cell r="C1156" t="str">
            <v>Insumos</v>
          </cell>
          <cell r="D1156" t="str">
            <v>M</v>
          </cell>
          <cell r="E1156">
            <v>3368</v>
          </cell>
          <cell r="F1156">
            <v>2830</v>
          </cell>
        </row>
        <row r="1157">
          <cell r="A1157" t="str">
            <v>I1156</v>
          </cell>
          <cell r="B1157" t="str">
            <v>BANDEJA PORTACABLE ACERO GALVANIZADO EN CALIENTE ANCHO UTIL 10CM. INCLUYE PLATINAS DE UNION.</v>
          </cell>
          <cell r="C1157" t="str">
            <v>Insumos</v>
          </cell>
          <cell r="D1157" t="str">
            <v>M</v>
          </cell>
          <cell r="E1157">
            <v>59530</v>
          </cell>
          <cell r="F1157">
            <v>50025</v>
          </cell>
        </row>
        <row r="1158">
          <cell r="A1158" t="str">
            <v>I1157</v>
          </cell>
          <cell r="B1158" t="str">
            <v>BANDEJA PORTACABLE ACERO GALVANIZADO EN CALIENTE ANCHO UTIL 20CM. INCLUYE PLATINAS DE UNION.</v>
          </cell>
          <cell r="C1158" t="str">
            <v>Insumos</v>
          </cell>
          <cell r="D1158" t="str">
            <v>M</v>
          </cell>
          <cell r="E1158">
            <v>64755</v>
          </cell>
          <cell r="F1158">
            <v>54416</v>
          </cell>
        </row>
        <row r="1159">
          <cell r="A1159" t="str">
            <v>I1158</v>
          </cell>
          <cell r="B1159" t="str">
            <v>BANDEJA PORTACABLE ACERO GALVANIZADO EN CALIENTE ANCHO UTIL 30CM. INCLUYE PLATINAS DE UNION.</v>
          </cell>
          <cell r="C1159" t="str">
            <v>Insumos</v>
          </cell>
          <cell r="D1159" t="str">
            <v>M</v>
          </cell>
          <cell r="E1159">
            <v>70909</v>
          </cell>
          <cell r="F1159">
            <v>59587</v>
          </cell>
        </row>
        <row r="1160">
          <cell r="A1160" t="str">
            <v>I1159</v>
          </cell>
          <cell r="B1160" t="str">
            <v>BANDEJA PORTACABLE ACERO GALVANIZADO EN CALIENTE ANCHO UTIL 40CM. INCLUYE PLATINAS DE UNION.</v>
          </cell>
          <cell r="C1160" t="str">
            <v>Insumos</v>
          </cell>
          <cell r="D1160" t="str">
            <v>M</v>
          </cell>
          <cell r="E1160">
            <v>77275</v>
          </cell>
          <cell r="F1160">
            <v>64937</v>
          </cell>
        </row>
        <row r="1161">
          <cell r="A1161" t="str">
            <v>I1160</v>
          </cell>
          <cell r="B1161" t="str">
            <v>BANDEJA PORTACABLE ACERO GALVANIZADO EN CALIENTE ANCHO UTIL 50CM. INCLUYE PLATINAS DE UNION.</v>
          </cell>
          <cell r="C1161" t="str">
            <v>Insumos</v>
          </cell>
          <cell r="D1161" t="str">
            <v>M</v>
          </cell>
          <cell r="E1161">
            <v>83317</v>
          </cell>
          <cell r="F1161">
            <v>70014</v>
          </cell>
        </row>
        <row r="1162">
          <cell r="A1162" t="str">
            <v>I1161</v>
          </cell>
          <cell r="B1162" t="str">
            <v>BANDEJA PORTACABLE ACERO GALVANIZADO EN CALIENTE ANCHO UTIL 60CM. INCLUYE PLATINAS DE UNION.</v>
          </cell>
          <cell r="C1162" t="str">
            <v>Insumos</v>
          </cell>
          <cell r="D1162" t="str">
            <v>M</v>
          </cell>
          <cell r="E1162">
            <v>89295</v>
          </cell>
          <cell r="F1162">
            <v>75038</v>
          </cell>
        </row>
        <row r="1163">
          <cell r="A1163" t="str">
            <v>I1162</v>
          </cell>
          <cell r="B1163" t="str">
            <v>BASE Y FOTOCELDA TIPO EXTERIOR PARA ALUMBRADO INSTALADA.</v>
          </cell>
          <cell r="C1163" t="str">
            <v>Insumos</v>
          </cell>
          <cell r="D1163" t="str">
            <v>UND</v>
          </cell>
          <cell r="E1163">
            <v>36520</v>
          </cell>
          <cell r="F1163">
            <v>30689</v>
          </cell>
        </row>
        <row r="1164">
          <cell r="A1164" t="str">
            <v>I1163</v>
          </cell>
          <cell r="B1164" t="str">
            <v>BAYONETA PARA ANGULO  DOBLE 2 1/2 X 2 1/2 X 1/4 X 1,50 M</v>
          </cell>
          <cell r="C1164" t="str">
            <v>Insumos</v>
          </cell>
          <cell r="D1164" t="str">
            <v>UND</v>
          </cell>
          <cell r="E1164">
            <v>205020</v>
          </cell>
          <cell r="F1164">
            <v>172286</v>
          </cell>
        </row>
        <row r="1165">
          <cell r="A1165" t="str">
            <v>I1164</v>
          </cell>
          <cell r="B1165" t="str">
            <v>BAYONETA SENCILLA  2-1/2 X 1/4 X 1,50 M</v>
          </cell>
          <cell r="C1165" t="str">
            <v>Insumos</v>
          </cell>
          <cell r="D1165" t="str">
            <v>UND</v>
          </cell>
          <cell r="E1165">
            <v>94968</v>
          </cell>
          <cell r="F1165">
            <v>79805</v>
          </cell>
        </row>
        <row r="1166">
          <cell r="A1166" t="str">
            <v>I1165</v>
          </cell>
          <cell r="B1166" t="str">
            <v>BOQUILLA-TERMINAL (JUEGO DE TUERCA Y CONTRATUERCA) PARA TUBERIA IMC GALVANIZADA 2"</v>
          </cell>
          <cell r="C1166" t="str">
            <v>Insumos</v>
          </cell>
          <cell r="D1166" t="str">
            <v>UND</v>
          </cell>
          <cell r="E1166">
            <v>2877</v>
          </cell>
          <cell r="F1166">
            <v>2418</v>
          </cell>
        </row>
        <row r="1167">
          <cell r="A1167" t="str">
            <v>I1166</v>
          </cell>
          <cell r="B1167" t="str">
            <v>BOQUILLA-TERMINAL (JUEGO DE TUERCA Y CONTRATUERCA) PARA TUBERIA IMC GALVANIZADA 3"</v>
          </cell>
          <cell r="C1167" t="str">
            <v>Insumos</v>
          </cell>
          <cell r="D1167" t="str">
            <v>UND</v>
          </cell>
          <cell r="E1167">
            <v>13793</v>
          </cell>
          <cell r="F1167">
            <v>11591</v>
          </cell>
        </row>
        <row r="1168">
          <cell r="A1168" t="str">
            <v>I1167</v>
          </cell>
          <cell r="B1168" t="str">
            <v>BOQUILLA-TERMINAL (JUEGO DE TUERCA Y CONTRATUERCA) PARA TUBERIA IMC GALVANIZADA 4"</v>
          </cell>
          <cell r="C1168" t="str">
            <v>Insumos</v>
          </cell>
          <cell r="D1168" t="str">
            <v>UND</v>
          </cell>
          <cell r="E1168">
            <v>21726</v>
          </cell>
          <cell r="F1168">
            <v>18257</v>
          </cell>
        </row>
        <row r="1169">
          <cell r="A1169" t="str">
            <v>I1168</v>
          </cell>
          <cell r="B1169" t="str">
            <v>BORNA DE PONCHAR ESTAÑO DE DOS HUECOS Nº 4/0</v>
          </cell>
          <cell r="C1169" t="str">
            <v>Insumos</v>
          </cell>
          <cell r="D1169" t="str">
            <v>UND</v>
          </cell>
          <cell r="E1169">
            <v>10764</v>
          </cell>
          <cell r="F1169">
            <v>9045</v>
          </cell>
        </row>
        <row r="1170">
          <cell r="A1170" t="str">
            <v>I1169</v>
          </cell>
          <cell r="B1170" t="str">
            <v>BORNA TERMINAL PONCHAR MARCA 3M Ó PANDUIT BARRIL LARGO PARA CABLE NO.1/0AWG</v>
          </cell>
          <cell r="C1170" t="str">
            <v>Insumos</v>
          </cell>
          <cell r="D1170" t="str">
            <v>UND</v>
          </cell>
          <cell r="E1170">
            <v>5059</v>
          </cell>
          <cell r="F1170">
            <v>4251</v>
          </cell>
        </row>
        <row r="1171">
          <cell r="A1171" t="str">
            <v>I1170</v>
          </cell>
          <cell r="B1171" t="str">
            <v>BORNA TERMINAL PONCHAR MARCA 3M Ó PANDUIT BARRIL LARGO PARA CABLE NO.2/0AWG</v>
          </cell>
          <cell r="C1171" t="str">
            <v>Insumos</v>
          </cell>
          <cell r="D1171" t="str">
            <v>UND</v>
          </cell>
          <cell r="E1171">
            <v>6181</v>
          </cell>
          <cell r="F1171">
            <v>5194</v>
          </cell>
        </row>
        <row r="1172">
          <cell r="A1172" t="str">
            <v>I1171</v>
          </cell>
          <cell r="B1172" t="str">
            <v>BORNA TERMINAL PONCHAR MARCA 3M Ó PANDUIT BARRIL LARGO PARA CABLE NO.2AWG</v>
          </cell>
          <cell r="C1172" t="str">
            <v>Insumos</v>
          </cell>
          <cell r="D1172" t="str">
            <v>UND</v>
          </cell>
          <cell r="E1172">
            <v>4997</v>
          </cell>
          <cell r="F1172">
            <v>4199</v>
          </cell>
        </row>
        <row r="1173">
          <cell r="A1173" t="str">
            <v>I1172</v>
          </cell>
          <cell r="B1173" t="str">
            <v>BRAZO HORIZONTAL GALV. 3/4" X 1.50M</v>
          </cell>
          <cell r="C1173" t="str">
            <v>Insumos</v>
          </cell>
          <cell r="D1173" t="str">
            <v>UND</v>
          </cell>
          <cell r="E1173">
            <v>97479</v>
          </cell>
          <cell r="F1173">
            <v>81915</v>
          </cell>
        </row>
        <row r="1174">
          <cell r="A1174" t="str">
            <v>I1173</v>
          </cell>
          <cell r="B1174" t="str">
            <v>CABLE CUADRUPLEX AUTOSOPORTADOS 90ºC 600V  Nº  3X2/0+1X1/0 CONDUCTOR DE ALUMIIO AISLADO EN POLITILENO RETICULADO (XLP)</v>
          </cell>
          <cell r="C1174" t="str">
            <v>Insumos</v>
          </cell>
          <cell r="D1174" t="str">
            <v>M</v>
          </cell>
          <cell r="E1174">
            <v>58666</v>
          </cell>
          <cell r="F1174">
            <v>49299</v>
          </cell>
        </row>
        <row r="1175">
          <cell r="A1175" t="str">
            <v>I1174</v>
          </cell>
          <cell r="B1175" t="str">
            <v>CABLE CUADRUPLEX AUTOSOPORTADOS 90ºC 600V  Nº  4X4/0 CONDUCTOR DE ALUMIIO AISLADO EN POLITILENO RETICULADO (XLP)</v>
          </cell>
          <cell r="C1175" t="str">
            <v>Insumos</v>
          </cell>
          <cell r="D1175" t="str">
            <v>M</v>
          </cell>
          <cell r="E1175">
            <v>93060</v>
          </cell>
          <cell r="F1175">
            <v>78202</v>
          </cell>
        </row>
        <row r="1176">
          <cell r="A1176" t="str">
            <v>I1175</v>
          </cell>
          <cell r="B1176" t="str">
            <v>CABLE DE ALUMINIO DESNUDO CON ALMA  ACERO GALVANIZADO ACSR Nº 1/0 AWG</v>
          </cell>
          <cell r="C1176" t="str">
            <v>Insumos</v>
          </cell>
          <cell r="D1176" t="str">
            <v>M</v>
          </cell>
          <cell r="E1176">
            <v>3841</v>
          </cell>
          <cell r="F1176">
            <v>3228</v>
          </cell>
        </row>
        <row r="1177">
          <cell r="A1177" t="str">
            <v>I1176</v>
          </cell>
          <cell r="B1177" t="str">
            <v>CABLE DE ALUMINIO DESNUDO CON ALMA  ACERO GALVANIZADO ACSR Nº 1/0 AWG</v>
          </cell>
          <cell r="C1177" t="str">
            <v>Insumos</v>
          </cell>
          <cell r="D1177" t="str">
            <v>M</v>
          </cell>
          <cell r="E1177">
            <v>5755</v>
          </cell>
          <cell r="F1177">
            <v>4836</v>
          </cell>
        </row>
        <row r="1178">
          <cell r="A1178" t="str">
            <v>I1177</v>
          </cell>
          <cell r="B1178" t="str">
            <v>CABLE DE ALUMINIO DESNUDO CON ALMA  ACERO GALVANIZADO ACSR Nº 4/0 AWG</v>
          </cell>
          <cell r="C1178" t="str">
            <v>Insumos</v>
          </cell>
          <cell r="D1178" t="str">
            <v>M</v>
          </cell>
          <cell r="E1178">
            <v>7749</v>
          </cell>
          <cell r="F1178">
            <v>6512</v>
          </cell>
        </row>
        <row r="1179">
          <cell r="A1179" t="str">
            <v>I1178</v>
          </cell>
          <cell r="B1179" t="str">
            <v>CABLE DE COBRE DESNUDO Nº 1/0  AWG</v>
          </cell>
          <cell r="C1179" t="str">
            <v>Insumos</v>
          </cell>
          <cell r="D1179" t="str">
            <v>M</v>
          </cell>
          <cell r="E1179">
            <v>28514</v>
          </cell>
          <cell r="F1179">
            <v>23961</v>
          </cell>
        </row>
        <row r="1180">
          <cell r="A1180" t="str">
            <v>I1179</v>
          </cell>
          <cell r="B1180" t="str">
            <v>CABLE DE COBRE DESNUDO Nº 10 AWG</v>
          </cell>
          <cell r="C1180" t="str">
            <v>Insumos</v>
          </cell>
          <cell r="D1180" t="str">
            <v>M</v>
          </cell>
          <cell r="E1180">
            <v>3516</v>
          </cell>
          <cell r="F1180">
            <v>2955</v>
          </cell>
        </row>
        <row r="1181">
          <cell r="A1181" t="str">
            <v>I1180</v>
          </cell>
          <cell r="B1181" t="str">
            <v>CABLE DE COBRE DESNUDO Nº 2  AWG</v>
          </cell>
          <cell r="C1181" t="str">
            <v>Insumos</v>
          </cell>
          <cell r="D1181" t="str">
            <v>M</v>
          </cell>
          <cell r="E1181">
            <v>16113</v>
          </cell>
          <cell r="F1181">
            <v>13540</v>
          </cell>
        </row>
        <row r="1182">
          <cell r="A1182" t="str">
            <v>I1181</v>
          </cell>
          <cell r="B1182" t="str">
            <v>CABLE DE COBRE DESNUDO Nº 2/0  AWG</v>
          </cell>
          <cell r="C1182" t="str">
            <v>Insumos</v>
          </cell>
          <cell r="D1182" t="str">
            <v>M</v>
          </cell>
          <cell r="E1182">
            <v>37449</v>
          </cell>
          <cell r="F1182">
            <v>31470</v>
          </cell>
        </row>
        <row r="1183">
          <cell r="A1183" t="str">
            <v>I1182</v>
          </cell>
          <cell r="B1183" t="str">
            <v xml:space="preserve">CABLE DE COBRE DESNUDO Nº 4 AWG </v>
          </cell>
          <cell r="C1183" t="str">
            <v>Insumos</v>
          </cell>
          <cell r="D1183" t="str">
            <v>M</v>
          </cell>
          <cell r="E1183">
            <v>13276</v>
          </cell>
          <cell r="F1183">
            <v>11156</v>
          </cell>
        </row>
        <row r="1184">
          <cell r="A1184" t="str">
            <v>I1183</v>
          </cell>
          <cell r="B1184" t="str">
            <v xml:space="preserve">CABLE DE COBRE DESNUDO Nº 4/0 AWG </v>
          </cell>
          <cell r="C1184" t="str">
            <v>Insumos</v>
          </cell>
          <cell r="D1184" t="str">
            <v>M</v>
          </cell>
          <cell r="E1184">
            <v>65956</v>
          </cell>
          <cell r="F1184">
            <v>55425</v>
          </cell>
        </row>
        <row r="1185">
          <cell r="A1185" t="str">
            <v>I1184</v>
          </cell>
          <cell r="B1185" t="str">
            <v xml:space="preserve">CABLE DE COBRE DESNUDO Nº 6 AWG  </v>
          </cell>
          <cell r="C1185" t="str">
            <v>Insumos</v>
          </cell>
          <cell r="D1185" t="str">
            <v>M</v>
          </cell>
          <cell r="E1185">
            <v>7274</v>
          </cell>
          <cell r="F1185">
            <v>6113</v>
          </cell>
        </row>
        <row r="1186">
          <cell r="A1186" t="str">
            <v>I1185</v>
          </cell>
          <cell r="B1186" t="str">
            <v xml:space="preserve">CABLE DE COBRE DESNUDO Nº 8 AWG </v>
          </cell>
          <cell r="C1186" t="str">
            <v>Insumos</v>
          </cell>
          <cell r="D1186" t="str">
            <v>M</v>
          </cell>
          <cell r="E1186">
            <v>4497</v>
          </cell>
          <cell r="F1186">
            <v>3779</v>
          </cell>
        </row>
        <row r="1187">
          <cell r="A1187" t="str">
            <v>I1186</v>
          </cell>
          <cell r="B1187" t="str">
            <v>CABLE DE COBRE ENCAUCHETADO 3 X 16 THHN</v>
          </cell>
          <cell r="C1187" t="str">
            <v>Insumos</v>
          </cell>
          <cell r="D1187" t="str">
            <v>M</v>
          </cell>
          <cell r="E1187">
            <v>4697</v>
          </cell>
          <cell r="F1187">
            <v>3947</v>
          </cell>
        </row>
        <row r="1188">
          <cell r="A1188" t="str">
            <v>I1187</v>
          </cell>
          <cell r="B1188" t="str">
            <v>CABLE DE COBRE MONOPOLAR  XLPE MV-90 15KV 90ºC CON NIVEL DE AISLAMIENTO  DE 100% Nº2 AWG</v>
          </cell>
          <cell r="C1188" t="str">
            <v>Insumos</v>
          </cell>
          <cell r="D1188" t="str">
            <v>M</v>
          </cell>
          <cell r="E1188">
            <v>47197</v>
          </cell>
          <cell r="F1188">
            <v>39661</v>
          </cell>
        </row>
        <row r="1189">
          <cell r="A1189" t="str">
            <v>I1188</v>
          </cell>
          <cell r="B1189" t="str">
            <v>CABLE DE COBRE Nº 1/0 THHN  AWG</v>
          </cell>
          <cell r="C1189" t="str">
            <v>Insumos</v>
          </cell>
          <cell r="D1189" t="str">
            <v>M</v>
          </cell>
          <cell r="E1189">
            <v>32525</v>
          </cell>
          <cell r="F1189">
            <v>27332</v>
          </cell>
        </row>
        <row r="1190">
          <cell r="A1190" t="str">
            <v>I1189</v>
          </cell>
          <cell r="B1190" t="str">
            <v xml:space="preserve">CABLE DE COBRE Nº 10 THHN AWG  AMARILLO </v>
          </cell>
          <cell r="C1190" t="str">
            <v>Insumos</v>
          </cell>
          <cell r="D1190" t="str">
            <v>M</v>
          </cell>
          <cell r="E1190">
            <v>2863</v>
          </cell>
          <cell r="F1190">
            <v>2406</v>
          </cell>
        </row>
        <row r="1191">
          <cell r="A1191" t="str">
            <v>I1190</v>
          </cell>
          <cell r="B1191" t="str">
            <v xml:space="preserve">CABLE DE COBRE Nº 2 THHN AWG NEGRO </v>
          </cell>
          <cell r="C1191" t="str">
            <v>Insumos</v>
          </cell>
          <cell r="D1191" t="str">
            <v>M</v>
          </cell>
          <cell r="E1191">
            <v>17595</v>
          </cell>
          <cell r="F1191">
            <v>14786</v>
          </cell>
        </row>
        <row r="1192">
          <cell r="A1192" t="str">
            <v>I1191</v>
          </cell>
          <cell r="B1192" t="str">
            <v>CABLE DE COBRE Nº 2/0 THHN  AWG</v>
          </cell>
          <cell r="C1192" t="str">
            <v>Insumos</v>
          </cell>
          <cell r="D1192" t="str">
            <v>M</v>
          </cell>
          <cell r="E1192">
            <v>37182</v>
          </cell>
          <cell r="F1192">
            <v>31245</v>
          </cell>
        </row>
        <row r="1193">
          <cell r="A1193" t="str">
            <v>I1192</v>
          </cell>
          <cell r="B1193" t="str">
            <v>CABLE DE COBRE Nº 350 THHN MCM</v>
          </cell>
          <cell r="C1193" t="str">
            <v>Insumos</v>
          </cell>
          <cell r="D1193" t="str">
            <v>M</v>
          </cell>
          <cell r="E1193">
            <v>101107</v>
          </cell>
          <cell r="F1193">
            <v>84964</v>
          </cell>
        </row>
        <row r="1194">
          <cell r="A1194" t="str">
            <v>I1193</v>
          </cell>
          <cell r="B1194" t="str">
            <v xml:space="preserve">CABLE DE COBRE Nº 4 THHN AWG NEGRO </v>
          </cell>
          <cell r="C1194" t="str">
            <v>Insumos</v>
          </cell>
          <cell r="D1194" t="str">
            <v>M</v>
          </cell>
          <cell r="E1194">
            <v>10874</v>
          </cell>
          <cell r="F1194">
            <v>9138</v>
          </cell>
        </row>
        <row r="1195">
          <cell r="A1195" t="str">
            <v>I1194</v>
          </cell>
          <cell r="B1195" t="str">
            <v xml:space="preserve">CABLE DE COBRE Nº 4/0 THHN  AWG NEGRO </v>
          </cell>
          <cell r="C1195" t="str">
            <v>Insumos</v>
          </cell>
          <cell r="D1195" t="str">
            <v>M</v>
          </cell>
          <cell r="E1195">
            <v>66467</v>
          </cell>
          <cell r="F1195">
            <v>55855</v>
          </cell>
        </row>
        <row r="1196">
          <cell r="A1196" t="str">
            <v>I1195</v>
          </cell>
          <cell r="B1196" t="str">
            <v xml:space="preserve">CABLE DE COBRE Nº 6 THHN AWG NEGRO </v>
          </cell>
          <cell r="C1196" t="str">
            <v>Insumos</v>
          </cell>
          <cell r="D1196" t="str">
            <v>M</v>
          </cell>
          <cell r="E1196">
            <v>7606</v>
          </cell>
          <cell r="F1196">
            <v>6392</v>
          </cell>
        </row>
        <row r="1197">
          <cell r="A1197" t="str">
            <v>I1196</v>
          </cell>
          <cell r="B1197" t="str">
            <v xml:space="preserve">CABLE DE COBRE Nº 8 THHN AWG  NEGRO </v>
          </cell>
          <cell r="C1197" t="str">
            <v>Insumos</v>
          </cell>
          <cell r="D1197" t="str">
            <v>M</v>
          </cell>
          <cell r="E1197">
            <v>5399</v>
          </cell>
          <cell r="F1197">
            <v>4537</v>
          </cell>
        </row>
        <row r="1198">
          <cell r="A1198" t="str">
            <v>I1197</v>
          </cell>
          <cell r="B1198" t="str">
            <v xml:space="preserve">ALAMBRE DE COBRE Nº 8 THWN </v>
          </cell>
          <cell r="C1198" t="str">
            <v>Insumos</v>
          </cell>
          <cell r="D1198" t="str">
            <v>M</v>
          </cell>
          <cell r="E1198">
            <v>4117</v>
          </cell>
          <cell r="F1198">
            <v>3460</v>
          </cell>
        </row>
        <row r="1199">
          <cell r="A1199" t="str">
            <v>I1198</v>
          </cell>
          <cell r="B1199" t="str">
            <v xml:space="preserve">ALAMBRE DE COBRE Nº 10 THWN </v>
          </cell>
          <cell r="C1199" t="str">
            <v>Insumos</v>
          </cell>
          <cell r="D1199" t="str">
            <v>M</v>
          </cell>
          <cell r="E1199">
            <v>3092</v>
          </cell>
          <cell r="F1199">
            <v>2598</v>
          </cell>
        </row>
        <row r="1200">
          <cell r="A1200" t="str">
            <v>I1199</v>
          </cell>
          <cell r="B1200" t="str">
            <v xml:space="preserve">ALAMBRE DE COBRE Nº 12 THWN </v>
          </cell>
          <cell r="C1200" t="str">
            <v>Insumos</v>
          </cell>
          <cell r="D1200" t="str">
            <v>M</v>
          </cell>
          <cell r="E1200">
            <v>2780</v>
          </cell>
          <cell r="F1200">
            <v>2336</v>
          </cell>
        </row>
        <row r="1201">
          <cell r="A1201" t="str">
            <v>I1200</v>
          </cell>
          <cell r="B1201" t="str">
            <v xml:space="preserve">CABLE DE COBRE Nº 6 THWN </v>
          </cell>
          <cell r="C1201" t="str">
            <v>Insumos</v>
          </cell>
          <cell r="D1201" t="str">
            <v>M</v>
          </cell>
          <cell r="E1201">
            <v>12562</v>
          </cell>
          <cell r="F1201">
            <v>10556</v>
          </cell>
        </row>
        <row r="1202">
          <cell r="A1202" t="str">
            <v>I1201</v>
          </cell>
          <cell r="B1202" t="str">
            <v xml:space="preserve">CABLE DE COBRE Nº 8 THWN </v>
          </cell>
          <cell r="C1202" t="str">
            <v>Insumos</v>
          </cell>
          <cell r="D1202" t="str">
            <v>M</v>
          </cell>
          <cell r="E1202">
            <v>8447</v>
          </cell>
          <cell r="F1202">
            <v>7098</v>
          </cell>
        </row>
        <row r="1203">
          <cell r="A1203" t="str">
            <v>I1202</v>
          </cell>
          <cell r="B1203" t="str">
            <v xml:space="preserve">CABLE DE COBRE Nº 10 THWN </v>
          </cell>
          <cell r="C1203" t="str">
            <v>Insumos</v>
          </cell>
          <cell r="D1203" t="str">
            <v>M</v>
          </cell>
          <cell r="E1203">
            <v>5975</v>
          </cell>
          <cell r="F1203">
            <v>5021</v>
          </cell>
        </row>
        <row r="1204">
          <cell r="A1204" t="str">
            <v>I1203</v>
          </cell>
          <cell r="B1204" t="str">
            <v xml:space="preserve">CABLE DE COBRE Nº 12 THWN </v>
          </cell>
          <cell r="C1204" t="str">
            <v>Insumos</v>
          </cell>
          <cell r="D1204" t="str">
            <v>M</v>
          </cell>
          <cell r="E1204">
            <v>4117</v>
          </cell>
          <cell r="F1204">
            <v>3460</v>
          </cell>
        </row>
        <row r="1205">
          <cell r="A1205" t="str">
            <v>I1204</v>
          </cell>
          <cell r="B1205" t="str">
            <v>CABLE SUPER GX DE 9,53 MM (3/8") GALVANIZADO O CABLE PARA RETENIDA DE 3/8 GALVANIZADO</v>
          </cell>
          <cell r="C1205" t="str">
            <v>Insumos</v>
          </cell>
          <cell r="D1205" t="str">
            <v>M</v>
          </cell>
          <cell r="E1205">
            <v>4452</v>
          </cell>
          <cell r="F1205">
            <v>3741</v>
          </cell>
        </row>
        <row r="1206">
          <cell r="A1206" t="str">
            <v>I1205</v>
          </cell>
          <cell r="B1206" t="str">
            <v xml:space="preserve">CAJA METALICA GALVANIZADA (REF: 2400) </v>
          </cell>
          <cell r="C1206" t="str">
            <v>Insumos</v>
          </cell>
          <cell r="D1206" t="str">
            <v>UND</v>
          </cell>
          <cell r="E1206">
            <v>3181</v>
          </cell>
          <cell r="F1206">
            <v>2673</v>
          </cell>
        </row>
        <row r="1207">
          <cell r="A1207" t="str">
            <v>I1206</v>
          </cell>
          <cell r="B1207" t="str">
            <v xml:space="preserve">CAJA METALICA GALVANIZADA (REF: 5800) </v>
          </cell>
          <cell r="C1207" t="str">
            <v>Insumos</v>
          </cell>
          <cell r="D1207" t="str">
            <v>UND</v>
          </cell>
          <cell r="E1207">
            <v>2442</v>
          </cell>
          <cell r="F1207">
            <v>2052</v>
          </cell>
        </row>
        <row r="1208">
          <cell r="A1208" t="str">
            <v>I1207</v>
          </cell>
          <cell r="B1208" t="str">
            <v>CAJA OCTOGONAL GALVANIZADA (CAJA EMP GALV.OCTAGONAL 4")</v>
          </cell>
          <cell r="C1208" t="str">
            <v>Insumos</v>
          </cell>
          <cell r="D1208" t="str">
            <v>UND</v>
          </cell>
          <cell r="E1208">
            <v>2442</v>
          </cell>
          <cell r="F1208">
            <v>2052</v>
          </cell>
        </row>
        <row r="1209">
          <cell r="A1209" t="str">
            <v>I1208</v>
          </cell>
          <cell r="B1209" t="str">
            <v xml:space="preserve">CAJA TRIFÁSICA TIPO INTEMPERIE PARA ACOMETIDAS DE BT </v>
          </cell>
          <cell r="C1209" t="str">
            <v>Insumos</v>
          </cell>
          <cell r="D1209" t="str">
            <v>M</v>
          </cell>
          <cell r="E1209">
            <v>173615</v>
          </cell>
          <cell r="F1209">
            <v>145895</v>
          </cell>
        </row>
        <row r="1210">
          <cell r="A1210" t="str">
            <v>I1209</v>
          </cell>
          <cell r="B1210" t="str">
            <v xml:space="preserve">CAPACETE ROSCADO EN ALUMINIO PARA TUBERIA IMC GALVANIZADA DE 1" </v>
          </cell>
          <cell r="C1210" t="str">
            <v>Insumos</v>
          </cell>
          <cell r="D1210" t="str">
            <v>UND</v>
          </cell>
          <cell r="E1210">
            <v>5975</v>
          </cell>
          <cell r="F1210">
            <v>5021</v>
          </cell>
        </row>
        <row r="1211">
          <cell r="A1211" t="str">
            <v>I1210</v>
          </cell>
          <cell r="B1211" t="str">
            <v xml:space="preserve">CAPACETE ROSCADO EN ALUMINIO PARA TUBERIA IMC GALVANIZADA DE 2" </v>
          </cell>
          <cell r="C1211" t="str">
            <v>Insumos</v>
          </cell>
          <cell r="D1211" t="str">
            <v>UND</v>
          </cell>
          <cell r="E1211">
            <v>20639</v>
          </cell>
          <cell r="F1211">
            <v>17344</v>
          </cell>
        </row>
        <row r="1212">
          <cell r="A1212" t="str">
            <v>I1211</v>
          </cell>
          <cell r="B1212" t="str">
            <v xml:space="preserve">CAPACETE ROSCADO EN ALUMINIO PARA TUBERIA IMC GALVANIZADA DE 3" </v>
          </cell>
          <cell r="C1212" t="str">
            <v>Insumos</v>
          </cell>
          <cell r="D1212" t="str">
            <v>UND</v>
          </cell>
          <cell r="E1212">
            <v>29047</v>
          </cell>
          <cell r="F1212">
            <v>24409</v>
          </cell>
        </row>
        <row r="1213">
          <cell r="A1213" t="str">
            <v>I1212</v>
          </cell>
          <cell r="B1213" t="str">
            <v xml:space="preserve">CAPACETE ROSCADO EN ALUMINIO PARA TUBERIA IMC GALVANIZADA DE 4" </v>
          </cell>
          <cell r="C1213" t="str">
            <v>Insumos</v>
          </cell>
          <cell r="D1213" t="str">
            <v>UND</v>
          </cell>
          <cell r="E1213">
            <v>30679</v>
          </cell>
          <cell r="F1213">
            <v>25781</v>
          </cell>
        </row>
        <row r="1214">
          <cell r="A1214" t="str">
            <v>I1213</v>
          </cell>
          <cell r="B1214" t="str">
            <v xml:space="preserve">CINTA DE ACERO INOXIDABLE 5/8" </v>
          </cell>
          <cell r="C1214" t="str">
            <v>Insumos</v>
          </cell>
          <cell r="D1214" t="str">
            <v>M</v>
          </cell>
          <cell r="E1214">
            <v>6395</v>
          </cell>
          <cell r="F1214">
            <v>5374</v>
          </cell>
        </row>
        <row r="1215">
          <cell r="A1215" t="str">
            <v>I1214</v>
          </cell>
          <cell r="B1215" t="str">
            <v>CINTA EN ACERO INOXIDABLE 1/2"</v>
          </cell>
          <cell r="C1215" t="str">
            <v>Insumos</v>
          </cell>
          <cell r="D1215" t="str">
            <v>M</v>
          </cell>
          <cell r="E1215">
            <v>4944</v>
          </cell>
          <cell r="F1215">
            <v>4155</v>
          </cell>
        </row>
        <row r="1216">
          <cell r="A1216" t="str">
            <v>I1215</v>
          </cell>
          <cell r="B1216" t="str">
            <v>CLAVIJA CON SEGURO DE GIRO 2P+T 250V/20A. MARCA LEGRAND</v>
          </cell>
          <cell r="C1216" t="str">
            <v>Insumos</v>
          </cell>
          <cell r="D1216" t="str">
            <v>UND</v>
          </cell>
          <cell r="E1216">
            <v>88421</v>
          </cell>
          <cell r="F1216">
            <v>74303</v>
          </cell>
        </row>
        <row r="1217">
          <cell r="A1217" t="str">
            <v>I1216</v>
          </cell>
          <cell r="B1217" t="str">
            <v>CLAVIJA CON SEGURO DE GIRO 2P+T 250V/30A. MARCA LEGRAND</v>
          </cell>
          <cell r="C1217" t="str">
            <v>Insumos</v>
          </cell>
          <cell r="D1217" t="str">
            <v>UND</v>
          </cell>
          <cell r="E1217">
            <v>95374</v>
          </cell>
          <cell r="F1217">
            <v>80146</v>
          </cell>
        </row>
        <row r="1218">
          <cell r="A1218" t="str">
            <v>I1217</v>
          </cell>
          <cell r="B1218" t="str">
            <v>CLAVIJA RECTA PARA TOMA INDUSTRIAL 3P+N+T 250V/16A IP44. MARCA LEGRAND</v>
          </cell>
          <cell r="C1218" t="str">
            <v>Insumos</v>
          </cell>
          <cell r="D1218" t="str">
            <v>UND</v>
          </cell>
          <cell r="E1218">
            <v>81898</v>
          </cell>
          <cell r="F1218">
            <v>68822</v>
          </cell>
        </row>
        <row r="1219">
          <cell r="A1219" t="str">
            <v>I1218</v>
          </cell>
          <cell r="B1219" t="str">
            <v>CLAVIJA RECTA PARA TOMA INDUSTRIAL 3P+N+T 250V/16A IP67. MARCA LEGRAND</v>
          </cell>
          <cell r="C1219" t="str">
            <v>Insumos</v>
          </cell>
          <cell r="D1219" t="str">
            <v>UND</v>
          </cell>
          <cell r="E1219">
            <v>150993</v>
          </cell>
          <cell r="F1219">
            <v>126885</v>
          </cell>
        </row>
        <row r="1220">
          <cell r="A1220" t="str">
            <v>I1219</v>
          </cell>
          <cell r="B1220" t="str">
            <v>CLAVIJA RECTA PARA TOMA INDUSTRIAL 3P+N+T 250V/32A IP44. MARCA LEGRAND</v>
          </cell>
          <cell r="C1220" t="str">
            <v>Insumos</v>
          </cell>
          <cell r="D1220" t="str">
            <v>UND</v>
          </cell>
          <cell r="E1220">
            <v>108188</v>
          </cell>
          <cell r="F1220">
            <v>90914</v>
          </cell>
        </row>
        <row r="1221">
          <cell r="A1221" t="str">
            <v>I1220</v>
          </cell>
          <cell r="B1221" t="str">
            <v>CLAVIJA RECTA PARA TOMA INDUSTRIAL 3P+N+T 250V/32A IP67. MARCA LEGRAND</v>
          </cell>
          <cell r="C1221" t="str">
            <v>Insumos</v>
          </cell>
          <cell r="D1221" t="str">
            <v>UND</v>
          </cell>
          <cell r="E1221">
            <v>192051</v>
          </cell>
          <cell r="F1221">
            <v>161387</v>
          </cell>
        </row>
        <row r="1222">
          <cell r="A1222" t="str">
            <v>I1221</v>
          </cell>
          <cell r="B1222" t="str">
            <v>CLAVIJA RECTA PARA TOMA INDUSTRIAL 3P+N+T 250V/63A IP67. MARCA LEGRAND</v>
          </cell>
          <cell r="C1222" t="str">
            <v>Insumos</v>
          </cell>
          <cell r="D1222" t="str">
            <v>UND</v>
          </cell>
          <cell r="E1222">
            <v>436244</v>
          </cell>
          <cell r="F1222">
            <v>366592</v>
          </cell>
        </row>
        <row r="1223">
          <cell r="A1223" t="str">
            <v>I1222</v>
          </cell>
          <cell r="B1223" t="str">
            <v>CLAVIJA RECTA PARA TOMA INDUSTRIAL 3P+T 250V/16A IP44. MARCA LEGRAND</v>
          </cell>
          <cell r="C1223" t="str">
            <v>Insumos</v>
          </cell>
          <cell r="D1223" t="str">
            <v>UND</v>
          </cell>
          <cell r="E1223">
            <v>56917</v>
          </cell>
          <cell r="F1223">
            <v>47829</v>
          </cell>
        </row>
        <row r="1224">
          <cell r="A1224" t="str">
            <v>I1223</v>
          </cell>
          <cell r="B1224" t="str">
            <v>CLAVIJA RECTA PARA TOMA INDUSTRIAL 3P+T 250V/16A IP67. MARCA LEGRAND</v>
          </cell>
          <cell r="C1224" t="str">
            <v>Insumos</v>
          </cell>
          <cell r="D1224" t="str">
            <v>UND</v>
          </cell>
          <cell r="E1224">
            <v>135132</v>
          </cell>
          <cell r="F1224">
            <v>113556</v>
          </cell>
        </row>
        <row r="1225">
          <cell r="A1225" t="str">
            <v>I1224</v>
          </cell>
          <cell r="B1225" t="str">
            <v>CLAVIJA RECTA PARA TOMA INDUSTRIAL 3P+T 250V/32A IP44. MARCA LEGRAND</v>
          </cell>
          <cell r="C1225" t="str">
            <v>Insumos</v>
          </cell>
          <cell r="D1225" t="str">
            <v>UND</v>
          </cell>
          <cell r="E1225">
            <v>85596</v>
          </cell>
          <cell r="F1225">
            <v>71929</v>
          </cell>
        </row>
        <row r="1226">
          <cell r="A1226" t="str">
            <v>I1225</v>
          </cell>
          <cell r="B1226" t="str">
            <v>CLAVIJA RECTA PARA TOMA INDUSTRIAL 3P+T 250V/32A IP67. MARCA LEGRAND</v>
          </cell>
          <cell r="C1226" t="str">
            <v>Insumos</v>
          </cell>
          <cell r="D1226" t="str">
            <v>UND</v>
          </cell>
          <cell r="E1226">
            <v>174667</v>
          </cell>
          <cell r="F1226">
            <v>146779</v>
          </cell>
        </row>
        <row r="1227">
          <cell r="A1227" t="str">
            <v>I1226</v>
          </cell>
          <cell r="B1227" t="str">
            <v>CLAVIJA RECTA PARA TOMA INDUSTRIAL 3P+T 250V/63A IP67. MARCA LEGRAND</v>
          </cell>
          <cell r="C1227" t="str">
            <v>Insumos</v>
          </cell>
          <cell r="D1227" t="str">
            <v>UND</v>
          </cell>
          <cell r="E1227">
            <v>404310</v>
          </cell>
          <cell r="F1227">
            <v>339756</v>
          </cell>
        </row>
        <row r="1228">
          <cell r="A1228" t="str">
            <v>I1227</v>
          </cell>
          <cell r="B1228" t="str">
            <v>CONDULETA EN T Ó L 3/4" NPT</v>
          </cell>
          <cell r="C1228" t="str">
            <v>Insumos</v>
          </cell>
          <cell r="D1228" t="str">
            <v>UND</v>
          </cell>
          <cell r="E1228">
            <v>14800</v>
          </cell>
          <cell r="F1228">
            <v>12437</v>
          </cell>
        </row>
        <row r="1229">
          <cell r="A1229" t="str">
            <v>I1228</v>
          </cell>
          <cell r="B1229" t="str">
            <v>CONECTOR DE COMPRESIÓN DE RANURAS PARALELAS, TIPO 1</v>
          </cell>
          <cell r="C1229" t="str">
            <v>Insumos</v>
          </cell>
          <cell r="D1229" t="str">
            <v>UND</v>
          </cell>
          <cell r="E1229">
            <v>30902</v>
          </cell>
          <cell r="F1229">
            <v>25968</v>
          </cell>
        </row>
        <row r="1230">
          <cell r="A1230" t="str">
            <v>I1229</v>
          </cell>
          <cell r="B1230" t="str">
            <v>CONECTOR DE TORNILLO CON CHAQUETA AISLANTE</v>
          </cell>
          <cell r="C1230" t="str">
            <v>Insumos</v>
          </cell>
          <cell r="D1230" t="str">
            <v>UND</v>
          </cell>
          <cell r="E1230">
            <v>16233</v>
          </cell>
          <cell r="F1230">
            <v>13641</v>
          </cell>
        </row>
        <row r="1231">
          <cell r="A1231" t="str">
            <v>I1230</v>
          </cell>
          <cell r="B1231" t="str">
            <v>CONECTOR PARA VARILLA 5/8"</v>
          </cell>
          <cell r="C1231" t="str">
            <v>Insumos</v>
          </cell>
          <cell r="D1231" t="str">
            <v>UND</v>
          </cell>
          <cell r="E1231">
            <v>7601</v>
          </cell>
          <cell r="F1231">
            <v>6387</v>
          </cell>
        </row>
        <row r="1232">
          <cell r="A1232" t="str">
            <v>I1231</v>
          </cell>
          <cell r="B1232" t="str">
            <v>CONECTOR TERMINAL DE COMPRESION TIPO VASTAGO, TIPO4</v>
          </cell>
          <cell r="C1232" t="str">
            <v>Insumos</v>
          </cell>
          <cell r="D1232" t="str">
            <v>UND</v>
          </cell>
          <cell r="E1232">
            <v>198523</v>
          </cell>
          <cell r="F1232">
            <v>166826</v>
          </cell>
        </row>
        <row r="1233">
          <cell r="A1233" t="str">
            <v>I1232</v>
          </cell>
          <cell r="B1233" t="str">
            <v>CONECTOR TIPO CUÑA</v>
          </cell>
          <cell r="C1233" t="str">
            <v>Insumos</v>
          </cell>
          <cell r="D1233" t="str">
            <v>UND</v>
          </cell>
          <cell r="E1233">
            <v>15168</v>
          </cell>
          <cell r="F1233">
            <v>12746</v>
          </cell>
        </row>
        <row r="1234">
          <cell r="A1234" t="str">
            <v>I1233</v>
          </cell>
          <cell r="B1234" t="str">
            <v>CONFIGURACIÓN EQUIPO RECONECTADOR -INGENIERO ESPECIALISTA</v>
          </cell>
          <cell r="C1234" t="str">
            <v>Insumos</v>
          </cell>
          <cell r="D1234" t="str">
            <v>UND</v>
          </cell>
          <cell r="E1234">
            <v>2809314</v>
          </cell>
          <cell r="F1234">
            <v>2360768</v>
          </cell>
        </row>
        <row r="1235">
          <cell r="A1235" t="str">
            <v>I1234</v>
          </cell>
          <cell r="B1235" t="str">
            <v>CORTACIRCUITOS 15 KV-100 A</v>
          </cell>
          <cell r="C1235" t="str">
            <v>Insumos</v>
          </cell>
          <cell r="D1235" t="str">
            <v>UND</v>
          </cell>
          <cell r="E1235">
            <v>246222</v>
          </cell>
          <cell r="F1235">
            <v>206909</v>
          </cell>
        </row>
        <row r="1236">
          <cell r="A1236" t="str">
            <v>I1235</v>
          </cell>
          <cell r="B1236" t="str">
            <v>CRUCE PORTACABLE GALVANIZADO EN CALIENTE ANCHO UTIL 10CM. INCLUYE PLATINAS DE UNION</v>
          </cell>
          <cell r="C1236" t="str">
            <v>Insumos</v>
          </cell>
          <cell r="D1236" t="str">
            <v>UND</v>
          </cell>
          <cell r="E1236">
            <v>128871</v>
          </cell>
          <cell r="F1236">
            <v>108295</v>
          </cell>
        </row>
        <row r="1237">
          <cell r="A1237" t="str">
            <v>I1236</v>
          </cell>
          <cell r="B1237" t="str">
            <v>CRUCE PORTACABLE GALVANIZADO EN CALIENTE ANCHO UTIL 20CM. INCLUYE PLATINAS DE UNION</v>
          </cell>
          <cell r="C1237" t="str">
            <v>Insumos</v>
          </cell>
          <cell r="D1237" t="str">
            <v>UND</v>
          </cell>
          <cell r="E1237">
            <v>137118</v>
          </cell>
          <cell r="F1237">
            <v>115225</v>
          </cell>
        </row>
        <row r="1238">
          <cell r="A1238" t="str">
            <v>I1237</v>
          </cell>
          <cell r="B1238" t="str">
            <v>CRUCE PORTACABLE GALVANIZADO EN CALIENTE ANCHO UTIL 30CM. INCLUYE PLATINAS DE UNION</v>
          </cell>
          <cell r="C1238" t="str">
            <v>Insumos</v>
          </cell>
          <cell r="D1238" t="str">
            <v>UND</v>
          </cell>
          <cell r="E1238">
            <v>149553</v>
          </cell>
          <cell r="F1238">
            <v>125675</v>
          </cell>
        </row>
        <row r="1239">
          <cell r="A1239" t="str">
            <v>I1238</v>
          </cell>
          <cell r="B1239" t="str">
            <v>CRUCE PORTACABLE GALVANIZADO EN CALIENTE ANCHO UTIL 40CM. INCLUYE PLATINAS DE UNION</v>
          </cell>
          <cell r="C1239" t="str">
            <v>Insumos</v>
          </cell>
          <cell r="D1239" t="str">
            <v>UND</v>
          </cell>
          <cell r="E1239">
            <v>165165</v>
          </cell>
          <cell r="F1239">
            <v>138794</v>
          </cell>
        </row>
        <row r="1240">
          <cell r="A1240" t="str">
            <v>I1239</v>
          </cell>
          <cell r="B1240" t="str">
            <v>CRUCE PORTACABLE GALVANIZADO EN CALIENTE ANCHO UTIL 50CM. INCLUYE PLATINAS DE UNION</v>
          </cell>
          <cell r="C1240" t="str">
            <v>Insumos</v>
          </cell>
          <cell r="D1240" t="str">
            <v>UND</v>
          </cell>
          <cell r="E1240">
            <v>178519</v>
          </cell>
          <cell r="F1240">
            <v>150016</v>
          </cell>
        </row>
        <row r="1241">
          <cell r="A1241" t="str">
            <v>I1240</v>
          </cell>
          <cell r="B1241" t="str">
            <v>CRUCE PORTACABLE GALVANIZADO EN CALIENTE ANCHO UTIL 60CM. INCLUYE PLATINAS DE UNION</v>
          </cell>
          <cell r="C1241" t="str">
            <v>Insumos</v>
          </cell>
          <cell r="D1241" t="str">
            <v>UND</v>
          </cell>
          <cell r="E1241">
            <v>195130</v>
          </cell>
          <cell r="F1241">
            <v>163975</v>
          </cell>
        </row>
        <row r="1242">
          <cell r="A1242" t="str">
            <v>I1241</v>
          </cell>
          <cell r="B1242" t="str">
            <v>CRUCETA METÁLICA DE ÁNGULO GALVANIZADO DE  2 ½" X 3/16" X 2,0 M</v>
          </cell>
          <cell r="C1242" t="str">
            <v>Insumos</v>
          </cell>
          <cell r="D1242" t="str">
            <v>UND</v>
          </cell>
          <cell r="E1242">
            <v>89239</v>
          </cell>
          <cell r="F1242">
            <v>74991</v>
          </cell>
        </row>
        <row r="1243">
          <cell r="A1243" t="str">
            <v>I1242</v>
          </cell>
          <cell r="B1243" t="str">
            <v>CRUCETA METÁLICA DE ÁNGULO GALVANIZADO DE  2 ½" X 3/16" X 2,5 M</v>
          </cell>
          <cell r="C1243" t="str">
            <v>Insumos</v>
          </cell>
          <cell r="D1243" t="str">
            <v>HR</v>
          </cell>
          <cell r="E1243">
            <v>122527</v>
          </cell>
          <cell r="F1243">
            <v>102964</v>
          </cell>
        </row>
        <row r="1244">
          <cell r="A1244" t="str">
            <v>I1243</v>
          </cell>
          <cell r="B1244" t="str">
            <v>CRUCETA METALICA DE ANGULO GALVANIZADO DE 2 ½" X 1/4 "X  2,5 M</v>
          </cell>
          <cell r="C1244" t="str">
            <v>Insumos</v>
          </cell>
          <cell r="D1244" t="str">
            <v>UND</v>
          </cell>
          <cell r="E1244">
            <v>129660</v>
          </cell>
          <cell r="F1244">
            <v>108958</v>
          </cell>
        </row>
        <row r="1245">
          <cell r="A1245" t="str">
            <v>I1244</v>
          </cell>
          <cell r="B1245" t="str">
            <v>CURVA GRAN RADIO 90° PVC DUCTO  2"</v>
          </cell>
          <cell r="C1245" t="str">
            <v>Insumos</v>
          </cell>
          <cell r="D1245" t="str">
            <v>UND</v>
          </cell>
          <cell r="E1245">
            <v>16286</v>
          </cell>
          <cell r="F1245">
            <v>13686</v>
          </cell>
        </row>
        <row r="1246">
          <cell r="A1246" t="str">
            <v>I1245</v>
          </cell>
          <cell r="B1246" t="str">
            <v>CURVA GRAN RADIO 90° PVC DUCTO  3"</v>
          </cell>
          <cell r="C1246" t="str">
            <v>Insumos</v>
          </cell>
          <cell r="D1246" t="str">
            <v>UND</v>
          </cell>
          <cell r="E1246">
            <v>35248</v>
          </cell>
          <cell r="F1246">
            <v>29620</v>
          </cell>
        </row>
        <row r="1247">
          <cell r="A1247" t="str">
            <v>I1246</v>
          </cell>
          <cell r="B1247" t="str">
            <v>CURVA GRAN RADIO 90° PVC DUCTO  4"</v>
          </cell>
          <cell r="C1247" t="str">
            <v>Insumos</v>
          </cell>
          <cell r="D1247" t="str">
            <v>UND</v>
          </cell>
          <cell r="E1247">
            <v>71788</v>
          </cell>
          <cell r="F1247">
            <v>60326</v>
          </cell>
        </row>
        <row r="1248">
          <cell r="A1248" t="str">
            <v>I1247</v>
          </cell>
          <cell r="B1248" t="str">
            <v>CURVA PORTACABLE GALVANIZADA EN CALIENTE ANCHO UTIL 10CM. INCLUYE PLATINAS DE UNION</v>
          </cell>
          <cell r="C1248" t="str">
            <v>Insumos</v>
          </cell>
          <cell r="D1248" t="str">
            <v>UND</v>
          </cell>
          <cell r="E1248">
            <v>69910</v>
          </cell>
          <cell r="F1248">
            <v>58748</v>
          </cell>
        </row>
        <row r="1249">
          <cell r="A1249" t="str">
            <v>I1248</v>
          </cell>
          <cell r="B1249" t="str">
            <v>CURVA PORTACABLE GALVANIZADA EN CALIENTE ANCHO UTIL 20CM. INCLUYE PLATINAS DE UNION</v>
          </cell>
          <cell r="C1249" t="str">
            <v>Insumos</v>
          </cell>
          <cell r="D1249" t="str">
            <v>UND</v>
          </cell>
          <cell r="E1249">
            <v>79454</v>
          </cell>
          <cell r="F1249">
            <v>66768</v>
          </cell>
        </row>
        <row r="1250">
          <cell r="A1250" t="str">
            <v>I1249</v>
          </cell>
          <cell r="B1250" t="str">
            <v>CURVA PORTACABLE GALVANIZADA EN CALIENTE ANCHO UTIL 30CM. INCLUYE PLATINAS DE UNION</v>
          </cell>
          <cell r="C1250" t="str">
            <v>Insumos</v>
          </cell>
          <cell r="D1250" t="str">
            <v>UND</v>
          </cell>
          <cell r="E1250">
            <v>89339</v>
          </cell>
          <cell r="F1250">
            <v>75075</v>
          </cell>
        </row>
        <row r="1251">
          <cell r="A1251" t="str">
            <v>I1250</v>
          </cell>
          <cell r="B1251" t="str">
            <v>CURVA PORTACABLE GALVANIZADA EN CALIENTE ANCHO UTIL 40CM. INCLUYE PLATINAS DE UNION</v>
          </cell>
          <cell r="C1251" t="str">
            <v>Insumos</v>
          </cell>
          <cell r="D1251" t="str">
            <v>UND</v>
          </cell>
          <cell r="E1251">
            <v>100676</v>
          </cell>
          <cell r="F1251">
            <v>84602</v>
          </cell>
        </row>
        <row r="1252">
          <cell r="A1252" t="str">
            <v>I1251</v>
          </cell>
          <cell r="B1252" t="str">
            <v>CURVA PORTACABLE GALVANIZADA EN CALIENTE ANCHO UTIL 50CM. INCLUYE PLATINAS DE UNION</v>
          </cell>
          <cell r="C1252" t="str">
            <v>Insumos</v>
          </cell>
          <cell r="D1252" t="str">
            <v>UND</v>
          </cell>
          <cell r="E1252">
            <v>116129</v>
          </cell>
          <cell r="F1252">
            <v>97587</v>
          </cell>
        </row>
        <row r="1253">
          <cell r="A1253" t="str">
            <v>I1252</v>
          </cell>
          <cell r="B1253" t="str">
            <v>CURVA PORTACABLE GALVANIZADA EN CALIENTE ANCHO UTIL 60CM. INCLUYE PLATINAS DE UNION</v>
          </cell>
          <cell r="C1253" t="str">
            <v>Insumos</v>
          </cell>
          <cell r="D1253" t="str">
            <v>UND</v>
          </cell>
          <cell r="E1253">
            <v>134666</v>
          </cell>
          <cell r="F1253">
            <v>113165</v>
          </cell>
        </row>
        <row r="1254">
          <cell r="A1254" t="str">
            <v>I1253</v>
          </cell>
          <cell r="B1254" t="str">
            <v>CURVA PVC 90° CONDUIT C X E  1"</v>
          </cell>
          <cell r="C1254" t="str">
            <v>Insumos</v>
          </cell>
          <cell r="D1254" t="str">
            <v>UND</v>
          </cell>
          <cell r="E1254">
            <v>2882</v>
          </cell>
          <cell r="F1254">
            <v>2422</v>
          </cell>
        </row>
        <row r="1255">
          <cell r="A1255" t="str">
            <v>I1254</v>
          </cell>
          <cell r="B1255" t="str">
            <v>DESCARGADOR DE SOBRETENSION DE LINEA 10KV- 10KA- POLIMERICO, OXIDO DE ZINC</v>
          </cell>
          <cell r="C1255" t="str">
            <v>Insumos</v>
          </cell>
          <cell r="D1255" t="str">
            <v>UND</v>
          </cell>
          <cell r="E1255">
            <v>148655</v>
          </cell>
          <cell r="F1255">
            <v>124920</v>
          </cell>
        </row>
        <row r="1256">
          <cell r="A1256" t="str">
            <v>I1255</v>
          </cell>
          <cell r="B1256" t="str">
            <v>DIAGONAL RECTA DE ÁNGULO DE HIERRO GALVANIZADO DE 38X38X5 MM (1 ½" X 1 ½" X 3/16") 68 CM</v>
          </cell>
          <cell r="C1256" t="str">
            <v>Insumos</v>
          </cell>
          <cell r="D1256" t="str">
            <v>UND</v>
          </cell>
          <cell r="E1256">
            <v>19658</v>
          </cell>
          <cell r="F1256">
            <v>16519</v>
          </cell>
        </row>
        <row r="1257">
          <cell r="A1257" t="str">
            <v>I1256</v>
          </cell>
          <cell r="B1257" t="str">
            <v>ENCHUFE 1F+N+T 15A/250V</v>
          </cell>
          <cell r="C1257" t="str">
            <v>Insumos</v>
          </cell>
          <cell r="D1257" t="str">
            <v>UND</v>
          </cell>
          <cell r="E1257">
            <v>4680</v>
          </cell>
          <cell r="F1257">
            <v>3933</v>
          </cell>
        </row>
        <row r="1258">
          <cell r="A1258" t="str">
            <v>I1257</v>
          </cell>
          <cell r="B1258" t="str">
            <v>ESPARRAGO 5/8" X 10". INCLUYE 2 TUERCAS, 2 ARANDELAS.</v>
          </cell>
          <cell r="C1258" t="str">
            <v>Insumos</v>
          </cell>
          <cell r="D1258" t="str">
            <v>UND</v>
          </cell>
          <cell r="E1258">
            <v>6693</v>
          </cell>
          <cell r="F1258">
            <v>5624</v>
          </cell>
        </row>
        <row r="1259">
          <cell r="A1259" t="str">
            <v>I1258</v>
          </cell>
          <cell r="B1259" t="str">
            <v>ESPARRAGO 5/8" X 18". INCLUYE 2 TUERCAS, 2 ARANDELAS.</v>
          </cell>
          <cell r="C1259" t="str">
            <v>Insumos</v>
          </cell>
          <cell r="D1259" t="str">
            <v>UND</v>
          </cell>
          <cell r="E1259">
            <v>9482</v>
          </cell>
          <cell r="F1259">
            <v>7968</v>
          </cell>
        </row>
        <row r="1260">
          <cell r="A1260" t="str">
            <v>I1259</v>
          </cell>
          <cell r="B1260" t="str">
            <v>ESPARRAGO 5/8" X 20". INCLUYE 2 TUERCAS, 2 ARANDELAS.</v>
          </cell>
          <cell r="C1260" t="str">
            <v>Insumos</v>
          </cell>
          <cell r="D1260" t="str">
            <v>UND</v>
          </cell>
          <cell r="E1260">
            <v>10459</v>
          </cell>
          <cell r="F1260">
            <v>8789</v>
          </cell>
        </row>
        <row r="1261">
          <cell r="A1261" t="str">
            <v>I1260</v>
          </cell>
          <cell r="B1261" t="str">
            <v>ESPARRAGO 5/8" X 24". INCLUYE 2 TUERCAS, 2 ARANDELAS.</v>
          </cell>
          <cell r="C1261" t="str">
            <v>Insumos</v>
          </cell>
          <cell r="D1261" t="str">
            <v>UND</v>
          </cell>
          <cell r="E1261">
            <v>12489</v>
          </cell>
          <cell r="F1261">
            <v>10495</v>
          </cell>
        </row>
        <row r="1262">
          <cell r="A1262" t="str">
            <v>I1261</v>
          </cell>
          <cell r="B1262" t="str">
            <v>ESPARRAGO GALVANIZADO 3/8"X50CM. INCLUYE 4 TUERCAS</v>
          </cell>
          <cell r="C1262" t="str">
            <v>Insumos</v>
          </cell>
          <cell r="D1262" t="str">
            <v>UND</v>
          </cell>
          <cell r="E1262">
            <v>7085</v>
          </cell>
          <cell r="F1262">
            <v>5954</v>
          </cell>
        </row>
        <row r="1263">
          <cell r="A1263" t="str">
            <v>I1262</v>
          </cell>
          <cell r="B1263" t="str">
            <v>ESPIGO DE ACERO GALVANIZADO PARA CRUCETA METÁLICA</v>
          </cell>
          <cell r="C1263" t="str">
            <v>Insumos</v>
          </cell>
          <cell r="D1263" t="str">
            <v>UND</v>
          </cell>
          <cell r="E1263">
            <v>10316</v>
          </cell>
          <cell r="F1263">
            <v>8669</v>
          </cell>
        </row>
        <row r="1264">
          <cell r="A1264" t="str">
            <v>I1263</v>
          </cell>
          <cell r="B1264" t="str">
            <v>ESTRIBO 2 AWG CON CONECTOR CUÑA 4/0 AWG</v>
          </cell>
          <cell r="C1264" t="str">
            <v>Insumos</v>
          </cell>
          <cell r="D1264" t="str">
            <v>UND</v>
          </cell>
          <cell r="E1264">
            <v>48396</v>
          </cell>
          <cell r="F1264">
            <v>40669</v>
          </cell>
        </row>
        <row r="1265">
          <cell r="A1265" t="str">
            <v>I1264</v>
          </cell>
          <cell r="B1265" t="str">
            <v>GRAPA DE OPERAR EN CALIENTE</v>
          </cell>
          <cell r="C1265" t="str">
            <v>Insumos</v>
          </cell>
          <cell r="D1265" t="str">
            <v>UND</v>
          </cell>
          <cell r="E1265">
            <v>47194</v>
          </cell>
          <cell r="F1265">
            <v>39659</v>
          </cell>
        </row>
        <row r="1266">
          <cell r="A1266" t="str">
            <v>I1265</v>
          </cell>
          <cell r="B1266" t="str">
            <v>GRAPA DE RETENCION PARA CABLE DE GUARDA</v>
          </cell>
          <cell r="C1266" t="str">
            <v>Insumos</v>
          </cell>
          <cell r="D1266" t="str">
            <v>UND</v>
          </cell>
          <cell r="E1266">
            <v>61799</v>
          </cell>
          <cell r="F1266">
            <v>51932</v>
          </cell>
        </row>
        <row r="1267">
          <cell r="A1267" t="str">
            <v>I1266</v>
          </cell>
          <cell r="B1267" t="str">
            <v xml:space="preserve">GRAPA DE RETENSIÓN PARA CABLE TRENZADO DE B.T. </v>
          </cell>
          <cell r="C1267" t="str">
            <v>Insumos</v>
          </cell>
          <cell r="D1267" t="str">
            <v>UND</v>
          </cell>
          <cell r="E1267">
            <v>30631</v>
          </cell>
          <cell r="F1267">
            <v>25740</v>
          </cell>
        </row>
        <row r="1268">
          <cell r="A1268" t="str">
            <v>I1267</v>
          </cell>
          <cell r="B1268" t="str">
            <v xml:space="preserve">GRAPA DE SUSPENSIÓN PARA CABLE TRENZADO DE B.T. </v>
          </cell>
          <cell r="C1268" t="str">
            <v>Insumos</v>
          </cell>
          <cell r="D1268" t="str">
            <v>UND</v>
          </cell>
          <cell r="E1268">
            <v>18727</v>
          </cell>
          <cell r="F1268">
            <v>15737</v>
          </cell>
        </row>
        <row r="1269">
          <cell r="A1269" t="str">
            <v>I1268</v>
          </cell>
          <cell r="B1269" t="str">
            <v xml:space="preserve">GRAPA PRENSADORA DE TRES TORNILLOS </v>
          </cell>
          <cell r="C1269" t="str">
            <v>Insumos</v>
          </cell>
          <cell r="D1269" t="str">
            <v>UND</v>
          </cell>
          <cell r="E1269">
            <v>13737</v>
          </cell>
          <cell r="F1269">
            <v>11544</v>
          </cell>
        </row>
        <row r="1270">
          <cell r="A1270" t="str">
            <v>I1269</v>
          </cell>
          <cell r="B1270" t="str">
            <v>GRAPA TERMINAL TIPO RECTO 3/0 ¿ 266,8</v>
          </cell>
          <cell r="C1270" t="str">
            <v>Insumos</v>
          </cell>
          <cell r="D1270" t="str">
            <v>UND</v>
          </cell>
          <cell r="E1270">
            <v>43885</v>
          </cell>
          <cell r="F1270">
            <v>36878</v>
          </cell>
        </row>
        <row r="1271">
          <cell r="A1271" t="str">
            <v>I1270</v>
          </cell>
          <cell r="B1271" t="str">
            <v>GRAPA TIPO GRILLETE</v>
          </cell>
          <cell r="C1271" t="str">
            <v>Insumos</v>
          </cell>
          <cell r="D1271" t="str">
            <v>UND</v>
          </cell>
          <cell r="E1271">
            <v>29965</v>
          </cell>
          <cell r="F1271">
            <v>25181</v>
          </cell>
        </row>
        <row r="1272">
          <cell r="A1272" t="str">
            <v>I1271</v>
          </cell>
          <cell r="B1272" t="str">
            <v>GUARDACABO PARA RETENDIDAS</v>
          </cell>
          <cell r="C1272" t="str">
            <v>Insumos</v>
          </cell>
          <cell r="D1272" t="str">
            <v>UND</v>
          </cell>
          <cell r="E1272">
            <v>2714</v>
          </cell>
          <cell r="F1272">
            <v>2281</v>
          </cell>
        </row>
        <row r="1273">
          <cell r="A1273" t="str">
            <v>I1272</v>
          </cell>
          <cell r="B1273" t="str">
            <v>HEBILLA DE ACERO INOXIDABLE 1/2"</v>
          </cell>
          <cell r="C1273" t="str">
            <v>Insumos</v>
          </cell>
          <cell r="D1273" t="str">
            <v>UND</v>
          </cell>
          <cell r="E1273">
            <v>1090</v>
          </cell>
          <cell r="F1273">
            <v>916</v>
          </cell>
        </row>
        <row r="1274">
          <cell r="A1274" t="str">
            <v>I1273</v>
          </cell>
          <cell r="B1274" t="str">
            <v>HEBILLA DE ACERO INOXIDABLE 5/8"</v>
          </cell>
          <cell r="C1274" t="str">
            <v>Insumos</v>
          </cell>
          <cell r="D1274" t="str">
            <v>UND</v>
          </cell>
          <cell r="E1274">
            <v>1389</v>
          </cell>
          <cell r="F1274">
            <v>1167</v>
          </cell>
        </row>
        <row r="1275">
          <cell r="A1275" t="str">
            <v>I1274</v>
          </cell>
          <cell r="B1275" t="str">
            <v>HERRAJE PARA TEMPLETE CUERDA DE GUITARRA</v>
          </cell>
          <cell r="C1275" t="str">
            <v>Insumos</v>
          </cell>
          <cell r="D1275" t="str">
            <v>UND</v>
          </cell>
          <cell r="E1275">
            <v>57243</v>
          </cell>
          <cell r="F1275">
            <v>48103</v>
          </cell>
        </row>
        <row r="1276">
          <cell r="A1276" t="str">
            <v>I1275</v>
          </cell>
          <cell r="B1276" t="str">
            <v>INTERRUPTOR ATORNILLABLE DE 1  X  20A - 240V - 10KA</v>
          </cell>
          <cell r="C1276" t="str">
            <v>Insumos</v>
          </cell>
          <cell r="D1276" t="str">
            <v>UND</v>
          </cell>
          <cell r="E1276">
            <v>22848</v>
          </cell>
          <cell r="F1276">
            <v>19200</v>
          </cell>
        </row>
        <row r="1277">
          <cell r="A1277" t="str">
            <v>I1276</v>
          </cell>
          <cell r="B1277" t="str">
            <v>INTERRUPTOR ATORNILLABLE DE 1 X 30A - 240V - 10KA</v>
          </cell>
          <cell r="C1277" t="str">
            <v>Insumos</v>
          </cell>
          <cell r="D1277" t="str">
            <v>UND</v>
          </cell>
          <cell r="E1277">
            <v>22848</v>
          </cell>
          <cell r="F1277">
            <v>19200</v>
          </cell>
        </row>
        <row r="1278">
          <cell r="A1278" t="str">
            <v>I1277</v>
          </cell>
          <cell r="B1278" t="str">
            <v>INTERRUPTOR ATORNILLABLE DE 1 X 40A - 240V - 10KA</v>
          </cell>
          <cell r="C1278" t="str">
            <v>Insumos</v>
          </cell>
          <cell r="D1278" t="str">
            <v>UND</v>
          </cell>
          <cell r="E1278">
            <v>29867</v>
          </cell>
          <cell r="F1278">
            <v>25098</v>
          </cell>
        </row>
        <row r="1279">
          <cell r="A1279" t="str">
            <v>I1278</v>
          </cell>
          <cell r="B1279" t="str">
            <v>INTERRUPTOR ATORNILLABLE DE 1 X 50A - 240V - 10KA</v>
          </cell>
          <cell r="C1279" t="str">
            <v>Insumos</v>
          </cell>
          <cell r="D1279" t="str">
            <v>UND</v>
          </cell>
          <cell r="E1279">
            <v>29867</v>
          </cell>
          <cell r="F1279">
            <v>25098</v>
          </cell>
        </row>
        <row r="1280">
          <cell r="A1280" t="str">
            <v>I1279</v>
          </cell>
          <cell r="B1280" t="str">
            <v>INTERRUPTOR ATORNILLABLE DE 1 X 60A - 240V - 10KA</v>
          </cell>
          <cell r="C1280" t="str">
            <v>Insumos</v>
          </cell>
          <cell r="D1280" t="str">
            <v>UND</v>
          </cell>
          <cell r="E1280">
            <v>32815</v>
          </cell>
          <cell r="F1280">
            <v>27576</v>
          </cell>
        </row>
        <row r="1281">
          <cell r="A1281" t="str">
            <v>I1280</v>
          </cell>
          <cell r="B1281" t="str">
            <v>INTERRUPTOR ATORNILLABLE DE 2 X 20A - 240V - 10KA</v>
          </cell>
          <cell r="C1281" t="str">
            <v>Insumos</v>
          </cell>
          <cell r="D1281" t="str">
            <v>UND</v>
          </cell>
          <cell r="E1281">
            <v>53833</v>
          </cell>
          <cell r="F1281">
            <v>45238</v>
          </cell>
        </row>
        <row r="1282">
          <cell r="A1282" t="str">
            <v>I1281</v>
          </cell>
          <cell r="B1282" t="str">
            <v>INTERRUPTOR ATORNILLABLE DE 2 X 30A - 240V - 10KA</v>
          </cell>
          <cell r="C1282" t="str">
            <v>Insumos</v>
          </cell>
          <cell r="D1282" t="str">
            <v>UND</v>
          </cell>
          <cell r="E1282">
            <v>53833</v>
          </cell>
          <cell r="F1282">
            <v>45238</v>
          </cell>
        </row>
        <row r="1283">
          <cell r="A1283" t="str">
            <v>I1282</v>
          </cell>
          <cell r="B1283" t="str">
            <v>INTERRUPTOR ATORNILLABLE DE 2 X 40A - 240V - 10KA</v>
          </cell>
          <cell r="C1283" t="str">
            <v>Insumos</v>
          </cell>
          <cell r="D1283" t="str">
            <v>UND</v>
          </cell>
          <cell r="E1283">
            <v>65755</v>
          </cell>
          <cell r="F1283">
            <v>55256</v>
          </cell>
        </row>
        <row r="1284">
          <cell r="A1284" t="str">
            <v>I1283</v>
          </cell>
          <cell r="B1284" t="str">
            <v>INTERRUPTOR ATORNILLABLE DE 2 X 50A - 240V - 10KA</v>
          </cell>
          <cell r="C1284" t="str">
            <v>Insumos</v>
          </cell>
          <cell r="D1284" t="str">
            <v>UND</v>
          </cell>
          <cell r="E1284">
            <v>68062</v>
          </cell>
          <cell r="F1284">
            <v>57195</v>
          </cell>
        </row>
        <row r="1285">
          <cell r="A1285" t="str">
            <v>I1284</v>
          </cell>
          <cell r="B1285" t="str">
            <v>INTERRUPTOR ATORNILLABLE DE 2 X 60A - 240V - 10KA</v>
          </cell>
          <cell r="C1285" t="str">
            <v>Insumos</v>
          </cell>
          <cell r="D1285" t="str">
            <v>UND</v>
          </cell>
          <cell r="E1285">
            <v>74598</v>
          </cell>
          <cell r="F1285">
            <v>62687</v>
          </cell>
        </row>
        <row r="1286">
          <cell r="A1286" t="str">
            <v>I1285</v>
          </cell>
          <cell r="B1286" t="str">
            <v>INTERRUPTOR ATORNILLABLE DE 3 X 20A - 240V - 10KA</v>
          </cell>
          <cell r="C1286" t="str">
            <v>Insumos</v>
          </cell>
          <cell r="D1286" t="str">
            <v>UND</v>
          </cell>
          <cell r="E1286">
            <v>115744</v>
          </cell>
          <cell r="F1286">
            <v>97264</v>
          </cell>
        </row>
        <row r="1287">
          <cell r="A1287" t="str">
            <v>I1286</v>
          </cell>
          <cell r="B1287" t="str">
            <v>INTERRUPTOR ATORNILLABLE DE 3 X 30A - 240V - 10KA</v>
          </cell>
          <cell r="C1287" t="str">
            <v>Insumos</v>
          </cell>
          <cell r="D1287" t="str">
            <v>UND</v>
          </cell>
          <cell r="E1287">
            <v>77198</v>
          </cell>
          <cell r="F1287">
            <v>64872</v>
          </cell>
        </row>
        <row r="1288">
          <cell r="A1288" t="str">
            <v>I1287</v>
          </cell>
          <cell r="B1288" t="str">
            <v>INTERRUPTOR ATORNILLABLE DE 3 X 40A - 240V - 10KA</v>
          </cell>
          <cell r="C1288" t="str">
            <v>Insumos</v>
          </cell>
          <cell r="D1288" t="str">
            <v>UND</v>
          </cell>
          <cell r="E1288">
            <v>77198</v>
          </cell>
          <cell r="F1288">
            <v>64872</v>
          </cell>
        </row>
        <row r="1289">
          <cell r="A1289" t="str">
            <v>I1288</v>
          </cell>
          <cell r="B1289" t="str">
            <v>INTERRUPTOR ATORNILLABLE DE 3 X 50A - 240V - 10KA</v>
          </cell>
          <cell r="C1289" t="str">
            <v>Insumos</v>
          </cell>
          <cell r="D1289" t="str">
            <v>UND</v>
          </cell>
          <cell r="E1289">
            <v>74568</v>
          </cell>
          <cell r="F1289">
            <v>62662</v>
          </cell>
        </row>
        <row r="1290">
          <cell r="A1290" t="str">
            <v>I1289</v>
          </cell>
          <cell r="B1290" t="str">
            <v>INTERRUPTOR ATORNILLABLE DE 3 X 60A - 240V - 10KA</v>
          </cell>
          <cell r="C1290" t="str">
            <v>Insumos</v>
          </cell>
          <cell r="D1290" t="str">
            <v>UND</v>
          </cell>
          <cell r="E1290">
            <v>74568</v>
          </cell>
          <cell r="F1290">
            <v>62662</v>
          </cell>
        </row>
        <row r="1291">
          <cell r="A1291" t="str">
            <v>I1290</v>
          </cell>
          <cell r="B1291" t="str">
            <v>INTERRUPTOR DOBLE</v>
          </cell>
          <cell r="C1291" t="str">
            <v>Insumos</v>
          </cell>
          <cell r="D1291" t="str">
            <v>UND</v>
          </cell>
          <cell r="E1291">
            <v>7453</v>
          </cell>
          <cell r="F1291">
            <v>6263</v>
          </cell>
        </row>
        <row r="1292">
          <cell r="A1292" t="str">
            <v>I1291</v>
          </cell>
          <cell r="B1292" t="str">
            <v xml:space="preserve">INTERRUPTOR DOBLE CONMUTABLE </v>
          </cell>
          <cell r="C1292" t="str">
            <v>Insumos</v>
          </cell>
          <cell r="D1292" t="str">
            <v>UND</v>
          </cell>
          <cell r="E1292">
            <v>8700</v>
          </cell>
          <cell r="F1292">
            <v>7311</v>
          </cell>
        </row>
        <row r="1293">
          <cell r="A1293" t="str">
            <v>I1292</v>
          </cell>
          <cell r="B1293" t="str">
            <v>INTERRUPTOR ENCHUFABLE DE 1  X  20A -  10KA</v>
          </cell>
          <cell r="C1293" t="str">
            <v>Insumos</v>
          </cell>
          <cell r="D1293" t="str">
            <v>UND</v>
          </cell>
          <cell r="E1293">
            <v>12403</v>
          </cell>
          <cell r="F1293">
            <v>10423</v>
          </cell>
        </row>
        <row r="1294">
          <cell r="A1294" t="str">
            <v>I1293</v>
          </cell>
          <cell r="B1294" t="str">
            <v>INTERRUPTOR ENCHUFABLE DE 1 X 30A - 240V - 10KA</v>
          </cell>
          <cell r="C1294" t="str">
            <v>Insumos</v>
          </cell>
          <cell r="D1294" t="str">
            <v>UND</v>
          </cell>
          <cell r="E1294">
            <v>10230</v>
          </cell>
          <cell r="F1294">
            <v>8597</v>
          </cell>
        </row>
        <row r="1295">
          <cell r="A1295" t="str">
            <v>I1294</v>
          </cell>
          <cell r="B1295" t="str">
            <v>INTERRUPTOR ENCHUFABLE DE 1 X 40A - 240V - 10KA</v>
          </cell>
          <cell r="C1295" t="str">
            <v>Insumos</v>
          </cell>
          <cell r="D1295" t="str">
            <v>UND</v>
          </cell>
          <cell r="E1295">
            <v>10230</v>
          </cell>
          <cell r="F1295">
            <v>8597</v>
          </cell>
        </row>
        <row r="1296">
          <cell r="A1296" t="str">
            <v>I1295</v>
          </cell>
          <cell r="B1296" t="str">
            <v>INTERRUPTOR ENCHUFABLE DE 1 X 50A - 240V - 10KA</v>
          </cell>
          <cell r="C1296" t="str">
            <v>Insumos</v>
          </cell>
          <cell r="D1296" t="str">
            <v>UND</v>
          </cell>
          <cell r="E1296">
            <v>10484</v>
          </cell>
          <cell r="F1296">
            <v>8810</v>
          </cell>
        </row>
        <row r="1297">
          <cell r="A1297" t="str">
            <v>I1296</v>
          </cell>
          <cell r="B1297" t="str">
            <v>INTERRUPTOR ENCHUFABLE DE 1 X 60A - 240V - 10KA</v>
          </cell>
          <cell r="C1297" t="str">
            <v>Insumos</v>
          </cell>
          <cell r="D1297" t="str">
            <v>UND</v>
          </cell>
          <cell r="E1297">
            <v>13793</v>
          </cell>
          <cell r="F1297">
            <v>11591</v>
          </cell>
        </row>
        <row r="1298">
          <cell r="A1298" t="str">
            <v>I1297</v>
          </cell>
          <cell r="B1298" t="str">
            <v>INTERRUPTOR ENCHUFABLE DE 2 X 20A - 240V - 10KA</v>
          </cell>
          <cell r="C1298" t="str">
            <v>Insumos</v>
          </cell>
          <cell r="D1298" t="str">
            <v>UND</v>
          </cell>
          <cell r="E1298">
            <v>27484</v>
          </cell>
          <cell r="F1298">
            <v>23096</v>
          </cell>
        </row>
        <row r="1299">
          <cell r="A1299" t="str">
            <v>I1298</v>
          </cell>
          <cell r="B1299" t="str">
            <v>INTERRUPTOR ENCHUFABLE DE 2 X 30A - 240V - 10KA</v>
          </cell>
          <cell r="C1299" t="str">
            <v>Insumos</v>
          </cell>
          <cell r="D1299" t="str">
            <v>UND</v>
          </cell>
          <cell r="E1299">
            <v>27512</v>
          </cell>
          <cell r="F1299">
            <v>23119</v>
          </cell>
        </row>
        <row r="1300">
          <cell r="A1300" t="str">
            <v>I1299</v>
          </cell>
          <cell r="B1300" t="str">
            <v>INTERRUPTOR ENCHUFABLE DE 2 X 40A - 240V - 10KA</v>
          </cell>
          <cell r="C1300" t="str">
            <v>Insumos</v>
          </cell>
          <cell r="D1300" t="str">
            <v>UND</v>
          </cell>
          <cell r="E1300">
            <v>32447</v>
          </cell>
          <cell r="F1300">
            <v>27266</v>
          </cell>
        </row>
        <row r="1301">
          <cell r="A1301" t="str">
            <v>I1300</v>
          </cell>
          <cell r="B1301" t="str">
            <v>INTERRUPTOR ENCHUFABLE DE 2 X 50A - 240V - 10KA</v>
          </cell>
          <cell r="C1301" t="str">
            <v>Insumos</v>
          </cell>
          <cell r="D1301" t="str">
            <v>UND</v>
          </cell>
          <cell r="E1301">
            <v>32447</v>
          </cell>
          <cell r="F1301">
            <v>27266</v>
          </cell>
        </row>
        <row r="1302">
          <cell r="A1302" t="str">
            <v>I1301</v>
          </cell>
          <cell r="B1302" t="str">
            <v>INTERRUPTOR ENCHUFABLE DE 2 X 60A - 240V - 10KA</v>
          </cell>
          <cell r="C1302" t="str">
            <v>Insumos</v>
          </cell>
          <cell r="D1302" t="str">
            <v>UND</v>
          </cell>
          <cell r="E1302">
            <v>32447</v>
          </cell>
          <cell r="F1302">
            <v>27266</v>
          </cell>
        </row>
        <row r="1303">
          <cell r="A1303" t="str">
            <v>I1302</v>
          </cell>
          <cell r="B1303" t="str">
            <v>INTERRUPTOR ENCHUFABLE DE 3 X 20A - 240V - 10KA</v>
          </cell>
          <cell r="C1303" t="str">
            <v>Insumos</v>
          </cell>
          <cell r="D1303" t="str">
            <v>UND</v>
          </cell>
          <cell r="E1303">
            <v>70544</v>
          </cell>
          <cell r="F1303">
            <v>59281</v>
          </cell>
        </row>
        <row r="1304">
          <cell r="A1304" t="str">
            <v>I1303</v>
          </cell>
          <cell r="B1304" t="str">
            <v>INTERRUPTOR ENCHUFABLE DE 3 X 30A - 240V - 10KA</v>
          </cell>
          <cell r="C1304" t="str">
            <v>Insumos</v>
          </cell>
          <cell r="D1304" t="str">
            <v>UND</v>
          </cell>
          <cell r="E1304">
            <v>70584</v>
          </cell>
          <cell r="F1304">
            <v>59314</v>
          </cell>
        </row>
        <row r="1305">
          <cell r="A1305" t="str">
            <v>I1304</v>
          </cell>
          <cell r="B1305" t="str">
            <v>INTERRUPTOR ENCHUFABLE DE 3 X 40A - 240V - 10KA</v>
          </cell>
          <cell r="C1305" t="str">
            <v>Insumos</v>
          </cell>
          <cell r="D1305" t="str">
            <v>UND</v>
          </cell>
          <cell r="E1305">
            <v>73734</v>
          </cell>
          <cell r="F1305">
            <v>61961</v>
          </cell>
        </row>
        <row r="1306">
          <cell r="A1306" t="str">
            <v>I1305</v>
          </cell>
          <cell r="B1306" t="str">
            <v>INTERRUPTOR ENCHUFABLE DE 3 X 50A - 240V - 10KA</v>
          </cell>
          <cell r="C1306" t="str">
            <v>Insumos</v>
          </cell>
          <cell r="D1306" t="str">
            <v>UND</v>
          </cell>
          <cell r="E1306">
            <v>73734</v>
          </cell>
          <cell r="F1306">
            <v>61961</v>
          </cell>
        </row>
        <row r="1307">
          <cell r="A1307" t="str">
            <v>I1306</v>
          </cell>
          <cell r="B1307" t="str">
            <v>INTERRUPTOR ENCHUFABLE DE 3 X 60A - 240V - 10KA</v>
          </cell>
          <cell r="C1307" t="str">
            <v>Insumos</v>
          </cell>
          <cell r="D1307" t="str">
            <v>UND</v>
          </cell>
          <cell r="E1307">
            <v>84727</v>
          </cell>
          <cell r="F1307">
            <v>71199</v>
          </cell>
        </row>
        <row r="1308">
          <cell r="A1308" t="str">
            <v>I1307</v>
          </cell>
          <cell r="B1308" t="str">
            <v>INTERRUPTOR INDUSTRIAL GRADUABLE EN CAJA 3  X  (70 A 100A) , 50KA. CALIDAD LEGRAND, MERLIN GERIN, MITSUBISHI, SIEMENS, SQUAR D,  ABB O SUPERIOR DE MARCA RECONOCIDA Y HOMOLOGADA POR EL CIDET</v>
          </cell>
          <cell r="C1308" t="str">
            <v>Insumos</v>
          </cell>
          <cell r="D1308" t="str">
            <v>UND</v>
          </cell>
          <cell r="E1308">
            <v>376180</v>
          </cell>
          <cell r="F1308">
            <v>316118</v>
          </cell>
        </row>
        <row r="1309">
          <cell r="A1309" t="str">
            <v>I1308</v>
          </cell>
          <cell r="B1309" t="str">
            <v>INTERRUPTOR INDUSTRIAL GRADUABLE EN CAJA 3  X  (87 A 125A), 25KA. CALIDAD LEGRAND, MERLIN GERIN, MITSUBISHI, SIEMENS, SQUAR D, ABB O SUPERIOR DE MARCA RECONOCIDA Y HOMOLOGADA POR EL CIDET</v>
          </cell>
          <cell r="C1309" t="str">
            <v>Insumos</v>
          </cell>
          <cell r="D1309" t="str">
            <v>UND</v>
          </cell>
          <cell r="E1309">
            <v>469179</v>
          </cell>
          <cell r="F1309">
            <v>394268</v>
          </cell>
        </row>
        <row r="1310">
          <cell r="A1310" t="str">
            <v>I1309</v>
          </cell>
          <cell r="B1310" t="str">
            <v>INTERRUPTOR INDUSTRIAL GRADUABLE EN CAJA 3  X  (112 A 160A), 50KA. CALIDAD LEGRAND, MERLIN GERIN, MITSUBISHI, SIEMENS, SQUAR D, ABB O SUPERIOR DE MARCA RECONOCIDA Y HOMOLOGADA POR EL CIDET</v>
          </cell>
          <cell r="C1310" t="str">
            <v>Insumos</v>
          </cell>
          <cell r="D1310" t="str">
            <v>UND</v>
          </cell>
          <cell r="E1310">
            <v>563912</v>
          </cell>
          <cell r="F1310">
            <v>473876</v>
          </cell>
        </row>
        <row r="1311">
          <cell r="A1311" t="str">
            <v>I1310</v>
          </cell>
          <cell r="B1311" t="str">
            <v>INTERRUPTOR INDUSTRIAL GRADUABLE EN CAJA 3  X  (140 A 200 A), 50KA. CALIDAD LEGRAND, MERLIN GERIN, MITSUBISHI, SIEMENS, SQUAR D, ABB O SUPERIOR DE MARCA RECONOCIDA Y HOMOLOGADA POR EL CIDET</v>
          </cell>
          <cell r="C1311" t="str">
            <v>Insumos</v>
          </cell>
          <cell r="D1311" t="str">
            <v>UND</v>
          </cell>
          <cell r="E1311">
            <v>674527</v>
          </cell>
          <cell r="F1311">
            <v>566829</v>
          </cell>
        </row>
        <row r="1312">
          <cell r="A1312" t="str">
            <v>I1311</v>
          </cell>
          <cell r="B1312" t="str">
            <v>INTERRUPTOR INDUSTRIAL GRADUABLE EN CAJA 3  X  (22.4 A 32A), 25KA. CALIDAD LEGRAND, MERLIN GERIN, MITSUBISHI, SIEMENS, SQUAR D, ABB O SUPERIOR DE MARCA RECONOCIDA Y HOMOLOGADA POR EL CIDET</v>
          </cell>
          <cell r="C1312" t="str">
            <v>Insumos</v>
          </cell>
          <cell r="D1312" t="str">
            <v>UND</v>
          </cell>
          <cell r="E1312">
            <v>192394</v>
          </cell>
          <cell r="F1312">
            <v>161676</v>
          </cell>
        </row>
        <row r="1313">
          <cell r="A1313" t="str">
            <v>I1312</v>
          </cell>
          <cell r="B1313" t="str">
            <v>INTERRUPTOR INDUSTRIAL GRADUABLE EN CAJA 3  X  (35 A 50A), 25KA. CALIDAD LEGRAND, MERLIN GERIN, MITSUBISHI, SIEMENS, SQUAR D, ABB O SUPERIOR DE MARCA RECONOCIDA Y HOMOLOGADA POR EL CIDET</v>
          </cell>
          <cell r="C1313" t="str">
            <v>Insumos</v>
          </cell>
          <cell r="D1313" t="str">
            <v>UND</v>
          </cell>
          <cell r="E1313">
            <v>190016</v>
          </cell>
          <cell r="F1313">
            <v>159677</v>
          </cell>
        </row>
        <row r="1314">
          <cell r="A1314" t="str">
            <v>I1313</v>
          </cell>
          <cell r="B1314" t="str">
            <v>INTERRUPTOR INDUSTRIAL GRADUABLE EN CAJA 3  X  (35 A 50A), 25KA. CALIDAD LEGRAND, MERLIN GERIN, MITSUBISHI, SIEMENS, SQUAR D, O SUPERIOR DE MARCA RECONOCIDA Y HOMOLOGADA POR EL CIDET</v>
          </cell>
          <cell r="C1314" t="str">
            <v>Insumos</v>
          </cell>
          <cell r="D1314" t="str">
            <v>UND</v>
          </cell>
          <cell r="E1314">
            <v>190016</v>
          </cell>
          <cell r="F1314">
            <v>159677</v>
          </cell>
        </row>
        <row r="1315">
          <cell r="A1315" t="str">
            <v>I1314</v>
          </cell>
          <cell r="B1315" t="str">
            <v>INTERRUPTOR INDUSTRIAL GRADUABLE EN CAJA 3  X  (44.1 A 63A), 25KA. CALIDAD LEGRAND, MERLIN GERIN, MITSUBISHI, SIEMENS, SQUAR D, ABB O SUPERIOR DE MARCA RECONOCIDA Y HOMOLOGADA POR EL CIDET</v>
          </cell>
          <cell r="C1315" t="str">
            <v>Insumos</v>
          </cell>
          <cell r="D1315" t="str">
            <v>UND</v>
          </cell>
          <cell r="E1315">
            <v>190016</v>
          </cell>
          <cell r="F1315">
            <v>159677</v>
          </cell>
        </row>
        <row r="1316">
          <cell r="A1316" t="str">
            <v>I1315</v>
          </cell>
          <cell r="B1316" t="str">
            <v>INTERRUPTOR INDUSTRIAL GRADUABLE EN CAJA 3  X  (56 A 80A) , 25 KA. CALIDAD LEGRAND, MERLIN GERIN, MITSUBISHI, SIEMENS, SQUAR D, ABB  SUPERIOR DE MARCA RECONOCIDA Y HOMOLOGADA POR EL CIDET</v>
          </cell>
          <cell r="C1316" t="str">
            <v>Insumos</v>
          </cell>
          <cell r="D1316" t="str">
            <v>UND</v>
          </cell>
          <cell r="E1316">
            <v>190016</v>
          </cell>
          <cell r="F1316">
            <v>159677</v>
          </cell>
        </row>
        <row r="1317">
          <cell r="A1317" t="str">
            <v>I1316</v>
          </cell>
          <cell r="B1317" t="str">
            <v>INTERRUPTOR INDUSTRIAL GRADUABLE EN CAJA 3 X (140 A 200A), 50KA. CALIDAD LEGRAND, MERLIN GERIN, MITSUBISHI, SIEMENS, SQUAR D, ABB O SUPERIOR DE MARCA RECONOCIDA Y HOMOLOGADA POR EL CIDET</v>
          </cell>
          <cell r="C1317" t="str">
            <v>Insumos</v>
          </cell>
          <cell r="D1317" t="str">
            <v>UND</v>
          </cell>
          <cell r="E1317">
            <v>577632</v>
          </cell>
          <cell r="F1317">
            <v>485405</v>
          </cell>
        </row>
        <row r="1318">
          <cell r="A1318" t="str">
            <v>I1317</v>
          </cell>
          <cell r="B1318" t="str">
            <v>INTERRUPTOR INDUSTRIAL GRADUABLE EN CAJA 3 X (175 A 250A), 50KA. CALIDAD LEGRAND, MERLIN GERIN, MITSUBISHI, SIEMENS, SQUAR D, ABB O SUPERIOR DE MARCA RECONOCIDA Y HOMOLOGADA POR EL CIDET</v>
          </cell>
          <cell r="C1318" t="str">
            <v>Insumos</v>
          </cell>
          <cell r="D1318" t="str">
            <v>UND</v>
          </cell>
          <cell r="E1318">
            <v>865539</v>
          </cell>
          <cell r="F1318">
            <v>727344</v>
          </cell>
        </row>
        <row r="1319">
          <cell r="A1319" t="str">
            <v>I1318</v>
          </cell>
          <cell r="B1319" t="str">
            <v>INTERRUPTOR INDUSTRIAL GRADUABLE EN CAJA 3 X (128 A 320A), 85KA. CALIDAD LEGRAND, MERLIN GERIN, MITSUBISHI, SIEMENS, SQUAR D, O SUPERIOR DE MARCA RECONOCIDA Y HOMOLOGADA POR EL CIDET</v>
          </cell>
          <cell r="C1319" t="str">
            <v>Insumos</v>
          </cell>
          <cell r="D1319" t="str">
            <v>UND</v>
          </cell>
          <cell r="E1319">
            <v>1710125</v>
          </cell>
          <cell r="F1319">
            <v>1437080</v>
          </cell>
        </row>
        <row r="1320">
          <cell r="A1320" t="str">
            <v>I1319</v>
          </cell>
          <cell r="B1320" t="str">
            <v>INTERRUPTOR INDUSTRIAL GRADUABLE EN CAJA 3 X (280 A 400A), 70KA. CALIDAD LEGRAND, MERLIN GERIN, MITSUBISHI, SIEMENS, SQUAR D, ABB  O SUPERIOR DE MARCA RECONOCIDA Y HOMOLOGADA POR EL CIDET</v>
          </cell>
          <cell r="C1320" t="str">
            <v>Insumos</v>
          </cell>
          <cell r="D1320" t="str">
            <v>UND</v>
          </cell>
          <cell r="E1320">
            <v>1204451</v>
          </cell>
          <cell r="F1320">
            <v>1012144</v>
          </cell>
        </row>
        <row r="1321">
          <cell r="A1321" t="str">
            <v>I1320</v>
          </cell>
          <cell r="B1321" t="str">
            <v>INTERRUPTOR INDUSTRIAL EN CAJA 3 X 400A, 50KA. CALIDAD LEGRAND, MERLIN GERIN, MITSUBISHI, SIEMENS, SQUAR D, O SUPERIOR DE MARCA RECONOCIDA Y HOMOLOGADA POR EL CIDET</v>
          </cell>
          <cell r="C1321" t="str">
            <v>Insumos</v>
          </cell>
          <cell r="D1321" t="str">
            <v>UND</v>
          </cell>
          <cell r="E1321">
            <v>1099546</v>
          </cell>
          <cell r="F1321">
            <v>923988</v>
          </cell>
        </row>
        <row r="1322">
          <cell r="A1322" t="str">
            <v>I1321</v>
          </cell>
          <cell r="B1322" t="str">
            <v>INTERRUPTOR INDUSTRIAL EN CAJA MOLDEADA 3  X  20A, 25KA. CALIDAD LEGRAND, MERLIN GERIN, MITSUBISHI, SIEMENS, SQUAR D, O SUPERIOR DE MARCA RECONOCIDA Y HOMOLOGADA POR EL CIDET</v>
          </cell>
          <cell r="C1322" t="str">
            <v>Insumos</v>
          </cell>
          <cell r="D1322" t="str">
            <v>UND</v>
          </cell>
          <cell r="E1322">
            <v>190016</v>
          </cell>
          <cell r="F1322">
            <v>159677</v>
          </cell>
        </row>
        <row r="1323">
          <cell r="A1323" t="str">
            <v>I1322</v>
          </cell>
          <cell r="B1323" t="str">
            <v>INTERRUPTOR INDUSTRIAL REGULABLE  160-250A  3 X 250A, 70KA. CALIDAD LEGRAND, MERLIN GERIN, MITSUBISHI, SIEMENS, SQUAR D, O SUPERIOR DE MARCA RECONOCIDA Y HOMOLOGADA POR EL CIDET</v>
          </cell>
          <cell r="C1323" t="str">
            <v>Insumos</v>
          </cell>
          <cell r="D1323" t="str">
            <v>UND</v>
          </cell>
          <cell r="E1323">
            <v>1494226</v>
          </cell>
          <cell r="F1323">
            <v>1255652</v>
          </cell>
        </row>
        <row r="1324">
          <cell r="A1324" t="str">
            <v>I1323</v>
          </cell>
          <cell r="B1324" t="str">
            <v>INTERRUPTOR INDUSTRIAL REGULABLE  28-40A 3 X 28A, 25KA. CALIDAD LEGRAND, MERLIN GERIN, MITSUBISHI, SIEMENS, SQUAR D, O SUPERIOR DE MARCA RECONOCIDA Y HOMOLOGADA POR EL CIDET</v>
          </cell>
          <cell r="C1324" t="str">
            <v>Insumos</v>
          </cell>
          <cell r="D1324" t="str">
            <v>UND</v>
          </cell>
          <cell r="E1324">
            <v>333473</v>
          </cell>
          <cell r="F1324">
            <v>280229</v>
          </cell>
        </row>
        <row r="1325">
          <cell r="A1325" t="str">
            <v>I1324</v>
          </cell>
          <cell r="B1325" t="str">
            <v>INTERRUPTOR INDUSTRIAL REGULABLE  320-400A  3 X 400A, 85KA. CALIDAD LEGRAND, MERLIN GERIN, MITSUBISHI, SIEMENS, SQUAR D, O SUPERIOR DE MARCA RECONOCIDA Y HOMOLOGADA POR EL CIDET</v>
          </cell>
          <cell r="C1325" t="str">
            <v>Insumos</v>
          </cell>
          <cell r="D1325" t="str">
            <v>UND</v>
          </cell>
          <cell r="E1325">
            <v>2827923</v>
          </cell>
          <cell r="F1325">
            <v>2376406</v>
          </cell>
        </row>
        <row r="1326">
          <cell r="A1326" t="str">
            <v>I1325</v>
          </cell>
          <cell r="B1326" t="str">
            <v>INTERRUPTOR INDUSTRIAL REGULABLE  44-63A  3 X 63A, 40KA. CALIDAD LEGRAND, MERLIN GERIN, MITSUBISHI, SIEMENS, SQUAR D, O SUPERIOR DE MARCA RECONOCIDA Y HOMOLOGADA POR EL CIDET</v>
          </cell>
          <cell r="C1326" t="str">
            <v>Insumos</v>
          </cell>
          <cell r="D1326" t="str">
            <v>UND</v>
          </cell>
          <cell r="E1326">
            <v>333473</v>
          </cell>
          <cell r="F1326">
            <v>280229</v>
          </cell>
        </row>
        <row r="1327">
          <cell r="A1327" t="str">
            <v>I1326</v>
          </cell>
          <cell r="B1327" t="str">
            <v>INTERRUPTOR INDUSTRIAL REGULABLE  500-630A  3 X 630A, 170KA. CALIDAD LEGRAND, MERLIN GERIN, MITSUBISHI, SIEMENS, SQUAR D, O SUPERIOR DE MARCA RECONOCIDA Y HOMOLOGADA POR EL CIDET</v>
          </cell>
          <cell r="C1327" t="str">
            <v>Insumos</v>
          </cell>
          <cell r="D1327" t="str">
            <v>UND</v>
          </cell>
          <cell r="E1327">
            <v>4880780</v>
          </cell>
          <cell r="F1327">
            <v>4101496</v>
          </cell>
        </row>
        <row r="1328">
          <cell r="A1328" t="str">
            <v>I1327</v>
          </cell>
          <cell r="B1328" t="str">
            <v>INTERRUPTOR INDUSTRIAL REGULABLE  70-100A 3 X 100A, 25KA. CALIDAD LEGRAND, MERLIN GERIN, MITSUBISHI, SIEMENS, SQUAR D, O SUPERIOR DE MARCA RECONOCIDA Y HOMOLOGADA POR EL CIDET</v>
          </cell>
          <cell r="C1328" t="str">
            <v>Insumos</v>
          </cell>
          <cell r="D1328" t="str">
            <v>UND</v>
          </cell>
          <cell r="E1328">
            <v>369256</v>
          </cell>
          <cell r="F1328">
            <v>310299</v>
          </cell>
        </row>
        <row r="1329">
          <cell r="A1329" t="str">
            <v>I1328</v>
          </cell>
          <cell r="B1329" t="str">
            <v>INTERRUPTOR INDUSTRIAL REGULABLE  87-125A 3 X 125A, 25KA. CALIDAD LEGRAND, MERLIN GERIN, MITSUBISHI, SIEMENS, SQUAR D, O SUPERIOR DE MARCA RECONOCIDA Y HOMOLOGADA POR EL CIDET</v>
          </cell>
          <cell r="C1329" t="str">
            <v>Insumos</v>
          </cell>
          <cell r="D1329" t="str">
            <v>UND</v>
          </cell>
          <cell r="E1329">
            <v>825910</v>
          </cell>
          <cell r="F1329">
            <v>694042</v>
          </cell>
        </row>
        <row r="1330">
          <cell r="A1330" t="str">
            <v>I1329</v>
          </cell>
          <cell r="B1330" t="str">
            <v>INTERRUPTOR INDUSTRIAL TIPO ABIERTO REGULABLE  1000-2500A  3 X 2500A, 65KA/240V. CALIDAD LEGRAND, MERLIN GERIN, MITSUBISHI, SIEMENS, SQUAR D, O SUPERIOR DE MARCA RECONOCIDA Y HOMOLOGADA POR EL CIDET</v>
          </cell>
          <cell r="C1330" t="str">
            <v>Insumos</v>
          </cell>
          <cell r="D1330" t="str">
            <v>UND</v>
          </cell>
          <cell r="E1330">
            <v>29101656</v>
          </cell>
          <cell r="F1330">
            <v>24455173</v>
          </cell>
        </row>
        <row r="1331">
          <cell r="A1331" t="str">
            <v>I1330</v>
          </cell>
          <cell r="B1331" t="str">
            <v>INTERRUPTOR INDUSTRIAL TIPO ABIERTO REGULABLE  1280-3200A  3 X 3200A, 65KA/240V. CALIDAD LEGRAND, MERLIN GERIN, MITSUBISHI, SIEMENS, SQUAR D, O SUPERIOR DE MARCA RECONOCIDA Y HOMOLOGADA POR EL CIDET</v>
          </cell>
          <cell r="C1331" t="str">
            <v>Insumos</v>
          </cell>
          <cell r="D1331" t="str">
            <v>UND</v>
          </cell>
          <cell r="E1331">
            <v>86152405</v>
          </cell>
          <cell r="F1331">
            <v>72396979</v>
          </cell>
        </row>
        <row r="1332">
          <cell r="A1332" t="str">
            <v>I1331</v>
          </cell>
          <cell r="B1332" t="str">
            <v>INTERRUPTOR INDUSTRIAL TIPO ABIERTO REGULABLE  640-1600A  3 X 1600A, 65KA/240V. CALIDAD LEGRAND, MERLIN GERIN, MITSUBISHI, SIEMENS, SQUAR D, O SUPERIOR DE MARCA RECONOCIDA Y HOMOLOGADA POR EL CIDET</v>
          </cell>
          <cell r="C1332" t="str">
            <v>Insumos</v>
          </cell>
          <cell r="D1332" t="str">
            <v>UND</v>
          </cell>
          <cell r="E1332">
            <v>18055976</v>
          </cell>
          <cell r="F1332">
            <v>15173089</v>
          </cell>
        </row>
        <row r="1333">
          <cell r="A1333" t="str">
            <v>I1332</v>
          </cell>
          <cell r="B1333" t="str">
            <v>INTERRUPTOR INDUSTRIAL TIPO ABIERTO REGULABLE  800-2000A  3 X 2000A, 65KA/240V. CALIDAD LEGRAND, MERLIN GERIN, MITSUBISHI, SIEMENS, SQUAR D, O SUPERIOR DE MARCA RECONOCIDA Y HOMOLOGADA POR EL CIDET</v>
          </cell>
          <cell r="C1333" t="str">
            <v>Insumos</v>
          </cell>
          <cell r="D1333" t="str">
            <v>UND</v>
          </cell>
          <cell r="E1333">
            <v>54313471</v>
          </cell>
          <cell r="F1333">
            <v>45641572</v>
          </cell>
        </row>
        <row r="1334">
          <cell r="A1334" t="str">
            <v>I1333</v>
          </cell>
          <cell r="B1334" t="str">
            <v xml:space="preserve">INTERRUPTOR SENCILLO </v>
          </cell>
          <cell r="C1334" t="str">
            <v>Insumos</v>
          </cell>
          <cell r="D1334" t="str">
            <v>HR</v>
          </cell>
          <cell r="E1334">
            <v>5307</v>
          </cell>
          <cell r="F1334">
            <v>4460</v>
          </cell>
        </row>
        <row r="1335">
          <cell r="A1335" t="str">
            <v>I1334</v>
          </cell>
          <cell r="B1335" t="str">
            <v xml:space="preserve">INTERRUPTOR SENCILLO CONMUTABLE </v>
          </cell>
          <cell r="C1335" t="str">
            <v>Insumos</v>
          </cell>
          <cell r="D1335" t="str">
            <v>UND</v>
          </cell>
          <cell r="E1335">
            <v>5987</v>
          </cell>
          <cell r="F1335">
            <v>5031</v>
          </cell>
        </row>
        <row r="1336">
          <cell r="A1336" t="str">
            <v>I1335</v>
          </cell>
          <cell r="B1336" t="str">
            <v xml:space="preserve">INTERRUPTOR TRIPLE </v>
          </cell>
          <cell r="C1336" t="str">
            <v>Insumos</v>
          </cell>
          <cell r="D1336" t="str">
            <v>UND</v>
          </cell>
          <cell r="E1336">
            <v>10508</v>
          </cell>
          <cell r="F1336">
            <v>8830</v>
          </cell>
        </row>
        <row r="1337">
          <cell r="A1337" t="str">
            <v>I1336</v>
          </cell>
          <cell r="B1337" t="str">
            <v xml:space="preserve">INTERRUPTOR TRIPLE CONMUTABLE </v>
          </cell>
          <cell r="C1337" t="str">
            <v>Insumos</v>
          </cell>
          <cell r="D1337" t="str">
            <v>M2</v>
          </cell>
          <cell r="E1337">
            <v>11748</v>
          </cell>
          <cell r="F1337">
            <v>9872</v>
          </cell>
        </row>
        <row r="1338">
          <cell r="A1338" t="str">
            <v>I1337</v>
          </cell>
          <cell r="B1338" t="str">
            <v>LAMPARA HERMETICA POLICARBONATO IP65, 2X32W. BALASTO ELECTRONICO 2X32T8. INCLUYE 2 TUBOS FLUORESCENTE 32W T8</v>
          </cell>
          <cell r="C1338" t="str">
            <v>Insumos</v>
          </cell>
          <cell r="D1338" t="str">
            <v>UND</v>
          </cell>
          <cell r="E1338">
            <v>206389</v>
          </cell>
          <cell r="F1338">
            <v>173436</v>
          </cell>
        </row>
        <row r="1339">
          <cell r="A1339" t="str">
            <v>I1338</v>
          </cell>
          <cell r="B1339" t="str">
            <v xml:space="preserve">LAMPARA PARALUX 2X32W. BL CM BALASTO ELECTRONICO 2X32T8. INCLUYE 2 TUBOS FLUORESCENTE 32W SOCKET T8 120 V OSR SEGURIDAD 2249 -9HS </v>
          </cell>
          <cell r="C1339" t="str">
            <v>Insumos</v>
          </cell>
          <cell r="D1339" t="str">
            <v>UND</v>
          </cell>
          <cell r="E1339">
            <v>220509</v>
          </cell>
          <cell r="F1339">
            <v>185302</v>
          </cell>
        </row>
        <row r="1340">
          <cell r="A1340" t="str">
            <v>I1339</v>
          </cell>
          <cell r="B1340" t="str">
            <v>LAMPARA PARALUX 4X17W. BALASTO ELECTRONICO 4X17T8. INCLUYE 4 TUBOS FLUORESCENTE 17W T8</v>
          </cell>
          <cell r="C1340" t="str">
            <v>Insumos</v>
          </cell>
          <cell r="D1340" t="str">
            <v>UND</v>
          </cell>
          <cell r="E1340">
            <v>260703</v>
          </cell>
          <cell r="F1340">
            <v>219078</v>
          </cell>
        </row>
        <row r="1341">
          <cell r="A1341" t="str">
            <v>I1340</v>
          </cell>
          <cell r="B1341" t="str">
            <v>LAMPARA SOBREPONER REF. FROST DE HIGH LIGHTS, 2X32W. BALASTO ELECTRONICO 2X32T8. INCLUYE 2 TUBOS FLUORESCENTE 32W T8</v>
          </cell>
          <cell r="C1341" t="str">
            <v>Insumos</v>
          </cell>
          <cell r="D1341" t="str">
            <v>UND</v>
          </cell>
          <cell r="E1341">
            <v>468216</v>
          </cell>
          <cell r="F1341">
            <v>393459</v>
          </cell>
        </row>
        <row r="1342">
          <cell r="A1342" t="str">
            <v>I1341</v>
          </cell>
          <cell r="B1342" t="str">
            <v>LUMINARIA 150 W SODIO R 208/240V BALASTO REACTOR 208/240V.  TIPO PE-PC -ROY ALPHA O SIMILAR EN REFERENCIA SCHREDER. COMPLETA: BOMBILLA, ARRANCADOR, CHASIS, ETC</v>
          </cell>
          <cell r="C1342" t="str">
            <v>Insumos</v>
          </cell>
          <cell r="D1342" t="str">
            <v>UND</v>
          </cell>
          <cell r="E1342">
            <v>642775</v>
          </cell>
          <cell r="F1342">
            <v>540147</v>
          </cell>
        </row>
        <row r="1343">
          <cell r="A1343" t="str">
            <v>I1342</v>
          </cell>
          <cell r="B1343" t="str">
            <v>LUMINARIA 70 W SODIO R 208/240V BALASTO REACTOR 208/240V.  TIPO PE-PC -ROY ALPHA O SIMILAR EN REFERENCIA SCHREDER. COMPLETA: BOMBILLA, ARRANCADOR, CHASIS, ETC</v>
          </cell>
          <cell r="C1343" t="str">
            <v>Insumos</v>
          </cell>
          <cell r="D1343" t="str">
            <v>UND</v>
          </cell>
          <cell r="E1343">
            <v>263804</v>
          </cell>
          <cell r="F1343">
            <v>221684</v>
          </cell>
        </row>
        <row r="1344">
          <cell r="A1344" t="str">
            <v>I1343</v>
          </cell>
          <cell r="B1344" t="str">
            <v>LUMINARIA DESCOLGAR REF. APOLO DE HIGH LIGHTS, MH70W.  INCLUYE BOMBILLERIA</v>
          </cell>
          <cell r="C1344" t="str">
            <v>Insumos</v>
          </cell>
          <cell r="D1344" t="str">
            <v>UND</v>
          </cell>
          <cell r="E1344">
            <v>995348</v>
          </cell>
          <cell r="F1344">
            <v>836427</v>
          </cell>
        </row>
        <row r="1345">
          <cell r="A1345" t="str">
            <v>I1344</v>
          </cell>
          <cell r="B1345" t="str">
            <v xml:space="preserve">LUMINARIA WALLPACK SODIO 70 W TIPO QUIMBAYA DE ROY ALPHA </v>
          </cell>
          <cell r="C1345" t="str">
            <v>Insumos</v>
          </cell>
          <cell r="D1345" t="str">
            <v>UND</v>
          </cell>
          <cell r="E1345">
            <v>690051</v>
          </cell>
          <cell r="F1345">
            <v>579875</v>
          </cell>
        </row>
        <row r="1346">
          <cell r="A1346" t="str">
            <v>I1345</v>
          </cell>
          <cell r="B1346" t="str">
            <v>LUMINARIA LINEAL LED SERIE SAFESITE DE 60 CM, 3500 LM, EXPLOSION PROFF CLASE 1 DIV 1 GRUPOS C Y D. REF LSC3C4D3GEX DE DAYLIGHT</v>
          </cell>
          <cell r="C1346" t="str">
            <v>Insumos</v>
          </cell>
          <cell r="D1346" t="str">
            <v>UND</v>
          </cell>
          <cell r="E1346">
            <v>2686192</v>
          </cell>
          <cell r="F1346">
            <v>2257304</v>
          </cell>
        </row>
        <row r="1347">
          <cell r="A1347" t="str">
            <v>I1346</v>
          </cell>
          <cell r="B1347" t="str">
            <v>MENSULA GALVANIZADA EN CALIENTE PARA  BANDEJA DE 10CM</v>
          </cell>
          <cell r="C1347" t="str">
            <v>Insumos</v>
          </cell>
          <cell r="D1347" t="str">
            <v>UND</v>
          </cell>
          <cell r="E1347">
            <v>19680</v>
          </cell>
          <cell r="F1347">
            <v>16538</v>
          </cell>
        </row>
        <row r="1348">
          <cell r="A1348" t="str">
            <v>I1347</v>
          </cell>
          <cell r="B1348" t="str">
            <v>MENSULA GALVANIZADA EN CALIENTE PARA  BANDEJA DE 20CM</v>
          </cell>
          <cell r="C1348" t="str">
            <v>Insumos</v>
          </cell>
          <cell r="D1348" t="str">
            <v>UND</v>
          </cell>
          <cell r="E1348">
            <v>24653</v>
          </cell>
          <cell r="F1348">
            <v>20717</v>
          </cell>
        </row>
        <row r="1349">
          <cell r="A1349" t="str">
            <v>I1348</v>
          </cell>
          <cell r="B1349" t="str">
            <v>MENSULA GALVANIZADA EN CALIENTE PARA  BANDEJA DE 30CM</v>
          </cell>
          <cell r="C1349" t="str">
            <v>Insumos</v>
          </cell>
          <cell r="D1349" t="str">
            <v>UND</v>
          </cell>
          <cell r="E1349">
            <v>29508</v>
          </cell>
          <cell r="F1349">
            <v>24797</v>
          </cell>
        </row>
        <row r="1350">
          <cell r="A1350" t="str">
            <v>I1349</v>
          </cell>
          <cell r="B1350" t="str">
            <v>MENSULA GALVANIZADA EN CALIENTE PARA  BANDEJA DE 40CM</v>
          </cell>
          <cell r="C1350" t="str">
            <v>Insumos</v>
          </cell>
          <cell r="D1350" t="str">
            <v>UND</v>
          </cell>
          <cell r="E1350">
            <v>34610</v>
          </cell>
          <cell r="F1350">
            <v>29084</v>
          </cell>
        </row>
        <row r="1351">
          <cell r="A1351" t="str">
            <v>I1350</v>
          </cell>
          <cell r="B1351" t="str">
            <v>MENSULA GALVANIZADA EN CALIENTE PARA  BANDEJA DE 50CM</v>
          </cell>
          <cell r="C1351" t="str">
            <v>Insumos</v>
          </cell>
          <cell r="D1351" t="str">
            <v>UND</v>
          </cell>
          <cell r="E1351">
            <v>39769</v>
          </cell>
          <cell r="F1351">
            <v>33419</v>
          </cell>
        </row>
        <row r="1352">
          <cell r="A1352" t="str">
            <v>I1351</v>
          </cell>
          <cell r="B1352" t="str">
            <v>MENSULA GALVANIZADA EN CALIENTE PARA  BANDEJA DE 60CM</v>
          </cell>
          <cell r="C1352" t="str">
            <v>Insumos</v>
          </cell>
          <cell r="D1352" t="str">
            <v>UND</v>
          </cell>
          <cell r="E1352">
            <v>44762</v>
          </cell>
          <cell r="F1352">
            <v>37615</v>
          </cell>
        </row>
        <row r="1353">
          <cell r="A1353" t="str">
            <v>I1352</v>
          </cell>
          <cell r="B1353" t="str">
            <v>PERCHA TIPO PESADO DE 1 PUESTO</v>
          </cell>
          <cell r="C1353" t="str">
            <v>Insumos</v>
          </cell>
          <cell r="D1353" t="str">
            <v>UND</v>
          </cell>
          <cell r="E1353">
            <v>13465</v>
          </cell>
          <cell r="F1353">
            <v>11315</v>
          </cell>
        </row>
        <row r="1354">
          <cell r="A1354" t="str">
            <v>I1353</v>
          </cell>
          <cell r="B1354" t="str">
            <v>PERFIL LISO SENCILLO GALVANIZADO EN CALIENTE TIPO MECANO</v>
          </cell>
          <cell r="C1354" t="str">
            <v>Insumos</v>
          </cell>
          <cell r="D1354" t="str">
            <v>M</v>
          </cell>
          <cell r="E1354">
            <v>51184</v>
          </cell>
          <cell r="F1354">
            <v>43012</v>
          </cell>
        </row>
        <row r="1355">
          <cell r="A1355" t="str">
            <v>I1354</v>
          </cell>
          <cell r="B1355" t="str">
            <v>PERNO DE OJO 5/8" X 10"</v>
          </cell>
          <cell r="C1355" t="str">
            <v>Insumos</v>
          </cell>
          <cell r="D1355" t="str">
            <v>UND</v>
          </cell>
          <cell r="E1355">
            <v>8607</v>
          </cell>
          <cell r="F1355">
            <v>7233</v>
          </cell>
        </row>
        <row r="1356">
          <cell r="A1356" t="str">
            <v>I1355</v>
          </cell>
          <cell r="B1356" t="str">
            <v>PERNO DE OJO 5/8" X 12"</v>
          </cell>
          <cell r="C1356" t="str">
            <v>Insumos</v>
          </cell>
          <cell r="D1356" t="str">
            <v>UND</v>
          </cell>
          <cell r="E1356">
            <v>10526</v>
          </cell>
          <cell r="F1356">
            <v>8845</v>
          </cell>
        </row>
        <row r="1357">
          <cell r="A1357" t="str">
            <v>I1356</v>
          </cell>
          <cell r="B1357" t="str">
            <v>PERNO DE OJO 5/8" X 8"</v>
          </cell>
          <cell r="C1357" t="str">
            <v>Insumos</v>
          </cell>
          <cell r="D1357" t="str">
            <v>UND</v>
          </cell>
          <cell r="E1357">
            <v>9991</v>
          </cell>
          <cell r="F1357">
            <v>8396</v>
          </cell>
        </row>
        <row r="1358">
          <cell r="A1358" t="str">
            <v>I1357</v>
          </cell>
          <cell r="B1358" t="str">
            <v>PERNO DE OJO CERRADO 5/8" X 20"</v>
          </cell>
          <cell r="C1358" t="str">
            <v>Insumos</v>
          </cell>
          <cell r="D1358" t="str">
            <v>UND</v>
          </cell>
          <cell r="E1358">
            <v>9499</v>
          </cell>
          <cell r="F1358">
            <v>7982</v>
          </cell>
        </row>
        <row r="1359">
          <cell r="A1359" t="str">
            <v>I1358</v>
          </cell>
          <cell r="B1359" t="str">
            <v>PERNO DE OJO CERRADO 5/8" X 6"</v>
          </cell>
          <cell r="C1359" t="str">
            <v>Insumos</v>
          </cell>
          <cell r="D1359" t="str">
            <v>UND</v>
          </cell>
          <cell r="E1359">
            <v>8329</v>
          </cell>
          <cell r="F1359">
            <v>6999</v>
          </cell>
        </row>
        <row r="1360">
          <cell r="A1360" t="str">
            <v>I1359</v>
          </cell>
          <cell r="B1360" t="str">
            <v>PERNO EN "U" DE 12 MM (1/2") PARA CABLE DE GUARDA</v>
          </cell>
          <cell r="C1360" t="str">
            <v>Insumos</v>
          </cell>
          <cell r="D1360" t="str">
            <v>UND</v>
          </cell>
          <cell r="E1360">
            <v>4126</v>
          </cell>
          <cell r="F1360">
            <v>3467</v>
          </cell>
        </row>
        <row r="1361">
          <cell r="A1361" t="str">
            <v>I1360</v>
          </cell>
          <cell r="B1361" t="str">
            <v>PERNO EXPANSION HEMBRA 3/8"</v>
          </cell>
          <cell r="C1361" t="str">
            <v>Insumos</v>
          </cell>
          <cell r="D1361" t="str">
            <v>UND</v>
          </cell>
          <cell r="E1361">
            <v>8310</v>
          </cell>
          <cell r="F1361">
            <v>6983</v>
          </cell>
        </row>
        <row r="1362">
          <cell r="A1362" t="str">
            <v>I1361</v>
          </cell>
          <cell r="B1362" t="str">
            <v>PERNO O TORNILLO DE CARRIAJE 5/8" X 1 ½¿ + TUERCA</v>
          </cell>
          <cell r="C1362" t="str">
            <v>Insumos</v>
          </cell>
          <cell r="D1362" t="str">
            <v>UND</v>
          </cell>
          <cell r="E1362">
            <v>1984</v>
          </cell>
          <cell r="F1362">
            <v>1667</v>
          </cell>
        </row>
        <row r="1363">
          <cell r="A1363" t="str">
            <v>I1362</v>
          </cell>
          <cell r="B1363" t="str">
            <v>PERNOS DE MAQUINA 1/2" X 1 ½¿</v>
          </cell>
          <cell r="C1363" t="str">
            <v>Insumos</v>
          </cell>
          <cell r="D1363" t="str">
            <v>UND</v>
          </cell>
          <cell r="E1363">
            <v>1189</v>
          </cell>
          <cell r="F1363">
            <v>999</v>
          </cell>
        </row>
        <row r="1364">
          <cell r="A1364" t="str">
            <v>I1363</v>
          </cell>
          <cell r="B1364" t="str">
            <v>PERNOS DE MAQUINA 5/8" X 8"</v>
          </cell>
          <cell r="C1364" t="str">
            <v>Insumos</v>
          </cell>
          <cell r="D1364" t="str">
            <v>UND</v>
          </cell>
          <cell r="E1364">
            <v>4874</v>
          </cell>
          <cell r="F1364">
            <v>4096</v>
          </cell>
        </row>
        <row r="1365">
          <cell r="A1365" t="str">
            <v>I1364</v>
          </cell>
          <cell r="B1365" t="str">
            <v>PLAFON LOZA BLANCO</v>
          </cell>
          <cell r="C1365" t="str">
            <v>Insumos</v>
          </cell>
          <cell r="D1365" t="str">
            <v>UND</v>
          </cell>
          <cell r="E1365">
            <v>2422</v>
          </cell>
          <cell r="F1365">
            <v>2035</v>
          </cell>
        </row>
        <row r="1366">
          <cell r="A1366" t="str">
            <v>I1365</v>
          </cell>
          <cell r="B1366" t="str">
            <v>PORTA AISLADOR CRUCETA METÁLICA</v>
          </cell>
          <cell r="C1366" t="str">
            <v>Insumos</v>
          </cell>
          <cell r="D1366" t="str">
            <v>UND</v>
          </cell>
          <cell r="E1366">
            <v>0</v>
          </cell>
          <cell r="F1366">
            <v>0</v>
          </cell>
        </row>
        <row r="1367">
          <cell r="A1367" t="str">
            <v>I1366</v>
          </cell>
          <cell r="B1367" t="str">
            <v>POSTE DE CONCRETO 10 METROS - 510 KG - HOMOLOGADO</v>
          </cell>
          <cell r="C1367" t="str">
            <v>Insumos</v>
          </cell>
          <cell r="D1367" t="str">
            <v>UND</v>
          </cell>
          <cell r="E1367">
            <v>637889</v>
          </cell>
          <cell r="F1367">
            <v>536041</v>
          </cell>
        </row>
        <row r="1368">
          <cell r="A1368" t="str">
            <v>I1367</v>
          </cell>
          <cell r="B1368" t="str">
            <v>POSTE DE CONCRETO 10 METROS -1050 KG - HOMOLOGADO</v>
          </cell>
          <cell r="C1368" t="str">
            <v>Insumos</v>
          </cell>
          <cell r="D1368" t="str">
            <v>UND</v>
          </cell>
          <cell r="E1368">
            <v>873825</v>
          </cell>
          <cell r="F1368">
            <v>734307</v>
          </cell>
        </row>
        <row r="1369">
          <cell r="A1369" t="str">
            <v>I1368</v>
          </cell>
          <cell r="B1369" t="str">
            <v>POSTE DE CONCRETO 10 METROS -750 KG - HOMOLOGADO</v>
          </cell>
          <cell r="C1369" t="str">
            <v>Insumos</v>
          </cell>
          <cell r="D1369" t="str">
            <v>UND</v>
          </cell>
          <cell r="E1369">
            <v>761798</v>
          </cell>
          <cell r="F1369">
            <v>640166</v>
          </cell>
        </row>
        <row r="1370">
          <cell r="A1370" t="str">
            <v>I1369</v>
          </cell>
          <cell r="B1370" t="str">
            <v>POSTE DE CONCRETO 12 METROS - 1050 KG - HOMOLOGADO</v>
          </cell>
          <cell r="C1370" t="str">
            <v>Insumos</v>
          </cell>
          <cell r="D1370" t="str">
            <v>UND</v>
          </cell>
          <cell r="E1370">
            <v>1310799</v>
          </cell>
          <cell r="F1370">
            <v>1101512</v>
          </cell>
        </row>
        <row r="1371">
          <cell r="A1371" t="str">
            <v>I1370</v>
          </cell>
          <cell r="B1371" t="str">
            <v>POSTE DE CONCRETO 12 METROS - 510 KG - HOMOLOGADO</v>
          </cell>
          <cell r="C1371" t="str">
            <v>Insumos</v>
          </cell>
          <cell r="D1371" t="str">
            <v>UND</v>
          </cell>
          <cell r="E1371">
            <v>873825</v>
          </cell>
          <cell r="F1371">
            <v>734307</v>
          </cell>
        </row>
        <row r="1372">
          <cell r="A1372" t="str">
            <v>I1371</v>
          </cell>
          <cell r="B1372" t="str">
            <v>POSTE DE CONCRETO 12 METROS - 750 KG - HOMOLOGADO</v>
          </cell>
          <cell r="C1372" t="str">
            <v>Insumos</v>
          </cell>
          <cell r="D1372" t="str">
            <v>UND</v>
          </cell>
          <cell r="E1372">
            <v>997084</v>
          </cell>
          <cell r="F1372">
            <v>837886</v>
          </cell>
        </row>
        <row r="1373">
          <cell r="A1373" t="str">
            <v>I1372</v>
          </cell>
          <cell r="B1373" t="str">
            <v>POSTE DE CONCRETO 8 METROS - 510 KG - HOMOLOGADO</v>
          </cell>
          <cell r="C1373" t="str">
            <v>Insumos</v>
          </cell>
          <cell r="D1373" t="str">
            <v>UND</v>
          </cell>
          <cell r="E1373">
            <v>419189</v>
          </cell>
          <cell r="F1373">
            <v>352260</v>
          </cell>
        </row>
        <row r="1374">
          <cell r="A1374" t="str">
            <v>I1373</v>
          </cell>
          <cell r="B1374" t="str">
            <v>POSTE DE CONCRETO 8 METROS - 750 KG - HOMOLOGADO</v>
          </cell>
          <cell r="C1374" t="str">
            <v>Insumos</v>
          </cell>
          <cell r="D1374" t="str">
            <v>UND</v>
          </cell>
          <cell r="E1374">
            <v>611678</v>
          </cell>
          <cell r="F1374">
            <v>514015</v>
          </cell>
        </row>
        <row r="1375">
          <cell r="A1375" t="str">
            <v>I1374</v>
          </cell>
          <cell r="B1375" t="str">
            <v>POSTE DE CONCRETO 8 METROS -1050 KG - HOMOLOGADO</v>
          </cell>
          <cell r="C1375" t="str">
            <v>Insumos</v>
          </cell>
          <cell r="D1375" t="str">
            <v>UND</v>
          </cell>
          <cell r="E1375">
            <v>694578</v>
          </cell>
          <cell r="F1375">
            <v>583679</v>
          </cell>
        </row>
        <row r="1376">
          <cell r="A1376" t="str">
            <v>I1375</v>
          </cell>
          <cell r="B1376" t="str">
            <v>PRENSA ESTOPA ALUMINIO 3/4" NPT</v>
          </cell>
          <cell r="C1376" t="str">
            <v>Insumos</v>
          </cell>
          <cell r="D1376" t="str">
            <v>UND</v>
          </cell>
          <cell r="E1376">
            <v>8426</v>
          </cell>
          <cell r="F1376">
            <v>7081</v>
          </cell>
        </row>
        <row r="1377">
          <cell r="A1377" t="str">
            <v>I1376</v>
          </cell>
          <cell r="B1377" t="str">
            <v xml:space="preserve">RECONECTADOR 15 KV, 630 AMPERIOS, 12,5 KA, 110 KVBIL AISLAMIENTO EN POLIMERO EPOXICO  - INTERRUPCION EN  VACIO (CAMPO MAGNETICO AXIAL) , DISPARO TRIPOLAR RIGIDO, CONTROL Y PROTECCION POR MICROPROCESADOR, 6 DESCARGADORES DE SOBRETENSION POLIMERICOS  TIPO DISTRIBUCION  12 KV-10KA , 1 DPS BIPOLAR DE BAJA TENSION  175 VAC-1.5 KA PARA EL CONTROL, ESTRUCTURA PARA MONTAJE EN POSTE, INTERFAZ LOCAL CON PANTALLA E INDICADORES, FUNCIONES DE PROTECCION NEMA 50/51, 50N/51N, 27, 81-U, 79, 25, 67, 67N, 25  AISLAMIENTO  SÓLIDO EN RESINA EPOXICA CICLOALIFÁTICA,  TRANSFORMADOR DE ALIMENTACION PARA EL CONTROL , CABLE DE CONTROL DE MINIMO 3 METROS DE LONGITUD, COMUNICACION PROTOCOLOS DNP3 TCPIP -IEC104 GARANTIZADA, ACCESORIOS DE FIJACION Y MONTAJE.- DEMOSTRABLE SOPORTE TECNICO DE MANTENIMIENTO EN EL PAIS-2 AÑOS DE SUMINISTRO DE REPUESTOS Y DE GARANTÍA DE BUEN FUNCIONAMIENTO DEL EQUIPO. REFERENCIA: COOPPER POWER SYSTEM U OTRA REFERENCIA DE LA MISMA CALIDAD O SUPERIOR  -MONTAJE SEGUN NORMA CODENSA LAR 286. - GESTIONES ANTE O.R. PARA CONEXION DEL EQUIPO. </v>
          </cell>
          <cell r="C1377" t="str">
            <v>Insumos</v>
          </cell>
          <cell r="D1377" t="str">
            <v>UND</v>
          </cell>
          <cell r="E1377">
            <v>97389679</v>
          </cell>
          <cell r="F1377">
            <v>81840066</v>
          </cell>
        </row>
        <row r="1378">
          <cell r="A1378" t="str">
            <v>I1377</v>
          </cell>
          <cell r="B1378" t="str">
            <v>REFLECTOR DE 1000 VATIOS - SODIO ALTA PRESION - 208/220 VOLTIOS-SODIO ALTA PRESION-CUADRADO-CERRADO - ESTRIBOS - COMPLETO: CHASIS, BOMBILLA, ARRANCADOR, ETC. ACCESORIOS DE FIJACION E INSTALACION  -REFERENCIA RCG ROY ALPHA</v>
          </cell>
          <cell r="C1378" t="str">
            <v>Insumos</v>
          </cell>
          <cell r="D1378" t="str">
            <v>UND</v>
          </cell>
          <cell r="E1378">
            <v>1722819</v>
          </cell>
          <cell r="F1378">
            <v>1447747</v>
          </cell>
        </row>
        <row r="1379">
          <cell r="A1379" t="str">
            <v>I1378</v>
          </cell>
          <cell r="B1379" t="str">
            <v>REFLECTOR DE 250 VATIOS - SODIO ALTA PRESION - 208/240 VOLTIOS-SODIO ALTA PRESION-CUADRADO-CERRADO - ESTRIBOS - COMPLETO: CHASIS, BOMBILLA, ARRANCADOR, ETC. ACCESORIOS DE FIJACION E INSTALACION  -REFERENCIA RRA ROY ALPHA</v>
          </cell>
          <cell r="C1379" t="str">
            <v>Insumos</v>
          </cell>
          <cell r="D1379" t="str">
            <v>UND</v>
          </cell>
          <cell r="E1379">
            <v>643190</v>
          </cell>
          <cell r="F1379">
            <v>540496</v>
          </cell>
        </row>
        <row r="1380">
          <cell r="A1380" t="str">
            <v>I1379</v>
          </cell>
          <cell r="B1380" t="str">
            <v>REFLECTOR DE 400 VATIOS - SODIO ALTA PRESION - 208/240 VOLTIOS-SODIO ALTA PRESION-CUADRADO-CERRADO - ESTRIBOS - COMPLETO: CHASIS, BOMBILLA, ARRANCADOR, ETC. ACCESORIOS DE FIJACION E INSTALACION  -REFERENCIA RRA ROY ALPHA</v>
          </cell>
          <cell r="C1380" t="str">
            <v>Insumos</v>
          </cell>
          <cell r="D1380" t="str">
            <v>UND</v>
          </cell>
          <cell r="E1380">
            <v>717778</v>
          </cell>
          <cell r="F1380">
            <v>603175</v>
          </cell>
        </row>
        <row r="1381">
          <cell r="A1381" t="str">
            <v>I1380</v>
          </cell>
          <cell r="B1381" t="str">
            <v>SECCIONADOR MONOPOLAR 400 A ¿ 15 KV</v>
          </cell>
          <cell r="C1381" t="str">
            <v>Insumos</v>
          </cell>
          <cell r="D1381" t="str">
            <v>UND</v>
          </cell>
          <cell r="E1381">
            <v>393305</v>
          </cell>
          <cell r="F1381">
            <v>330508</v>
          </cell>
        </row>
        <row r="1382">
          <cell r="A1382" t="str">
            <v>I1381</v>
          </cell>
          <cell r="B1382" t="str">
            <v>SOLDADURA EXOTERMICA TIPO CADWELD  DE 115 GRAMOS O SIMILAR</v>
          </cell>
          <cell r="C1382" t="str">
            <v>Insumos</v>
          </cell>
          <cell r="D1382" t="str">
            <v>UND</v>
          </cell>
          <cell r="E1382">
            <v>22051</v>
          </cell>
          <cell r="F1382">
            <v>18530</v>
          </cell>
        </row>
        <row r="1383">
          <cell r="A1383" t="str">
            <v>I1382</v>
          </cell>
          <cell r="B1383" t="str">
            <v>SUELO ARTIFICIAL CEMENTO CONDUCTOR CELEC</v>
          </cell>
          <cell r="C1383" t="str">
            <v>Insumos</v>
          </cell>
          <cell r="D1383" t="str">
            <v>KG</v>
          </cell>
          <cell r="E1383">
            <v>10862</v>
          </cell>
          <cell r="F1383">
            <v>9128</v>
          </cell>
        </row>
        <row r="1384">
          <cell r="A1384" t="str">
            <v>I1383</v>
          </cell>
          <cell r="B1384" t="str">
            <v>SUJETADOR DE TAPA PARA BANDEJA PORTACABLE SEMIPESADA</v>
          </cell>
          <cell r="C1384" t="str">
            <v>Insumos</v>
          </cell>
          <cell r="D1384" t="str">
            <v>UND</v>
          </cell>
          <cell r="E1384">
            <v>1446</v>
          </cell>
          <cell r="F1384">
            <v>1215</v>
          </cell>
        </row>
        <row r="1385">
          <cell r="A1385" t="str">
            <v>I1384</v>
          </cell>
          <cell r="B1385" t="str">
            <v>SUMINISTRO, INSTALACIÓN Y PUESTA EN FUNCIONAMIENTO DE CELDA PARA TRANSFORMADOR METÁLICA EN LÁMINA GALVANIZADA , CALIBRE 14,16 Y 18, CON PINTURA DE APLICACION ELECTROSTATICA POLIESTER, PARA ALOJAR TRANSFORMADOR EN SUBESTACIÓN DE LOCAL,  CON SISTEMA DE CALEFACCION CONTROLADO POR TERMOSTATO  Y BARRERA ACRILICA SEGUN NORMAS CODENSA. INCLUYE ACCESORIOS DE MONTAJE Y SUJECIÓN.</v>
          </cell>
          <cell r="C1385" t="str">
            <v>Insumos</v>
          </cell>
          <cell r="D1385" t="str">
            <v>UND</v>
          </cell>
          <cell r="E1385">
            <v>5618636</v>
          </cell>
          <cell r="F1385">
            <v>4721543</v>
          </cell>
        </row>
        <row r="1386">
          <cell r="A1386" t="str">
            <v>I1385</v>
          </cell>
          <cell r="B1386" t="str">
            <v>SUMINISTRO, INSTALACIÓN Y PUESTA EN FUNCIONAMIENTO DE: EQUIPO DE MEDIDA EN MEDIA TENSION 13,2KV. 3 ELEMENTOS, CON SU CORRESPONDIENTE CELDA METÁLICA EN LÁMINA GALVANIZADA , CALIBRE 14,16 Y 18, CON PINTURA DE APLICACION ELECTROSTATICA POLIESTER. INCLUYE: 3 TP`S DE ACUERDO A DISEÑO, 3 TC`S DE ACUERDO A DISEÑO, 1 CONTADOR ELECTRONICO MULTIFUNCIONAL CON TELEMEDIDA Y BORNERA DE PRUEBAS, SISTEMA DE CALEFACCION CONTROLADO POR TERMOSTATO  Y BARRERA ACRILICA SEGUN NORMAS CODENSA. TODOS LOS EQUIPOS DE MEDIDA CALIBRADOS POR ENTIDAD RECONOCIDA POR EL O.R.</v>
          </cell>
          <cell r="C1386" t="str">
            <v>Insumos</v>
          </cell>
          <cell r="D1386" t="str">
            <v>UND</v>
          </cell>
          <cell r="E1386">
            <v>32026220</v>
          </cell>
          <cell r="F1386">
            <v>26912790</v>
          </cell>
        </row>
        <row r="1387">
          <cell r="A1387" t="str">
            <v>I1386</v>
          </cell>
          <cell r="B1387" t="str">
            <v>SUMINISTRO, INSTALACIÓN Y PUESTA EN FUNCIONAMIENTO DE: INTERRUPTOR DE TRANSFERENCIA TIPO SECCIONADOR TRIPOLAR DUPLEX DE OPERACION BAJO CARGA NORMAL CON CORTE EN EL AIRE,  17.5 KV- 400 AMPERIOS MANUAL, TIPO INTERIOR, ENCLAVAMIENTO MECÁNICO ENTRE LOS DOS SECCIONADORES, CAPACIDAD DE INTERRUPCIÓN DE CORTACIRCUITOS NORMA CTS 503; CTS 504; 504-1 CON SU CORRESPONDIENTE CELDA METÁLICA EN LÁMINA GALVANIZADA , CALIBRE 14,16 Y 18, CON PINTURA DE APLICACION ELECTROSTATICA POLIESTER, PARA ALOJAR INTERRUPTOR DE TRANSFERENCIA,  CON SISTEMA DE CALEFACCION CONTROLADO POR TERMOSTATO  Y BARRERA ACRILICA SEGUN NORMAS CODENSA. INCLUYE JUEGO DE 3 DESCARGADORES DE SOBRETENSIÓN TIPO ESTACION 12KV-10KA  CON ACCESORIOS DE MONTAJE Y SUJECION EN LA CONEXIÓN DE LA RED COMERCIAL Y SALIDA A LA CARGA.-</v>
          </cell>
          <cell r="C1387" t="str">
            <v>Insumos</v>
          </cell>
          <cell r="D1387" t="str">
            <v>UND</v>
          </cell>
          <cell r="E1387">
            <v>14046585</v>
          </cell>
          <cell r="F1387">
            <v>11803853</v>
          </cell>
        </row>
        <row r="1388">
          <cell r="A1388" t="str">
            <v>I1387</v>
          </cell>
          <cell r="B1388" t="str">
            <v>SUMINISTRO, INSTALACIÓN Y PUESTA EN FUNCIONAMIENTO DE: SECCIONADOR TRIPOLAR EN AIRE 400A-17,5 KV DE OPERACIÓN BAJO CARGA NORMA CTS 505; CTS 505-1 CON SU CORRESPONDIENTE CELDA METÁLICA EN LÁMINA GALVANIZADA , CALIBRE 14,16 Y 18, CON PINTURA DE APLICACION ELECTROSTATICA POLIESTER, PARA ALOJAR INTERRUPTOR SECCIONADOR,  CON SISTEMA DE CALEFACCION CONTROLADO POR TERMOSTATO  Y BARRERA ACRILICA SEGUN NORMAS CODENSA. INCLUYE DESCARGADOR DE SOBRETENSIÓN TIPO ESTACION 12KV-10KA  CON ACCESORIOS DE MONTAJE Y SUJECIÓN EN LA SALIDA HACIA LA CARGA.</v>
          </cell>
          <cell r="C1388" t="str">
            <v>Insumos</v>
          </cell>
          <cell r="D1388" t="str">
            <v>UND</v>
          </cell>
          <cell r="E1388">
            <v>10300830</v>
          </cell>
          <cell r="F1388">
            <v>8656160</v>
          </cell>
        </row>
        <row r="1389">
          <cell r="A1389" t="str">
            <v>I1388</v>
          </cell>
          <cell r="B1389" t="str">
            <v>TABLERO DE 12 CIRCUITOS 1F3H,  BARRAJE 75A, BARRA NEUTRO Y BARRA TIERRA  CALIDAD LEGRAND, SIEMENS, SQARED O SUPERIOR DE MARCA RECONOCIDA Y HOMOLOGADA POR EL CIDET</v>
          </cell>
          <cell r="C1389" t="str">
            <v>Insumos</v>
          </cell>
          <cell r="D1389" t="str">
            <v>UND</v>
          </cell>
          <cell r="E1389">
            <v>100368</v>
          </cell>
          <cell r="F1389">
            <v>84343</v>
          </cell>
        </row>
        <row r="1390">
          <cell r="A1390" t="str">
            <v>I1389</v>
          </cell>
          <cell r="B1390" t="str">
            <v>TABLERO DE 12 CIRCUITOS 2F4H, CON PUERTA , ESPACIO PARA TOTALIZADOR, BARRAJE, BARRA NEUTRO Y BARRA TIERRA  CALIDAD LEGRAND, SIEMENS, SQARED O SUPERIOR DE MARCA RECONOCIDA Y HOMOLOGADA POR EL CIDET</v>
          </cell>
          <cell r="C1390" t="str">
            <v>Insumos</v>
          </cell>
          <cell r="D1390" t="str">
            <v>UND</v>
          </cell>
          <cell r="E1390">
            <v>302648</v>
          </cell>
          <cell r="F1390">
            <v>254326</v>
          </cell>
        </row>
        <row r="1391">
          <cell r="A1391" t="str">
            <v>I1390</v>
          </cell>
          <cell r="B1391" t="str">
            <v>TABLERO DE 12 CIRCUITOS 3F5H, CON PUERTA Y ESPACIO PARA TOTALIZADOR, CON  BARRA NEUTRO Y BARRA TIERRA  CALIDAD LEGRAND, SIEMENS, SQARED O SUPERIOR DE MARCA RECONOCIDA Y HOMOLOGADA POR EL CIDET</v>
          </cell>
          <cell r="C1391" t="str">
            <v>Insumos</v>
          </cell>
          <cell r="D1391" t="str">
            <v>UND</v>
          </cell>
          <cell r="E1391">
            <v>449139</v>
          </cell>
          <cell r="F1391">
            <v>377428</v>
          </cell>
        </row>
        <row r="1392">
          <cell r="A1392" t="str">
            <v>I1391</v>
          </cell>
          <cell r="B1392" t="str">
            <v>TABLERO DE 12 CIRCUITOS 3F5H, CON PUERTA, BARRAJE, BARRA NEUTRO Y BARRA TIERRA  CALIDAD LEGRAND, SIEMENS, SQARED O SUPERIOR DE MARCA RECONOCIDA Y HOMOLOGADA POR EL CIDET</v>
          </cell>
          <cell r="C1392" t="str">
            <v>Insumos</v>
          </cell>
          <cell r="D1392" t="str">
            <v>UND</v>
          </cell>
          <cell r="E1392">
            <v>210194</v>
          </cell>
          <cell r="F1392">
            <v>176634</v>
          </cell>
        </row>
        <row r="1393">
          <cell r="A1393" t="str">
            <v>I1392</v>
          </cell>
          <cell r="B1393" t="str">
            <v>TABLERO DE 18 CIRCUITOS 2F4H, CON PUERTA - CON BARRAJE, BARRA NEUTRO Y BARRA TIERRA  CALIDAD LEGRAND, SIEMENS, SQARED O SUPERIOR DE MARCA RECONOCIDA Y HOMOLOGADA POR EL CIDET</v>
          </cell>
          <cell r="C1393" t="str">
            <v>Insumos</v>
          </cell>
          <cell r="D1393" t="str">
            <v>UND</v>
          </cell>
          <cell r="E1393">
            <v>258920</v>
          </cell>
          <cell r="F1393">
            <v>217580</v>
          </cell>
        </row>
        <row r="1394">
          <cell r="A1394" t="str">
            <v>I1393</v>
          </cell>
          <cell r="B1394" t="str">
            <v>TABLERO DE 18 CIRCUITOS 3F5H, CON PUERTA - CON BARRAJE, BARRA NEUTRO Y BARRA TIERRA  CALIDAD LEGRAND, SIEMENS, SQARED O SUPERIOR DE MARCA RECONOCIDA Y HOMOLOGADA POR EL CIDET</v>
          </cell>
          <cell r="C1394" t="str">
            <v>Insumos</v>
          </cell>
          <cell r="D1394" t="str">
            <v>UND</v>
          </cell>
          <cell r="E1394">
            <v>324168</v>
          </cell>
          <cell r="F1394">
            <v>272410</v>
          </cell>
        </row>
        <row r="1395">
          <cell r="A1395" t="str">
            <v>I1394</v>
          </cell>
          <cell r="B1395" t="str">
            <v>TABLERO DE 18 CIRCUITOS 3F5H, CON PUERTA Y ESPACIO PARA TOTALIZADOR, BARRAJE , BARRA NEUTRO Y BARRA TIERRA  CALIDAD LEGRAND, SIEMENS, SQARED O SUPERIOR DE MARCA RECONOCIDA Y HOMOLOGADA POR EL CIDET</v>
          </cell>
          <cell r="C1395" t="str">
            <v>Insumos</v>
          </cell>
          <cell r="D1395" t="str">
            <v>UND</v>
          </cell>
          <cell r="E1395">
            <v>568733</v>
          </cell>
          <cell r="F1395">
            <v>477927</v>
          </cell>
        </row>
        <row r="1396">
          <cell r="A1396" t="str">
            <v>I1395</v>
          </cell>
          <cell r="B1396" t="str">
            <v>TABLERO DE 24 CIRCUITOS 3F5H, CON PUERTA Y ESPACIO PARA TOTALIZADOR,  BARRA NEUTRO Y BARRA TIERRA  CALIDAD LEGRAND, SIEMENS, SQARED O SUPERIOR DE MARCA RECONOCIDA Y HOMOLOGADA POR EL CIDET</v>
          </cell>
          <cell r="C1396" t="str">
            <v>Insumos</v>
          </cell>
          <cell r="D1396" t="str">
            <v>UND</v>
          </cell>
          <cell r="E1396">
            <v>619493</v>
          </cell>
          <cell r="F1396">
            <v>520582</v>
          </cell>
        </row>
        <row r="1397">
          <cell r="A1397" t="str">
            <v>I1396</v>
          </cell>
          <cell r="B1397" t="str">
            <v>TABLERO DE 24 CIRCUITOS 3F5H, CON PUERTA,BARRAJE , BARRA NEUTRO Y BARRA TIERRA  CALIDAD LEGRAND, SIEMENS, SQARED O SUPERIOR DE MARCA RECONOCIDA Y HOMOLOGADA POR EL CIDET</v>
          </cell>
          <cell r="C1397" t="str">
            <v>Insumos</v>
          </cell>
          <cell r="D1397" t="str">
            <v>UND</v>
          </cell>
          <cell r="E1397">
            <v>383638</v>
          </cell>
          <cell r="F1397">
            <v>322385</v>
          </cell>
        </row>
        <row r="1398">
          <cell r="A1398" t="str">
            <v>I1397</v>
          </cell>
          <cell r="B1398" t="str">
            <v>TABLERO DE 30 CIRCUITOS 3F5H, CON PUERTA Y ESPACIO PARA TOTALIZADOR, BARRAJE , BARRA NEUTRO Y BARRA TIERRA  CALIDAD LEGRAND, SIEMENS, SQARED O SUPERIOR DE MARCA RECONOCIDA Y HOMOLOGADA POR EL CIDET</v>
          </cell>
          <cell r="C1398" t="str">
            <v>Insumos</v>
          </cell>
          <cell r="D1398" t="str">
            <v>UND</v>
          </cell>
          <cell r="E1398">
            <v>742286</v>
          </cell>
          <cell r="F1398">
            <v>623770</v>
          </cell>
        </row>
        <row r="1399">
          <cell r="A1399" t="str">
            <v>I1398</v>
          </cell>
          <cell r="B1399" t="str">
            <v>TABLERO DE 30 CIRCUITOS 3F5H, CON PUERTA, BARRAJE , BARRA NEUTRO Y BARRA TIERRA  CALIDAD LEGRAND, SIEMENS, SQARED O SUPERIOR DE MARCA RECONOCIDA Y HOMOLOGADA POR EL CIDET</v>
          </cell>
          <cell r="C1399" t="str">
            <v>Insumos</v>
          </cell>
          <cell r="D1399" t="str">
            <v>UND</v>
          </cell>
          <cell r="E1399">
            <v>511948</v>
          </cell>
          <cell r="F1399">
            <v>430208</v>
          </cell>
        </row>
        <row r="1400">
          <cell r="A1400" t="str">
            <v>I1399</v>
          </cell>
          <cell r="B1400" t="str">
            <v>TABLERO DE 36 CIRCUITOS 3F5H, CON PUERTA Y ESPACIO PARA TOTALIZADOR, BARRAJE , BARRA NEUTRO Y BARRA TIERRA  CALIDAD LEGRAND, SIEMENS, SQARED O SUPERIOR DE MARCA RECONOCIDA Y HOMOLOGADA POR EL CIDET</v>
          </cell>
          <cell r="C1400" t="str">
            <v>Insumos</v>
          </cell>
          <cell r="D1400" t="str">
            <v>UND</v>
          </cell>
          <cell r="E1400">
            <v>768692</v>
          </cell>
          <cell r="F1400">
            <v>645960</v>
          </cell>
        </row>
        <row r="1401">
          <cell r="A1401" t="str">
            <v>I1400</v>
          </cell>
          <cell r="B1401" t="str">
            <v>TABLERO DE 36 CIRCUITOS 3F5H, CON PUERTA, BARRAJE , BARRA NEUTRO Y BARRA TIERRA  CALIDAD LEGRAND, SIEMENS, SQARED O SUPERIOR DE MARCA RECONOCIDA Y HOMOLOGADA POR EL CIDET</v>
          </cell>
          <cell r="C1401" t="str">
            <v>Insumos</v>
          </cell>
          <cell r="D1401" t="str">
            <v>UND</v>
          </cell>
          <cell r="E1401">
            <v>540017</v>
          </cell>
          <cell r="F1401">
            <v>453796</v>
          </cell>
        </row>
        <row r="1402">
          <cell r="A1402" t="str">
            <v>I1401</v>
          </cell>
          <cell r="B1402" t="str">
            <v>TABLERO DE 42 CIRCUITOS 3F5H, CON PUERTA Y ESPACIO PARA TOTALIZADOR, BARRAJE , BARRA NEUTRO Y BARRA TIERRA  CALIDAD LEGRAND, SIEMENS, SQARED O SUPERIOR DE MARCA RECONOCIDA Y HOMOLOGADA POR EL CIDET</v>
          </cell>
          <cell r="C1402" t="str">
            <v>Insumos</v>
          </cell>
          <cell r="D1402" t="str">
            <v>UND</v>
          </cell>
          <cell r="E1402">
            <v>836883</v>
          </cell>
          <cell r="F1402">
            <v>703263</v>
          </cell>
        </row>
        <row r="1403">
          <cell r="A1403" t="str">
            <v>I1402</v>
          </cell>
          <cell r="B1403" t="str">
            <v>TABLERO DE 42 CIRCUITOS 3F5H, CON PUERTA, BARRAJE , BARRA NEUTRO Y BARRA TIERRA  CALIDAD LEGRAND, SIEMENS, SQARED O SUPERIOR DE MARCA RECONOCIDA Y HOMOLOGADA POR EL CIDET</v>
          </cell>
          <cell r="C1403" t="str">
            <v>Insumos</v>
          </cell>
          <cell r="D1403" t="str">
            <v>UND</v>
          </cell>
          <cell r="E1403">
            <v>623461</v>
          </cell>
          <cell r="F1403">
            <v>523917</v>
          </cell>
        </row>
        <row r="1404">
          <cell r="A1404" t="str">
            <v>I1403</v>
          </cell>
          <cell r="B1404" t="str">
            <v>TABLERO DE 6 CIRCUITOS 1F3H,  BARRAJE 75A, BARRA NEUTRO Y BARRA TIERRA  CALIDAD LEGRAND, SIEMENS, SQARED O SUPERIOR DE MARCA RECONOCIDA Y HOMOLOGADA POR EL CIDET</v>
          </cell>
          <cell r="C1404" t="str">
            <v>Insumos</v>
          </cell>
          <cell r="D1404" t="str">
            <v>UND</v>
          </cell>
          <cell r="E1404">
            <v>60829</v>
          </cell>
          <cell r="F1404">
            <v>51117</v>
          </cell>
        </row>
        <row r="1405">
          <cell r="A1405" t="str">
            <v>I1404</v>
          </cell>
          <cell r="B1405" t="str">
            <v>TABLERO DE 8 CIRCUITOS 1F3H,  BARRAJE 75A, BARRA NEUTRO Y BARRA TIERRA  CALIDAD LEGRAND, SIEMENS, SQARED O SUPERIOR DE MARCA RECONOCIDA Y HOMOLOGADA POR EL CIDET</v>
          </cell>
          <cell r="C1405" t="str">
            <v>Insumos</v>
          </cell>
          <cell r="D1405" t="str">
            <v>UND</v>
          </cell>
          <cell r="E1405">
            <v>79078</v>
          </cell>
          <cell r="F1405">
            <v>66452</v>
          </cell>
        </row>
        <row r="1406">
          <cell r="A1406" t="str">
            <v>I1405</v>
          </cell>
          <cell r="B1406" t="str">
            <v>TABLERO DE 10 CIRCUITOS 1F3H,  BARRAJE 75A, BARRA NEUTRO Y BARRA TIERRA  CALIDAD LEGRAND, SIEMENS, SQARED O SUPERIOR DE MARCA RECONOCIDA Y HOMOLOGADA POR EL CIDET</v>
          </cell>
          <cell r="C1406" t="str">
            <v>Insumos</v>
          </cell>
          <cell r="D1406" t="str">
            <v>UND</v>
          </cell>
          <cell r="E1406">
            <v>92696</v>
          </cell>
          <cell r="F1406">
            <v>77896</v>
          </cell>
        </row>
        <row r="1407">
          <cell r="A1407" t="str">
            <v>I1406</v>
          </cell>
          <cell r="B1407" t="str">
            <v>TABLERO DE 8 CIRCUITOS 2F4H, CON PUERTA - CON BARRA NEUTRO Y BARRA TIERRA  CALIDAD LEGRAND, SIEMENS, SQARED O SUPERIOR DE MARCA RECONOCIDA Y HOMOLOGADA POR EL CIDET</v>
          </cell>
          <cell r="C1407" t="str">
            <v>Insumos</v>
          </cell>
          <cell r="D1407" t="str">
            <v>UND</v>
          </cell>
          <cell r="E1407">
            <v>163082</v>
          </cell>
          <cell r="F1407">
            <v>137044</v>
          </cell>
        </row>
        <row r="1408">
          <cell r="A1408" t="str">
            <v>I1407</v>
          </cell>
          <cell r="B1408" t="str">
            <v>TABLERO DE 6 CIRCUITOS 2F4H, CON PUERTA, BARRA NEUTRO Y BARRA TIERRA  CALIDAD LEGRAND, SIEMENS, SQARED O SUPERIOR DE MARCA RECONOCIDA Y HOMOLOGADA POR EL CIDET</v>
          </cell>
          <cell r="C1408" t="str">
            <v>Insumos</v>
          </cell>
          <cell r="D1408" t="str">
            <v>UND</v>
          </cell>
          <cell r="E1408">
            <v>135956</v>
          </cell>
          <cell r="F1408">
            <v>114249</v>
          </cell>
        </row>
        <row r="1409">
          <cell r="A1409" t="str">
            <v>I1408</v>
          </cell>
          <cell r="B1409" t="str">
            <v>TABLERO RIEL 4 CIRCUITOS</v>
          </cell>
          <cell r="C1409" t="str">
            <v>Insumos</v>
          </cell>
          <cell r="D1409" t="str">
            <v>UND</v>
          </cell>
          <cell r="E1409">
            <v>31430</v>
          </cell>
          <cell r="F1409">
            <v>26412</v>
          </cell>
        </row>
        <row r="1410">
          <cell r="A1410" t="str">
            <v>I1409</v>
          </cell>
          <cell r="B1410" t="str">
            <v>TAPA CIEGA CON IMPACTO GALVANIZADA CUADRADA 4X4"</v>
          </cell>
          <cell r="C1410" t="str">
            <v>Insumos</v>
          </cell>
          <cell r="D1410" t="str">
            <v>UND</v>
          </cell>
          <cell r="E1410">
            <v>1108</v>
          </cell>
          <cell r="F1410">
            <v>931</v>
          </cell>
        </row>
        <row r="1411">
          <cell r="A1411" t="str">
            <v>I1410</v>
          </cell>
          <cell r="B1411" t="str">
            <v xml:space="preserve">TAPA PARA BANDEJA PORTACABLE GALVANIZADA EN CALIENTE DE ANCHO UTIL 10CM; LONG 1,2M. </v>
          </cell>
          <cell r="C1411" t="str">
            <v>Insumos</v>
          </cell>
          <cell r="D1411" t="str">
            <v>M</v>
          </cell>
          <cell r="E1411">
            <v>19001</v>
          </cell>
          <cell r="F1411">
            <v>15967</v>
          </cell>
        </row>
        <row r="1412">
          <cell r="A1412" t="str">
            <v>I1411</v>
          </cell>
          <cell r="B1412" t="str">
            <v xml:space="preserve">TAPA PARA BANDEJA PORTACABLE GALVANIZADA EN CALIENTE DE ANCHO UTIL 20CM; LONG 1,2M. </v>
          </cell>
          <cell r="C1412" t="str">
            <v>Insumos</v>
          </cell>
          <cell r="D1412" t="str">
            <v>M</v>
          </cell>
          <cell r="E1412">
            <v>29592</v>
          </cell>
          <cell r="F1412">
            <v>24867</v>
          </cell>
        </row>
        <row r="1413">
          <cell r="A1413" t="str">
            <v>I1412</v>
          </cell>
          <cell r="B1413" t="str">
            <v xml:space="preserve">TAPA PARA BANDEJA PORTACABLE GALVANIZADA EN CALIENTE DE ANCHO UTIL 30CM; LONG 1,2M. </v>
          </cell>
          <cell r="C1413" t="str">
            <v>Insumos</v>
          </cell>
          <cell r="D1413" t="str">
            <v>M</v>
          </cell>
          <cell r="E1413">
            <v>42658</v>
          </cell>
          <cell r="F1413">
            <v>35847</v>
          </cell>
        </row>
        <row r="1414">
          <cell r="A1414" t="str">
            <v>I1413</v>
          </cell>
          <cell r="B1414" t="str">
            <v xml:space="preserve">TAPA PARA BANDEJA PORTACABLE GALVANIZADA EN CALIENTE DE ANCHO UTIL 40CM; LONG 1,2M. </v>
          </cell>
          <cell r="C1414" t="str">
            <v>Insumos</v>
          </cell>
          <cell r="D1414" t="str">
            <v>M</v>
          </cell>
          <cell r="E1414">
            <v>55534</v>
          </cell>
          <cell r="F1414">
            <v>46667</v>
          </cell>
        </row>
        <row r="1415">
          <cell r="A1415" t="str">
            <v>I1414</v>
          </cell>
          <cell r="B1415" t="str">
            <v xml:space="preserve">TAPA PARA BANDEJA PORTACABLE GALVANIZADA EN CALIENTE DE ANCHO UTIL 50CM; LONG 1,2M. </v>
          </cell>
          <cell r="C1415" t="str">
            <v>Insumos</v>
          </cell>
          <cell r="D1415" t="str">
            <v>M</v>
          </cell>
          <cell r="E1415">
            <v>68381</v>
          </cell>
          <cell r="F1415">
            <v>57463</v>
          </cell>
        </row>
        <row r="1416">
          <cell r="A1416" t="str">
            <v>I1415</v>
          </cell>
          <cell r="B1416" t="str">
            <v xml:space="preserve">TAPA PARA BANDEJA PORTACABLE GALVANIZADA EN CALIENTE DE ANCHO UTIL 60CM; LONG 1,2M. </v>
          </cell>
          <cell r="C1416" t="str">
            <v>Insumos</v>
          </cell>
          <cell r="D1416" t="str">
            <v>M</v>
          </cell>
          <cell r="E1416">
            <v>81220</v>
          </cell>
          <cell r="F1416">
            <v>68252</v>
          </cell>
        </row>
        <row r="1417">
          <cell r="A1417" t="str">
            <v>I1416</v>
          </cell>
          <cell r="B1417" t="str">
            <v>TE PORTACABLE GALVANIZADA EN CALIENTE ANCHO UTIL 10CM. INCLUYE PLATINAS DE UNION</v>
          </cell>
          <cell r="C1417" t="str">
            <v>Insumos</v>
          </cell>
          <cell r="D1417" t="str">
            <v>UND</v>
          </cell>
          <cell r="E1417">
            <v>94736</v>
          </cell>
          <cell r="F1417">
            <v>79610</v>
          </cell>
        </row>
        <row r="1418">
          <cell r="A1418" t="str">
            <v>I1417</v>
          </cell>
          <cell r="B1418" t="str">
            <v>TE PORTACABLE GALVANIZADA EN CALIENTE ANCHO UTIL 20CM. INCLUYE PLATINAS DE UNION</v>
          </cell>
          <cell r="C1418" t="str">
            <v>Insumos</v>
          </cell>
          <cell r="D1418" t="str">
            <v>UND</v>
          </cell>
          <cell r="E1418">
            <v>104362</v>
          </cell>
          <cell r="F1418">
            <v>87699</v>
          </cell>
        </row>
        <row r="1419">
          <cell r="A1419" t="str">
            <v>I1418</v>
          </cell>
          <cell r="B1419" t="str">
            <v>TE PORTACABLE GALVANIZADA EN CALIENTE ANCHO UTIL 30CM. INCLUYE PLATINAS DE UNION</v>
          </cell>
          <cell r="C1419" t="str">
            <v>Insumos</v>
          </cell>
          <cell r="D1419" t="str">
            <v>UND</v>
          </cell>
          <cell r="E1419">
            <v>114190</v>
          </cell>
          <cell r="F1419">
            <v>95958</v>
          </cell>
        </row>
        <row r="1420">
          <cell r="A1420" t="str">
            <v>I1419</v>
          </cell>
          <cell r="B1420" t="str">
            <v>TE PORTACABLE GALVANIZADA EN CALIENTE ANCHO UTIL 40CM. INCLUYE PLATINAS DE UNION</v>
          </cell>
          <cell r="C1420" t="str">
            <v>Insumos</v>
          </cell>
          <cell r="D1420" t="str">
            <v>UND</v>
          </cell>
          <cell r="E1420">
            <v>128322</v>
          </cell>
          <cell r="F1420">
            <v>107834</v>
          </cell>
        </row>
        <row r="1421">
          <cell r="A1421" t="str">
            <v>I1420</v>
          </cell>
          <cell r="B1421" t="str">
            <v>TE PORTACABLE GALVANIZADA EN CALIENTE ANCHO UTIL 50CM. INCLUYE PLATINAS DE UNION</v>
          </cell>
          <cell r="C1421" t="str">
            <v>Insumos</v>
          </cell>
          <cell r="D1421" t="str">
            <v>UND</v>
          </cell>
          <cell r="E1421">
            <v>140639</v>
          </cell>
          <cell r="F1421">
            <v>118184</v>
          </cell>
        </row>
        <row r="1422">
          <cell r="A1422" t="str">
            <v>I1421</v>
          </cell>
          <cell r="B1422" t="str">
            <v>TE PORTACABLE GALVANIZADA EN CALIENTE ANCHO UTIL 60CM. INCLUYE PLATINAS DE UNION</v>
          </cell>
          <cell r="C1422" t="str">
            <v>Insumos</v>
          </cell>
          <cell r="D1422" t="str">
            <v>UND</v>
          </cell>
          <cell r="E1422">
            <v>159051</v>
          </cell>
          <cell r="F1422">
            <v>133656</v>
          </cell>
        </row>
        <row r="1423">
          <cell r="A1423" t="str">
            <v>I1422</v>
          </cell>
          <cell r="B1423" t="str">
            <v>TENSOR</v>
          </cell>
          <cell r="C1423" t="str">
            <v>Insumos</v>
          </cell>
          <cell r="D1423" t="str">
            <v>UND</v>
          </cell>
          <cell r="E1423">
            <v>2764</v>
          </cell>
          <cell r="F1423">
            <v>2323</v>
          </cell>
        </row>
        <row r="1424">
          <cell r="A1424" t="str">
            <v>I1423</v>
          </cell>
          <cell r="B1424" t="str">
            <v>TENSOR DE ACOMETIDAS</v>
          </cell>
          <cell r="C1424" t="str">
            <v>Insumos</v>
          </cell>
          <cell r="D1424" t="str">
            <v>UND</v>
          </cell>
          <cell r="E1424">
            <v>5755</v>
          </cell>
          <cell r="F1424">
            <v>4836</v>
          </cell>
        </row>
        <row r="1425">
          <cell r="A1425" t="str">
            <v>I1424</v>
          </cell>
          <cell r="B1425" t="str">
            <v>TERMINAL CAMPANA PVC DUCTO 2"</v>
          </cell>
          <cell r="C1425" t="str">
            <v>Insumos</v>
          </cell>
          <cell r="D1425" t="str">
            <v>UND</v>
          </cell>
          <cell r="E1425">
            <v>4930</v>
          </cell>
          <cell r="F1425">
            <v>4143</v>
          </cell>
        </row>
        <row r="1426">
          <cell r="A1426" t="str">
            <v>I1425</v>
          </cell>
          <cell r="B1426" t="str">
            <v>TERMINAL CAMPANA PVC DUCTO 3"</v>
          </cell>
          <cell r="C1426" t="str">
            <v>Insumos</v>
          </cell>
          <cell r="D1426" t="str">
            <v>UND</v>
          </cell>
          <cell r="E1426">
            <v>4930</v>
          </cell>
          <cell r="F1426">
            <v>4143</v>
          </cell>
        </row>
        <row r="1427">
          <cell r="A1427" t="str">
            <v>I1426</v>
          </cell>
          <cell r="B1427" t="str">
            <v>TERMINAL CAMPANA PVC DUCTO 4"</v>
          </cell>
          <cell r="C1427" t="str">
            <v>Insumos</v>
          </cell>
          <cell r="D1427" t="str">
            <v>UND</v>
          </cell>
          <cell r="E1427">
            <v>9287</v>
          </cell>
          <cell r="F1427">
            <v>7804</v>
          </cell>
        </row>
        <row r="1428">
          <cell r="A1428" t="str">
            <v>I1427</v>
          </cell>
          <cell r="B1428" t="str">
            <v>TERMINAL PVC CONDUIT  1"</v>
          </cell>
          <cell r="C1428" t="str">
            <v>Insumos</v>
          </cell>
          <cell r="D1428" t="str">
            <v>UND</v>
          </cell>
          <cell r="E1428">
            <v>628</v>
          </cell>
          <cell r="F1428">
            <v>528</v>
          </cell>
        </row>
        <row r="1429">
          <cell r="A1429" t="str">
            <v>I1428</v>
          </cell>
          <cell r="B1429" t="str">
            <v>TERMINALES PREMOLDEADAS PARA 15 KV - USO EXTERIOR PARA CALIBRES DE CABLES ENTRE 2 - 3/0 - JUEGO X 3 UNIDADES</v>
          </cell>
          <cell r="C1429" t="str">
            <v>Insumos</v>
          </cell>
          <cell r="D1429" t="str">
            <v>UND</v>
          </cell>
          <cell r="E1429">
            <v>638541</v>
          </cell>
          <cell r="F1429">
            <v>536589</v>
          </cell>
        </row>
        <row r="1430">
          <cell r="A1430" t="str">
            <v>I1429</v>
          </cell>
          <cell r="B1430" t="str">
            <v>TERMINALES PREMOLDEADAS PARA 15 KV - USO INTERIOR PARA CALIBRES DE CABLES ENTRE 2 - 3/0 - JUEGO X 3 UNIDADES</v>
          </cell>
          <cell r="C1430" t="str">
            <v>Insumos</v>
          </cell>
          <cell r="D1430" t="str">
            <v>UND</v>
          </cell>
          <cell r="E1430">
            <v>440772</v>
          </cell>
          <cell r="F1430">
            <v>370397</v>
          </cell>
        </row>
        <row r="1431">
          <cell r="A1431" t="str">
            <v>I1430</v>
          </cell>
          <cell r="B1431" t="str">
            <v>TOMA CORRIENTE DOBLE CON  PROTECCION FALLA A TIERRA GFCI</v>
          </cell>
          <cell r="C1431" t="str">
            <v>Insumos</v>
          </cell>
          <cell r="D1431" t="str">
            <v>UND</v>
          </cell>
          <cell r="E1431">
            <v>52722</v>
          </cell>
          <cell r="F1431">
            <v>44304</v>
          </cell>
        </row>
        <row r="1432">
          <cell r="A1432" t="str">
            <v>I1431</v>
          </cell>
          <cell r="B1432" t="str">
            <v>TOMACORRIENTE DOBLE CON POLO A TIERRA  NEMA 5-15-R</v>
          </cell>
          <cell r="C1432" t="str">
            <v>Insumos</v>
          </cell>
          <cell r="D1432" t="str">
            <v>UND</v>
          </cell>
          <cell r="E1432">
            <v>14046</v>
          </cell>
          <cell r="F1432">
            <v>11803</v>
          </cell>
        </row>
        <row r="1433">
          <cell r="A1433" t="str">
            <v>I1432</v>
          </cell>
          <cell r="B1433" t="str">
            <v>TOMA INDUSTRIAL DE SOBREPONER 3P+N+T 250V/16A IP44. MARCA LEGRAND</v>
          </cell>
          <cell r="C1433" t="str">
            <v>Insumos</v>
          </cell>
          <cell r="D1433" t="str">
            <v>UND</v>
          </cell>
          <cell r="E1433">
            <v>113408</v>
          </cell>
          <cell r="F1433">
            <v>95301</v>
          </cell>
        </row>
        <row r="1434">
          <cell r="A1434" t="str">
            <v>I1433</v>
          </cell>
          <cell r="B1434" t="str">
            <v>TOMA INDUSTRIAL DE SOBREPONER 3P+N+T 250V/16A IP67. MARCA LEGRAND</v>
          </cell>
          <cell r="C1434" t="str">
            <v>Insumos</v>
          </cell>
          <cell r="D1434" t="str">
            <v>UND</v>
          </cell>
          <cell r="E1434">
            <v>290901</v>
          </cell>
          <cell r="F1434">
            <v>244455</v>
          </cell>
        </row>
        <row r="1435">
          <cell r="A1435" t="str">
            <v>I1434</v>
          </cell>
          <cell r="B1435" t="str">
            <v>TOMA INDUSTRIAL DE SOBREPONER 3P+N+T 250V/32A IP44. MARCA LEGRAND</v>
          </cell>
          <cell r="C1435" t="str">
            <v>Insumos</v>
          </cell>
          <cell r="D1435" t="str">
            <v>UND</v>
          </cell>
          <cell r="E1435">
            <v>577021</v>
          </cell>
          <cell r="F1435">
            <v>484892</v>
          </cell>
        </row>
        <row r="1436">
          <cell r="A1436" t="str">
            <v>I1435</v>
          </cell>
          <cell r="B1436" t="str">
            <v>TOMA INDUSTRIAL DE SOBREPONER 3P+N+T 250V/32A IP67. MARCA LEGRAND</v>
          </cell>
          <cell r="C1436" t="str">
            <v>Insumos</v>
          </cell>
          <cell r="D1436" t="str">
            <v>UND</v>
          </cell>
          <cell r="E1436">
            <v>296765</v>
          </cell>
          <cell r="F1436">
            <v>249382</v>
          </cell>
        </row>
        <row r="1437">
          <cell r="A1437" t="str">
            <v>I1436</v>
          </cell>
          <cell r="B1437" t="str">
            <v>TOMA INDUSTRIAL DE SOBREPONER 3P+N+T 250V/63A IP67. MARCA LEGRAND</v>
          </cell>
          <cell r="C1437" t="str">
            <v>Insumos</v>
          </cell>
          <cell r="D1437" t="str">
            <v>UND</v>
          </cell>
          <cell r="E1437">
            <v>624168</v>
          </cell>
          <cell r="F1437">
            <v>524511</v>
          </cell>
        </row>
        <row r="1438">
          <cell r="A1438" t="str">
            <v>I1437</v>
          </cell>
          <cell r="B1438" t="str">
            <v>TOMA INDUSTRIAL DE SOBREPONER 3P+T 250V/16A IP44. MARCA LEGRAND</v>
          </cell>
          <cell r="C1438" t="str">
            <v>Insumos</v>
          </cell>
          <cell r="D1438" t="str">
            <v>UND</v>
          </cell>
          <cell r="E1438">
            <v>91678</v>
          </cell>
          <cell r="F1438">
            <v>77040</v>
          </cell>
        </row>
        <row r="1439">
          <cell r="A1439" t="str">
            <v>I1438</v>
          </cell>
          <cell r="B1439" t="str">
            <v>TOMA INDUSTRIAL DE SOBREPONER 3P+T 250V/16A IP67. MARCA LEGRAND</v>
          </cell>
          <cell r="C1439" t="str">
            <v>Insumos</v>
          </cell>
          <cell r="D1439" t="str">
            <v>UND</v>
          </cell>
          <cell r="E1439">
            <v>263526</v>
          </cell>
          <cell r="F1439">
            <v>221450</v>
          </cell>
        </row>
        <row r="1440">
          <cell r="A1440" t="str">
            <v>I1439</v>
          </cell>
          <cell r="B1440" t="str">
            <v>TOMA INDUSTRIAL DE SOBREPONER 3P+T 250V/32A IP44. MARCA LEGRAND</v>
          </cell>
          <cell r="C1440" t="str">
            <v>Insumos</v>
          </cell>
          <cell r="D1440" t="str">
            <v>UND</v>
          </cell>
          <cell r="E1440">
            <v>108188</v>
          </cell>
          <cell r="F1440">
            <v>90914</v>
          </cell>
        </row>
        <row r="1441">
          <cell r="A1441" t="str">
            <v>I1440</v>
          </cell>
          <cell r="B1441" t="str">
            <v>TOMA INDUSTRIAL DE SOBREPONER 3P+T 250V/32A IP67. MARCA LEGRAND</v>
          </cell>
          <cell r="C1441" t="str">
            <v>Insumos</v>
          </cell>
          <cell r="D1441" t="str">
            <v>UND</v>
          </cell>
          <cell r="E1441">
            <v>269608</v>
          </cell>
          <cell r="F1441">
            <v>226561</v>
          </cell>
        </row>
        <row r="1442">
          <cell r="A1442" t="str">
            <v>I1441</v>
          </cell>
          <cell r="B1442" t="str">
            <v>TOMA INDUSTRIAL DE SOBREPONER 3P+T 250V/63A IP67. MARCA LEGRAND</v>
          </cell>
          <cell r="C1442" t="str">
            <v>Insumos</v>
          </cell>
          <cell r="D1442" t="str">
            <v>UND</v>
          </cell>
          <cell r="E1442">
            <v>597662</v>
          </cell>
          <cell r="F1442">
            <v>502237</v>
          </cell>
        </row>
        <row r="1443">
          <cell r="A1443" t="str">
            <v>I1442</v>
          </cell>
          <cell r="B1443" t="str">
            <v>TOMACORRIENTE DE INCRUSTAR CON SEGURO DE GIRO 2P+T 250V/20A. MARCA LEGRAND</v>
          </cell>
          <cell r="C1443" t="str">
            <v>Insumos</v>
          </cell>
          <cell r="D1443" t="str">
            <v>UND</v>
          </cell>
          <cell r="E1443">
            <v>70390</v>
          </cell>
          <cell r="F1443">
            <v>59151</v>
          </cell>
        </row>
        <row r="1444">
          <cell r="A1444" t="str">
            <v>I1443</v>
          </cell>
          <cell r="B1444" t="str">
            <v>TOMACORRIENTE DE INCRUSTAR CON SEGURO DE GIRO 2P+T 250V/30A. MARCA LEGRAND</v>
          </cell>
          <cell r="C1444" t="str">
            <v>Insumos</v>
          </cell>
          <cell r="D1444" t="str">
            <v>UND</v>
          </cell>
          <cell r="E1444">
            <v>104497</v>
          </cell>
          <cell r="F1444">
            <v>87813</v>
          </cell>
        </row>
        <row r="1445">
          <cell r="A1445" t="str">
            <v>I1444</v>
          </cell>
          <cell r="B1445" t="str">
            <v>TORNILLO DE ACERO GALVANIZADO 1/2"X1 1/2". INCLUYE 2 TUERCAS, 2 ARANDELAS.</v>
          </cell>
          <cell r="C1445" t="str">
            <v>Insumos</v>
          </cell>
          <cell r="D1445" t="str">
            <v>UND</v>
          </cell>
          <cell r="E1445">
            <v>1136</v>
          </cell>
          <cell r="F1445">
            <v>955</v>
          </cell>
        </row>
        <row r="1446">
          <cell r="A1446" t="str">
            <v>I1445</v>
          </cell>
          <cell r="B1446" t="str">
            <v>TORNILLO DE ACERO GALVANIZADO 5/8" X 10". INCLUYE 2 TUERCAS, 2 ARANDELAS.</v>
          </cell>
          <cell r="C1446" t="str">
            <v>Insumos</v>
          </cell>
          <cell r="D1446" t="str">
            <v>UND</v>
          </cell>
          <cell r="E1446">
            <v>6125</v>
          </cell>
          <cell r="F1446">
            <v>5147</v>
          </cell>
        </row>
        <row r="1447">
          <cell r="A1447" t="str">
            <v>I1446</v>
          </cell>
          <cell r="B1447" t="str">
            <v>TORNILLO DE ACERO GALVANIZADO 5/8" X 5". INCLUYE 2 TUERCAS, 2 ARANDELAS.</v>
          </cell>
          <cell r="C1447" t="str">
            <v>Insumos</v>
          </cell>
          <cell r="D1447" t="str">
            <v>UND</v>
          </cell>
          <cell r="E1447">
            <v>4027</v>
          </cell>
          <cell r="F1447">
            <v>3384</v>
          </cell>
        </row>
        <row r="1448">
          <cell r="A1448" t="str">
            <v>I1447</v>
          </cell>
          <cell r="B1448" t="str">
            <v>TORNILLO DE ACERO GALVANIZADO 5/8" X 8". INCLUYE 2 TUERCAS, 2 ARANDELAS.</v>
          </cell>
          <cell r="C1448" t="str">
            <v>Insumos</v>
          </cell>
          <cell r="D1448" t="str">
            <v>UND</v>
          </cell>
          <cell r="E1448">
            <v>5124</v>
          </cell>
          <cell r="F1448">
            <v>4306</v>
          </cell>
        </row>
        <row r="1449">
          <cell r="A1449" t="str">
            <v>I1448</v>
          </cell>
          <cell r="B1449" t="str">
            <v>TORNILLO DE BRONCE PARA BORNA TERMINAL</v>
          </cell>
          <cell r="C1449" t="str">
            <v>Insumos</v>
          </cell>
          <cell r="D1449" t="str">
            <v>UND</v>
          </cell>
          <cell r="E1449">
            <v>22473</v>
          </cell>
          <cell r="F1449">
            <v>18885</v>
          </cell>
        </row>
        <row r="1450">
          <cell r="A1450" t="str">
            <v>I1449</v>
          </cell>
          <cell r="B1450" t="str">
            <v xml:space="preserve">TRANSFORMADOR DE DISTRIBUCION  TRIFASICO AUTOPROTEGIDO 112,5 KVA-DYN5, 60 HZ, 13.2 KV-208/120 VOLTIOS ACEITE- INTEMPERIE- HOMOLOGADO -ACCESORIOS DE SUJECION -PROTOCOLO DE PRUEBAS. (DPS PRIMARIOS) </v>
          </cell>
          <cell r="C1450" t="str">
            <v>Insumos</v>
          </cell>
          <cell r="D1450" t="str">
            <v>M</v>
          </cell>
          <cell r="E1450">
            <v>19009713</v>
          </cell>
          <cell r="F1450">
            <v>15974549</v>
          </cell>
        </row>
        <row r="1451">
          <cell r="A1451" t="str">
            <v>I1450</v>
          </cell>
          <cell r="B1451" t="str">
            <v xml:space="preserve">TRANSFORMADOR DE DISTRIBUCION  TRIFASICO AUTOPROTEGIDO 15 KVA-DYN5, 60 HZ, 13.2 KV-208/120 VOLTIOS ACEITE- INTEMPERIE- HOMOLOGADO -ACCESORIOS DE SUJECION -PROTOCOLO DE PRUEBAS. (DPS PRIMARIOS, INTERRUPTOR AUTOMATICO BAJA TENSION  INCORPORADO EN LA CUBA CON PILOTO Y ACCIONAMIENTO EXTERIOR, DPS SECUNDARIOS) </v>
          </cell>
          <cell r="C1451" t="str">
            <v>Insumos</v>
          </cell>
          <cell r="D1451" t="str">
            <v>UND</v>
          </cell>
          <cell r="E1451">
            <v>9341913</v>
          </cell>
          <cell r="F1451">
            <v>7850347</v>
          </cell>
        </row>
        <row r="1452">
          <cell r="A1452" t="str">
            <v>I1451</v>
          </cell>
          <cell r="B1452" t="str">
            <v xml:space="preserve">TRANSFORMADOR DE DISTRIBUCION  TRIFASICO AUTOPROTEGIDO 150 KVA-DYN5, 60 HZ, 13.2 KV-208/120 VOLTIOS ACEITE- INTEMPERIE- HOMOLOGADO -ACCESORIOS DE SUJECION -PROTOCOLO DE PRUEBAS. (DPS PRIMARIOS) </v>
          </cell>
          <cell r="C1452" t="str">
            <v>Insumos</v>
          </cell>
          <cell r="D1452" t="str">
            <v>M</v>
          </cell>
          <cell r="E1452">
            <v>23072363</v>
          </cell>
          <cell r="F1452">
            <v>19388540</v>
          </cell>
        </row>
        <row r="1453">
          <cell r="A1453" t="str">
            <v>I1452</v>
          </cell>
          <cell r="B1453" t="str">
            <v xml:space="preserve">TRANSFORMADOR DE DISTRIBUCION  TRIFASICO AUTOPROTEGIDO 225 KVA-DYN5, 60 HZ, 13.2 KV-220/127 VOLTIOS ACEITE- INTEMPERIE- HOMOLOGADO -ACCESORIOS DE SUJECION -PROTOCOLO DE PRUEBAS. (DPS PRIMARIOS) </v>
          </cell>
          <cell r="C1453" t="str">
            <v>Insumos</v>
          </cell>
          <cell r="D1453" t="str">
            <v>M</v>
          </cell>
          <cell r="E1453">
            <v>21986091</v>
          </cell>
          <cell r="F1453">
            <v>18475707</v>
          </cell>
        </row>
        <row r="1454">
          <cell r="A1454" t="str">
            <v>I1453</v>
          </cell>
          <cell r="B1454" t="str">
            <v xml:space="preserve">TRANSFORMADOR DE DISTRIBUCION  TRIFASICO AUTOPROTEGIDO 30 KVA-DYN5, 60 HZ, 13.2 KV-208/120 VOLTIOS ACEITE- INTEMPERIE- HOMOLOGADO -ACCESORIOS DE SUJECION -PROTOCOLO DE PRUEBAS. (DPS PRIMARIOS, INTERRUPTOR AUTOMATICO BAJA TENSION  INCORPORADO EN LA CUBA CON PILOTO Y ACCIONAMIENTO EXTERIOR, DPS SECUNDARIOS) </v>
          </cell>
          <cell r="C1454" t="str">
            <v>Insumos</v>
          </cell>
          <cell r="D1454" t="str">
            <v>M</v>
          </cell>
          <cell r="E1454">
            <v>6810907</v>
          </cell>
          <cell r="F1454">
            <v>5723451</v>
          </cell>
        </row>
        <row r="1455">
          <cell r="A1455" t="str">
            <v>I1454</v>
          </cell>
          <cell r="B1455" t="str">
            <v xml:space="preserve">TRANSFORMADOR DE DISTRIBUCION  TRIFASICO AUTOPROTEGIDO 45 KVA-DYN5, 60 HZ, 13.2 KV-208/120 VOLTIOS ACEITE- INTEMPERIE- HOMOLOGADO -ACCESORIOS DE SUJECION -PROTOCOLO DE PRUEBAS. (DPS PRIMARIOS, INTERRUPTOR AUTOMATICO BAJA TENSION  INCORPORADO EN LA CUBA CON PILOTO Y ACCIONAMIENTO EXTERIOR, DPS SECUNDARIOS) </v>
          </cell>
          <cell r="C1455" t="str">
            <v>Insumos</v>
          </cell>
          <cell r="D1455" t="str">
            <v>M</v>
          </cell>
          <cell r="E1455">
            <v>8244783</v>
          </cell>
          <cell r="F1455">
            <v>6928389</v>
          </cell>
        </row>
        <row r="1456">
          <cell r="A1456" t="str">
            <v>I1455</v>
          </cell>
          <cell r="B1456" t="str">
            <v xml:space="preserve">TRANSFORMADOR DE DISTRIBUCION  TRIFASICO AUTOPROTEGIDO 75 KVA-DYN5, 60 HZ, 13.2 KV-208/120 VOLTIOS ACEITE- INTEMPERIE- HOMOLOGADO -ACCESORIOS DE SUJECION -PROTOCOLO DE PRUEBAS. (DPS PRIMARIOS) </v>
          </cell>
          <cell r="C1456" t="str">
            <v>Insumos</v>
          </cell>
          <cell r="D1456" t="str">
            <v>M</v>
          </cell>
          <cell r="E1456">
            <v>10634580</v>
          </cell>
          <cell r="F1456">
            <v>8936622</v>
          </cell>
        </row>
        <row r="1457">
          <cell r="A1457" t="str">
            <v>I1456</v>
          </cell>
          <cell r="B1457" t="str">
            <v>TUBO CONDUIT GALVANIZADA EMT 1 1/2"</v>
          </cell>
          <cell r="C1457" t="str">
            <v>Insumos</v>
          </cell>
          <cell r="D1457" t="str">
            <v>M</v>
          </cell>
          <cell r="E1457">
            <v>21009</v>
          </cell>
          <cell r="F1457">
            <v>17655</v>
          </cell>
        </row>
        <row r="1458">
          <cell r="A1458" t="str">
            <v>I1457</v>
          </cell>
          <cell r="B1458" t="str">
            <v>TUBO CONDUIT GALVANIZADA EMT 1"</v>
          </cell>
          <cell r="C1458" t="str">
            <v>Insumos</v>
          </cell>
          <cell r="D1458" t="str">
            <v>M</v>
          </cell>
          <cell r="E1458">
            <v>12190</v>
          </cell>
          <cell r="F1458">
            <v>10244</v>
          </cell>
        </row>
        <row r="1459">
          <cell r="A1459" t="str">
            <v>I1458</v>
          </cell>
          <cell r="B1459" t="str">
            <v>TUBO CONDUIT GALVANIZADA EMT 1/2"</v>
          </cell>
          <cell r="C1459" t="str">
            <v>Insumos</v>
          </cell>
          <cell r="D1459" t="str">
            <v>M</v>
          </cell>
          <cell r="E1459">
            <v>5086</v>
          </cell>
          <cell r="F1459">
            <v>4274</v>
          </cell>
        </row>
        <row r="1460">
          <cell r="A1460" t="str">
            <v>I1459</v>
          </cell>
          <cell r="B1460" t="str">
            <v xml:space="preserve">TUBO CONDUIT GALVANIZADA EMT 2" </v>
          </cell>
          <cell r="C1460" t="str">
            <v>Insumos</v>
          </cell>
          <cell r="D1460" t="str">
            <v>M</v>
          </cell>
          <cell r="E1460">
            <v>26698</v>
          </cell>
          <cell r="F1460">
            <v>22435</v>
          </cell>
        </row>
        <row r="1461">
          <cell r="A1461" t="str">
            <v>I1460</v>
          </cell>
          <cell r="B1461" t="str">
            <v xml:space="preserve">TUBO CONDUIT GALVANIZADA EMT 3" </v>
          </cell>
          <cell r="C1461" t="str">
            <v>Insumos</v>
          </cell>
          <cell r="D1461" t="str">
            <v>M</v>
          </cell>
          <cell r="E1461">
            <v>52975</v>
          </cell>
          <cell r="F1461">
            <v>44517</v>
          </cell>
        </row>
        <row r="1462">
          <cell r="A1462" t="str">
            <v>I1461</v>
          </cell>
          <cell r="B1462" t="str">
            <v xml:space="preserve">TUBO CONDUIT GALVANIZADA EMT 3/4" </v>
          </cell>
          <cell r="C1462" t="str">
            <v>Insumos</v>
          </cell>
          <cell r="D1462" t="str">
            <v>M</v>
          </cell>
          <cell r="E1462">
            <v>8310</v>
          </cell>
          <cell r="F1462">
            <v>6983</v>
          </cell>
        </row>
        <row r="1463">
          <cell r="A1463" t="str">
            <v>I1462</v>
          </cell>
          <cell r="B1463" t="str">
            <v xml:space="preserve">TUBO CONDUIT IMC 1 1/2" </v>
          </cell>
          <cell r="C1463" t="str">
            <v>Insumos</v>
          </cell>
          <cell r="D1463" t="str">
            <v>M</v>
          </cell>
          <cell r="E1463">
            <v>43594</v>
          </cell>
          <cell r="F1463">
            <v>36634</v>
          </cell>
        </row>
        <row r="1464">
          <cell r="A1464" t="str">
            <v>I1463</v>
          </cell>
          <cell r="B1464" t="str">
            <v xml:space="preserve">TUBO CONDUIT IMC 1" </v>
          </cell>
          <cell r="C1464" t="str">
            <v>Insumos</v>
          </cell>
          <cell r="D1464" t="str">
            <v>M</v>
          </cell>
          <cell r="E1464">
            <v>26733</v>
          </cell>
          <cell r="F1464">
            <v>22465</v>
          </cell>
        </row>
        <row r="1465">
          <cell r="A1465" t="str">
            <v>I1464</v>
          </cell>
          <cell r="B1465" t="str">
            <v xml:space="preserve">TUBO CONDUIT IMC 1/2" </v>
          </cell>
          <cell r="C1465" t="str">
            <v>Insumos</v>
          </cell>
          <cell r="D1465" t="str">
            <v>M</v>
          </cell>
          <cell r="E1465">
            <v>15065</v>
          </cell>
          <cell r="F1465">
            <v>12660</v>
          </cell>
        </row>
        <row r="1466">
          <cell r="A1466" t="str">
            <v>I1465</v>
          </cell>
          <cell r="B1466" t="str">
            <v xml:space="preserve">TUBO CONDUIT IMC 2" </v>
          </cell>
          <cell r="C1466" t="str">
            <v>Insumos</v>
          </cell>
          <cell r="D1466" t="str">
            <v>M</v>
          </cell>
          <cell r="E1466">
            <v>54033</v>
          </cell>
          <cell r="F1466">
            <v>45406</v>
          </cell>
        </row>
        <row r="1467">
          <cell r="A1467" t="str">
            <v>I1466</v>
          </cell>
          <cell r="B1467" t="str">
            <v xml:space="preserve">TUBO CONDUIT IMC 3" </v>
          </cell>
          <cell r="C1467" t="str">
            <v>Insumos</v>
          </cell>
          <cell r="D1467" t="str">
            <v>M</v>
          </cell>
          <cell r="E1467">
            <v>127167</v>
          </cell>
          <cell r="F1467">
            <v>106863</v>
          </cell>
        </row>
        <row r="1468">
          <cell r="A1468" t="str">
            <v>I1467</v>
          </cell>
          <cell r="B1468" t="str">
            <v>TUBO CONDUIT IMC 3/4"</v>
          </cell>
          <cell r="C1468" t="str">
            <v>Insumos</v>
          </cell>
          <cell r="D1468" t="str">
            <v>M</v>
          </cell>
          <cell r="E1468">
            <v>18541</v>
          </cell>
          <cell r="F1468">
            <v>15581</v>
          </cell>
        </row>
        <row r="1469">
          <cell r="A1469" t="str">
            <v>I1468</v>
          </cell>
          <cell r="B1469" t="str">
            <v xml:space="preserve">TUBO CONDUIT IMC 4" </v>
          </cell>
          <cell r="C1469" t="str">
            <v>Insumos</v>
          </cell>
          <cell r="D1469" t="str">
            <v>M</v>
          </cell>
          <cell r="E1469">
            <v>167020</v>
          </cell>
          <cell r="F1469">
            <v>140353</v>
          </cell>
        </row>
        <row r="1470">
          <cell r="A1470" t="str">
            <v>I1469</v>
          </cell>
          <cell r="B1470" t="str">
            <v>TUBO CONDUIT PVC 1 1/2"</v>
          </cell>
          <cell r="C1470" t="str">
            <v>Insumos</v>
          </cell>
          <cell r="D1470" t="str">
            <v>M</v>
          </cell>
          <cell r="E1470">
            <v>4355</v>
          </cell>
          <cell r="F1470">
            <v>3660</v>
          </cell>
        </row>
        <row r="1471">
          <cell r="A1471" t="str">
            <v>I1470</v>
          </cell>
          <cell r="B1471" t="str">
            <v>TUBO CONDUIT PVC 1"</v>
          </cell>
          <cell r="C1471" t="str">
            <v>Insumos</v>
          </cell>
          <cell r="D1471" t="str">
            <v>M</v>
          </cell>
          <cell r="E1471">
            <v>2210</v>
          </cell>
          <cell r="F1471">
            <v>1857</v>
          </cell>
        </row>
        <row r="1472">
          <cell r="A1472" t="str">
            <v>I1471</v>
          </cell>
          <cell r="B1472" t="str">
            <v>TUBO CONDUIT PVC 1/2"</v>
          </cell>
          <cell r="C1472" t="str">
            <v>Insumos</v>
          </cell>
          <cell r="D1472" t="str">
            <v>M</v>
          </cell>
          <cell r="E1472">
            <v>1215</v>
          </cell>
          <cell r="F1472">
            <v>1021</v>
          </cell>
        </row>
        <row r="1473">
          <cell r="A1473" t="str">
            <v>I1472</v>
          </cell>
          <cell r="B1473" t="str">
            <v>TUBO CONDUIT PVC 2"</v>
          </cell>
          <cell r="C1473" t="str">
            <v>Insumos</v>
          </cell>
          <cell r="D1473" t="str">
            <v>M</v>
          </cell>
          <cell r="E1473">
            <v>6896</v>
          </cell>
          <cell r="F1473">
            <v>5795</v>
          </cell>
        </row>
        <row r="1474">
          <cell r="A1474" t="str">
            <v>I1473</v>
          </cell>
          <cell r="B1474" t="str">
            <v>TUBO CONDUIT PVC 3/4"</v>
          </cell>
          <cell r="C1474" t="str">
            <v>Insumos</v>
          </cell>
          <cell r="D1474" t="str">
            <v>M</v>
          </cell>
          <cell r="E1474">
            <v>1593</v>
          </cell>
          <cell r="F1474">
            <v>1339</v>
          </cell>
        </row>
        <row r="1475">
          <cell r="A1475" t="str">
            <v>I1474</v>
          </cell>
          <cell r="B1475" t="str">
            <v>TUBO PVC DOBLE PARED TDP 3"</v>
          </cell>
          <cell r="C1475" t="str">
            <v>Insumos</v>
          </cell>
          <cell r="D1475" t="str">
            <v>M</v>
          </cell>
          <cell r="E1475">
            <v>6631</v>
          </cell>
          <cell r="F1475">
            <v>5572</v>
          </cell>
        </row>
        <row r="1476">
          <cell r="A1476" t="str">
            <v>I1475</v>
          </cell>
          <cell r="B1476" t="str">
            <v>TUBO PVC DOBLE PARED TDP 4"</v>
          </cell>
          <cell r="C1476" t="str">
            <v>Insumos</v>
          </cell>
          <cell r="D1476" t="str">
            <v>M</v>
          </cell>
          <cell r="E1476">
            <v>9195</v>
          </cell>
          <cell r="F1476">
            <v>7727</v>
          </cell>
        </row>
        <row r="1477">
          <cell r="A1477" t="str">
            <v>I1476</v>
          </cell>
          <cell r="B1477" t="str">
            <v>TUBO PVC PESADO DB 2"</v>
          </cell>
          <cell r="C1477" t="str">
            <v>Insumos</v>
          </cell>
          <cell r="D1477" t="str">
            <v>M</v>
          </cell>
          <cell r="E1477">
            <v>5524</v>
          </cell>
          <cell r="F1477">
            <v>4642</v>
          </cell>
        </row>
        <row r="1478">
          <cell r="A1478" t="str">
            <v>I1477</v>
          </cell>
          <cell r="B1478" t="str">
            <v>TUBO PVC PESADO DB 3"</v>
          </cell>
          <cell r="C1478" t="str">
            <v>Insumos</v>
          </cell>
          <cell r="D1478" t="str">
            <v>M</v>
          </cell>
          <cell r="E1478">
            <v>11950</v>
          </cell>
          <cell r="F1478">
            <v>10042</v>
          </cell>
        </row>
        <row r="1479">
          <cell r="A1479" t="str">
            <v>I1478</v>
          </cell>
          <cell r="B1479" t="str">
            <v>TUERCA MORDAZA. INCLUYE TORNILLO</v>
          </cell>
          <cell r="C1479" t="str">
            <v>Insumos</v>
          </cell>
          <cell r="D1479" t="str">
            <v>UND</v>
          </cell>
          <cell r="E1479">
            <v>4664</v>
          </cell>
          <cell r="F1479">
            <v>3919</v>
          </cell>
        </row>
        <row r="1480">
          <cell r="A1480" t="str">
            <v>I1479</v>
          </cell>
          <cell r="B1480" t="str">
            <v>TUERCA OJO ALARGADO 5/8"</v>
          </cell>
          <cell r="C1480" t="str">
            <v>Insumos</v>
          </cell>
          <cell r="D1480" t="str">
            <v>UND</v>
          </cell>
          <cell r="E1480">
            <v>7559</v>
          </cell>
          <cell r="F1480">
            <v>6352</v>
          </cell>
        </row>
        <row r="1481">
          <cell r="A1481" t="str">
            <v>I1480</v>
          </cell>
          <cell r="B1481" t="str">
            <v>UNION PVC CONDUIT  1"</v>
          </cell>
          <cell r="C1481" t="str">
            <v>Insumos</v>
          </cell>
          <cell r="D1481" t="str">
            <v>UND</v>
          </cell>
          <cell r="E1481">
            <v>1338</v>
          </cell>
          <cell r="F1481">
            <v>1124</v>
          </cell>
        </row>
        <row r="1482">
          <cell r="A1482" t="str">
            <v>I1481</v>
          </cell>
          <cell r="B1482" t="str">
            <v>UNION PVC DUCTO 2"</v>
          </cell>
          <cell r="C1482" t="str">
            <v>Insumos</v>
          </cell>
          <cell r="D1482" t="str">
            <v>UND</v>
          </cell>
          <cell r="E1482">
            <v>3915</v>
          </cell>
          <cell r="F1482">
            <v>3290</v>
          </cell>
        </row>
        <row r="1483">
          <cell r="A1483" t="str">
            <v>I1482</v>
          </cell>
          <cell r="B1483" t="str">
            <v>UNION PVC DUCTO 3"</v>
          </cell>
          <cell r="C1483" t="str">
            <v>Insumos</v>
          </cell>
          <cell r="D1483" t="str">
            <v>UND</v>
          </cell>
          <cell r="E1483">
            <v>7194</v>
          </cell>
          <cell r="F1483">
            <v>6045</v>
          </cell>
        </row>
        <row r="1484">
          <cell r="A1484" t="str">
            <v>I1483</v>
          </cell>
          <cell r="B1484" t="str">
            <v>UNION PVC DUCTO 4"</v>
          </cell>
          <cell r="C1484" t="str">
            <v>Insumos</v>
          </cell>
          <cell r="D1484" t="str">
            <v>UND</v>
          </cell>
          <cell r="E1484">
            <v>10704</v>
          </cell>
          <cell r="F1484">
            <v>8995</v>
          </cell>
        </row>
        <row r="1485">
          <cell r="A1485" t="str">
            <v>I1484</v>
          </cell>
          <cell r="B1485" t="str">
            <v>VARILLA COPPERWELD DE  5/8 X 2,40</v>
          </cell>
          <cell r="C1485" t="str">
            <v>Insumos</v>
          </cell>
          <cell r="D1485" t="str">
            <v>UND</v>
          </cell>
          <cell r="E1485">
            <v>183616</v>
          </cell>
          <cell r="F1485">
            <v>154299</v>
          </cell>
        </row>
        <row r="1486">
          <cell r="A1486" t="str">
            <v>I1485</v>
          </cell>
          <cell r="B1486" t="str">
            <v>VARILLA DE ANCLAJE DE 3/4 X 180 CM</v>
          </cell>
          <cell r="C1486" t="str">
            <v>Insumos</v>
          </cell>
          <cell r="D1486" t="str">
            <v>UND</v>
          </cell>
          <cell r="E1486">
            <v>49271</v>
          </cell>
          <cell r="F1486">
            <v>41404</v>
          </cell>
        </row>
        <row r="1487">
          <cell r="A1487" t="str">
            <v>I1486</v>
          </cell>
          <cell r="B1487" t="str">
            <v>VENTILADOR DE MURO</v>
          </cell>
          <cell r="C1487" t="str">
            <v>Insumos</v>
          </cell>
          <cell r="D1487" t="str">
            <v>UND</v>
          </cell>
          <cell r="E1487">
            <v>97388</v>
          </cell>
          <cell r="F1487">
            <v>81839</v>
          </cell>
        </row>
        <row r="1488">
          <cell r="A1488" t="str">
            <v>I1487</v>
          </cell>
          <cell r="B1488" t="str">
            <v>VENTILADOR DE TECHO 3 A 5 ASPAS, KDK</v>
          </cell>
          <cell r="C1488" t="str">
            <v>Insumos</v>
          </cell>
          <cell r="D1488" t="str">
            <v>UND</v>
          </cell>
          <cell r="E1488">
            <v>295915</v>
          </cell>
          <cell r="F1488">
            <v>248668</v>
          </cell>
        </row>
        <row r="1489">
          <cell r="A1489" t="str">
            <v>I1488</v>
          </cell>
          <cell r="B1489" t="str">
            <v xml:space="preserve">VIGUETA DE ANCLAJE </v>
          </cell>
          <cell r="C1489" t="str">
            <v>Insumos</v>
          </cell>
          <cell r="D1489" t="str">
            <v>UND</v>
          </cell>
          <cell r="E1489">
            <v>22973</v>
          </cell>
          <cell r="F1489">
            <v>19305</v>
          </cell>
        </row>
        <row r="1490">
          <cell r="A1490" t="str">
            <v>I1489</v>
          </cell>
          <cell r="B1490" t="str">
            <v>CINTA AISLANTE 3M</v>
          </cell>
          <cell r="C1490" t="str">
            <v>Insumos</v>
          </cell>
          <cell r="D1490" t="str">
            <v>ROLLO</v>
          </cell>
          <cell r="E1490">
            <v>5428</v>
          </cell>
          <cell r="F1490">
            <v>4561</v>
          </cell>
        </row>
        <row r="1491">
          <cell r="A1491" t="str">
            <v>I1490</v>
          </cell>
          <cell r="B1491" t="str">
            <v>GABINETE METALICO FABRICADO EN LAMINA CR CAL 16-18, ACABADO EN PINTURA EPOXIPOLIESTER TIPO ELECTROSTATICA. INCLUYE DOBLE FONDO, PUERTA Y CHAPA. ALOJA TOTALIZADOR I HASTA 100A, BARRAJES N Y T, DIM MIN: 40X30X20CM</v>
          </cell>
          <cell r="C1491" t="str">
            <v>Insumos</v>
          </cell>
          <cell r="D1491" t="str">
            <v>UND</v>
          </cell>
          <cell r="E1491">
            <v>280930</v>
          </cell>
          <cell r="F1491">
            <v>236076</v>
          </cell>
        </row>
        <row r="1492">
          <cell r="A1492" t="str">
            <v>I1491</v>
          </cell>
          <cell r="B1492" t="str">
            <v>ARMELLA PARA ANCLAJE</v>
          </cell>
          <cell r="C1492" t="str">
            <v>Insumos</v>
          </cell>
          <cell r="D1492" t="str">
            <v>UND</v>
          </cell>
          <cell r="E1492">
            <v>9737</v>
          </cell>
          <cell r="F1492">
            <v>8182</v>
          </cell>
        </row>
        <row r="1493">
          <cell r="A1493" t="str">
            <v>I1492</v>
          </cell>
          <cell r="B1493" t="str">
            <v>CABLE ANTIFRAUDE CU 3X6+8 AWG 600V (PE/PVC-SR)</v>
          </cell>
          <cell r="C1493" t="str">
            <v>Insumos</v>
          </cell>
          <cell r="D1493" t="str">
            <v>M</v>
          </cell>
          <cell r="E1493">
            <v>55811</v>
          </cell>
          <cell r="F1493">
            <v>46900</v>
          </cell>
        </row>
        <row r="1494">
          <cell r="A1494" t="str">
            <v>I1493</v>
          </cell>
          <cell r="B1494" t="str">
            <v xml:space="preserve">CAPACETE ROSCADO EN ALUMINIO PARA TUBERIA IMC GALVANIZADA DE 1 1/2" </v>
          </cell>
          <cell r="C1494" t="str">
            <v>Insumos</v>
          </cell>
          <cell r="D1494" t="str">
            <v>UND</v>
          </cell>
          <cell r="E1494">
            <v>8988</v>
          </cell>
          <cell r="F1494">
            <v>7553</v>
          </cell>
        </row>
        <row r="1495">
          <cell r="A1495" t="str">
            <v>I1494</v>
          </cell>
          <cell r="B1495" t="str">
            <v xml:space="preserve">TOMA TV TERMINAL COAXIAL </v>
          </cell>
          <cell r="C1495" t="str">
            <v>Insumos</v>
          </cell>
          <cell r="D1495" t="str">
            <v>UND</v>
          </cell>
          <cell r="E1495">
            <v>14046</v>
          </cell>
          <cell r="F1495">
            <v>11803</v>
          </cell>
        </row>
        <row r="1496">
          <cell r="A1496" t="str">
            <v>I1495</v>
          </cell>
          <cell r="B1496" t="str">
            <v>BALA PANEL LED REDONDO, 14W BLANCO OPAL. 1200LM . INCLUYE DRIVER SC</v>
          </cell>
          <cell r="C1496" t="str">
            <v>Insumos</v>
          </cell>
          <cell r="D1496" t="str">
            <v>UND</v>
          </cell>
          <cell r="E1496">
            <v>252837</v>
          </cell>
          <cell r="F1496">
            <v>212468</v>
          </cell>
        </row>
        <row r="1497">
          <cell r="A1497" t="str">
            <v>I1496</v>
          </cell>
          <cell r="B1497" t="str">
            <v>AVISO SEÑALIZADOR SALIDA DE EMERGENCIA COLOR VERDE SYLVANA O SIMILAR</v>
          </cell>
          <cell r="C1497" t="str">
            <v>Insumos</v>
          </cell>
          <cell r="D1497" t="str">
            <v>UND</v>
          </cell>
          <cell r="E1497">
            <v>106122</v>
          </cell>
          <cell r="F1497">
            <v>89178</v>
          </cell>
        </row>
        <row r="1498">
          <cell r="A1498" t="str">
            <v>I1497</v>
          </cell>
          <cell r="B1498" t="str">
            <v>LUMINARIA DE SOBREPONER TIPO ELM</v>
          </cell>
          <cell r="C1498" t="str">
            <v>Insumos</v>
          </cell>
          <cell r="D1498" t="str">
            <v>UND</v>
          </cell>
          <cell r="E1498">
            <v>247218</v>
          </cell>
          <cell r="F1498">
            <v>207746</v>
          </cell>
        </row>
        <row r="1499">
          <cell r="A1499" t="str">
            <v>I1498</v>
          </cell>
          <cell r="B1499" t="str">
            <v>PROGRAMADOR HORARIO ELECTROMECANICO</v>
          </cell>
          <cell r="C1499" t="str">
            <v>Insumos</v>
          </cell>
          <cell r="D1499" t="str">
            <v>UND</v>
          </cell>
          <cell r="E1499">
            <v>299660</v>
          </cell>
          <cell r="F1499">
            <v>251815</v>
          </cell>
        </row>
        <row r="1500">
          <cell r="A1500" t="str">
            <v>I1499</v>
          </cell>
          <cell r="B1500" t="str">
            <v>CAJA METALICA</v>
          </cell>
          <cell r="C1500" t="str">
            <v>Insumos</v>
          </cell>
          <cell r="D1500" t="str">
            <v>UND</v>
          </cell>
          <cell r="E1500">
            <v>56185</v>
          </cell>
          <cell r="F1500">
            <v>47214</v>
          </cell>
        </row>
        <row r="1501">
          <cell r="A1501" t="str">
            <v>I1500</v>
          </cell>
          <cell r="B1501" t="str">
            <v>BOMBILLA AHORRADORA 25W/120V E27. LUZ CALIDA</v>
          </cell>
          <cell r="C1501" t="str">
            <v>Insumos</v>
          </cell>
          <cell r="D1501" t="str">
            <v>UND</v>
          </cell>
          <cell r="E1501">
            <v>13110</v>
          </cell>
          <cell r="F1501">
            <v>11017</v>
          </cell>
        </row>
        <row r="1502">
          <cell r="A1502" t="str">
            <v>I1501</v>
          </cell>
          <cell r="B1502" t="str">
            <v xml:space="preserve">CORAZA AMERICANA DE 3/4" </v>
          </cell>
          <cell r="C1502" t="str">
            <v>Insumos</v>
          </cell>
          <cell r="D1502" t="str">
            <v>UND</v>
          </cell>
          <cell r="E1502">
            <v>8426</v>
          </cell>
          <cell r="F1502">
            <v>7081</v>
          </cell>
        </row>
        <row r="1503">
          <cell r="A1503" t="str">
            <v>I1502</v>
          </cell>
          <cell r="B1503" t="str">
            <v>CONECTOR RECTO PARA CORAZA AMERICANA DE 3/4</v>
          </cell>
          <cell r="C1503" t="str">
            <v>Insumos</v>
          </cell>
          <cell r="D1503" t="str">
            <v>UND</v>
          </cell>
          <cell r="E1503">
            <v>5055</v>
          </cell>
          <cell r="F1503">
            <v>4248</v>
          </cell>
        </row>
        <row r="1504">
          <cell r="A1504" t="str">
            <v>I1503</v>
          </cell>
          <cell r="B1504" t="str">
            <v>CAJA METALICA GALVANIZADA TIPO INTEMPERIE DE 20*20</v>
          </cell>
          <cell r="C1504" t="str">
            <v>Insumos</v>
          </cell>
          <cell r="D1504" t="str">
            <v>UND</v>
          </cell>
          <cell r="E1504">
            <v>78660</v>
          </cell>
          <cell r="F1504">
            <v>66101</v>
          </cell>
        </row>
        <row r="1505">
          <cell r="A1505" t="str">
            <v>I1504</v>
          </cell>
          <cell r="B1505" t="str">
            <v>CAJA DE PASO TIPO PLEXO LEGRAND 180X140X86MM</v>
          </cell>
          <cell r="C1505" t="str">
            <v>Insumos</v>
          </cell>
          <cell r="D1505" t="str">
            <v>UND</v>
          </cell>
          <cell r="E1505">
            <v>149454</v>
          </cell>
          <cell r="F1505">
            <v>125592</v>
          </cell>
        </row>
        <row r="1506">
          <cell r="A1506" t="str">
            <v>I1505</v>
          </cell>
          <cell r="B1506" t="str">
            <v>LUMINARIA LINEAL LED SERIE SAFESITE DE 60 CM, 3500 LM, EXPLOSION PROFF CLASE 1 DIV 1 GRUPOS C Y D. REF LSC3C4D3GEX DE DAYLIGHT</v>
          </cell>
          <cell r="C1506" t="str">
            <v>Insumos</v>
          </cell>
          <cell r="D1506" t="str">
            <v>UND</v>
          </cell>
          <cell r="E1506">
            <v>2574914</v>
          </cell>
          <cell r="F1506">
            <v>2163793</v>
          </cell>
        </row>
        <row r="1507">
          <cell r="A1507" t="str">
            <v>I1506</v>
          </cell>
          <cell r="B1507" t="str">
            <v>SELLOS CORTAFUEGO PARA TUBERIA DE 3/4"</v>
          </cell>
          <cell r="C1507" t="str">
            <v>Insumos</v>
          </cell>
          <cell r="D1507" t="str">
            <v>UND</v>
          </cell>
          <cell r="E1507">
            <v>37291</v>
          </cell>
          <cell r="F1507">
            <v>31337</v>
          </cell>
        </row>
        <row r="1508">
          <cell r="A1508" t="str">
            <v>I1507</v>
          </cell>
          <cell r="B1508" t="str">
            <v>LUZ DE OBSTRUCION TIPO LED ¿ REF. RTO-1R07-001 CONSUMO 7 VATIOS</v>
          </cell>
          <cell r="C1508" t="str">
            <v>Insumos</v>
          </cell>
          <cell r="D1508" t="str">
            <v>UND</v>
          </cell>
          <cell r="E1508">
            <v>728077</v>
          </cell>
          <cell r="F1508">
            <v>611829</v>
          </cell>
        </row>
        <row r="1509">
          <cell r="A1509" t="str">
            <v>I1508</v>
          </cell>
          <cell r="B1509" t="str">
            <v xml:space="preserve">LUMINARIA TIPO QUIMBAYA II 70W </v>
          </cell>
          <cell r="C1509" t="str">
            <v>Insumos</v>
          </cell>
          <cell r="D1509" t="str">
            <v>UND</v>
          </cell>
          <cell r="E1509">
            <v>479465</v>
          </cell>
          <cell r="F1509">
            <v>402912</v>
          </cell>
        </row>
        <row r="1510">
          <cell r="A1510" t="str">
            <v>I1509</v>
          </cell>
          <cell r="B1510" t="str">
            <v>LUMINARIA A PRUEBA DE EXPLOSION TIPO COLGANTE ¿ REF. RTO-0W07-001 / TIPO LED</v>
          </cell>
          <cell r="C1510" t="str">
            <v>Insumos</v>
          </cell>
          <cell r="D1510" t="str">
            <v>UND</v>
          </cell>
          <cell r="E1510">
            <v>799109</v>
          </cell>
          <cell r="F1510">
            <v>671520</v>
          </cell>
        </row>
        <row r="1511">
          <cell r="A1511" t="str">
            <v>I1510</v>
          </cell>
          <cell r="B1511" t="str">
            <v>SELLOS CORTAFUEGO PARA TUBERIA DE 3/4"</v>
          </cell>
          <cell r="C1511" t="str">
            <v>Insumos</v>
          </cell>
          <cell r="D1511" t="str">
            <v>UND</v>
          </cell>
          <cell r="E1511">
            <v>37291</v>
          </cell>
          <cell r="F1511">
            <v>31337</v>
          </cell>
        </row>
        <row r="1512">
          <cell r="A1512" t="str">
            <v>I1511</v>
          </cell>
          <cell r="B1512" t="str">
            <v xml:space="preserve">CERTIFICACIÓN RETIE DE LA INSTALACIÓN </v>
          </cell>
          <cell r="C1512" t="str">
            <v>Insumos</v>
          </cell>
          <cell r="D1512" t="str">
            <v>M2</v>
          </cell>
          <cell r="E1512">
            <v>6181</v>
          </cell>
          <cell r="F1512">
            <v>5194</v>
          </cell>
        </row>
        <row r="1513">
          <cell r="A1513" t="str">
            <v>I1512</v>
          </cell>
          <cell r="B1513" t="str">
            <v>PUNTA DE CAPTACION TIPO FRANKLIN</v>
          </cell>
          <cell r="C1513" t="str">
            <v>Insumos</v>
          </cell>
          <cell r="D1513" t="str">
            <v>UND</v>
          </cell>
          <cell r="E1513">
            <v>106549</v>
          </cell>
          <cell r="F1513">
            <v>89537</v>
          </cell>
        </row>
        <row r="1514">
          <cell r="A1514" t="str">
            <v>I1513</v>
          </cell>
          <cell r="B1514" t="str">
            <v>CABLE DE ALUMINIO DESNUDO CALIBRE 1/0 AWG AAAC</v>
          </cell>
          <cell r="C1514" t="str">
            <v>Insumos</v>
          </cell>
          <cell r="D1514" t="str">
            <v>M</v>
          </cell>
          <cell r="E1514">
            <v>7102</v>
          </cell>
          <cell r="F1514">
            <v>5968</v>
          </cell>
        </row>
        <row r="1515">
          <cell r="A1515" t="str">
            <v>I1514</v>
          </cell>
          <cell r="B1515" t="str">
            <v>COFRE PARA USO INTEMPERIE DIMENSIONESHXWXD=40X30X20CM</v>
          </cell>
          <cell r="C1515" t="str">
            <v>Insumos</v>
          </cell>
          <cell r="D1515" t="str">
            <v>UND</v>
          </cell>
          <cell r="E1515">
            <v>134075</v>
          </cell>
          <cell r="F1515">
            <v>112668</v>
          </cell>
        </row>
        <row r="1516">
          <cell r="A1516" t="str">
            <v>I1515</v>
          </cell>
          <cell r="B1516" t="str">
            <v>BARRAJE INTERNO PARA INTERRUPTORES ENCHUFABLES</v>
          </cell>
          <cell r="C1516" t="str">
            <v>Insumos</v>
          </cell>
          <cell r="D1516" t="str">
            <v>UND</v>
          </cell>
          <cell r="E1516">
            <v>355160</v>
          </cell>
          <cell r="F1516">
            <v>298454</v>
          </cell>
        </row>
        <row r="1517">
          <cell r="A1517" t="str">
            <v>I1516</v>
          </cell>
          <cell r="B1517" t="str">
            <v xml:space="preserve">CAJA METALICA INCRUSTAR TIPO LEGRAND CP-15X15 CON PUERTA Y CHAPA </v>
          </cell>
          <cell r="C1517" t="str">
            <v>Insumos</v>
          </cell>
          <cell r="D1517" t="str">
            <v>UND</v>
          </cell>
          <cell r="E1517">
            <v>58600</v>
          </cell>
          <cell r="F1517">
            <v>49244</v>
          </cell>
        </row>
        <row r="1518">
          <cell r="A1518" t="str">
            <v>I1517</v>
          </cell>
          <cell r="B1518" t="str">
            <v xml:space="preserve">TAPA PLASTICA PARA TOMA CORRIENTE </v>
          </cell>
          <cell r="C1518" t="str">
            <v>Insumos</v>
          </cell>
          <cell r="D1518" t="str">
            <v>UND</v>
          </cell>
          <cell r="E1518">
            <v>19573</v>
          </cell>
          <cell r="F1518">
            <v>16448</v>
          </cell>
        </row>
        <row r="1519">
          <cell r="A1519" t="str">
            <v>I1518</v>
          </cell>
          <cell r="B1519" t="str">
            <v>CONTADOR 1F 120V ISKRA</v>
          </cell>
          <cell r="C1519" t="str">
            <v>Insumos</v>
          </cell>
          <cell r="D1519" t="str">
            <v>UND</v>
          </cell>
          <cell r="E1519">
            <v>175093</v>
          </cell>
          <cell r="F1519">
            <v>147137</v>
          </cell>
        </row>
        <row r="1520">
          <cell r="A1520" t="str">
            <v>I1519</v>
          </cell>
          <cell r="B1520" t="str">
            <v>CAJA EN POLICARBONATO PARA CONTADOR 1F</v>
          </cell>
          <cell r="C1520" t="str">
            <v>Insumos</v>
          </cell>
          <cell r="D1520" t="str">
            <v>UND</v>
          </cell>
          <cell r="E1520">
            <v>109175</v>
          </cell>
          <cell r="F1520">
            <v>91744</v>
          </cell>
        </row>
        <row r="1521">
          <cell r="A1521" t="str">
            <v>I1520</v>
          </cell>
          <cell r="B1521" t="str">
            <v>CONECTOR CU 8-4</v>
          </cell>
          <cell r="C1521" t="str">
            <v>Insumos</v>
          </cell>
          <cell r="D1521" t="str">
            <v>UND</v>
          </cell>
          <cell r="E1521">
            <v>6181</v>
          </cell>
          <cell r="F1521">
            <v>5194</v>
          </cell>
        </row>
        <row r="1522">
          <cell r="A1522" t="str">
            <v>I1521</v>
          </cell>
          <cell r="B1522" t="str">
            <v>CONTADOR 2F 120V ISKRA</v>
          </cell>
          <cell r="C1522" t="str">
            <v>Insumos</v>
          </cell>
          <cell r="D1522" t="str">
            <v>UND</v>
          </cell>
          <cell r="E1522">
            <v>453185</v>
          </cell>
          <cell r="F1522">
            <v>380828</v>
          </cell>
        </row>
        <row r="1523">
          <cell r="A1523" t="str">
            <v>I1522</v>
          </cell>
          <cell r="B1523" t="str">
            <v>CONTADOR 3F 120V ISKRA</v>
          </cell>
          <cell r="C1523" t="str">
            <v>Insumos</v>
          </cell>
          <cell r="D1523" t="str">
            <v>UND</v>
          </cell>
          <cell r="E1523">
            <v>576782</v>
          </cell>
          <cell r="F1523">
            <v>484691</v>
          </cell>
        </row>
        <row r="1524">
          <cell r="A1524" t="str">
            <v>I1523</v>
          </cell>
          <cell r="B1524" t="str">
            <v xml:space="preserve">CAJA CONTADOR 2F </v>
          </cell>
          <cell r="C1524" t="str">
            <v>Insumos</v>
          </cell>
          <cell r="D1524" t="str">
            <v>UND</v>
          </cell>
          <cell r="E1524">
            <v>185395</v>
          </cell>
          <cell r="F1524">
            <v>155794</v>
          </cell>
        </row>
        <row r="1525">
          <cell r="A1525" t="str">
            <v>I1524</v>
          </cell>
          <cell r="B1525" t="str">
            <v>CAJA CONTADOR 3F</v>
          </cell>
          <cell r="C1525" t="str">
            <v>Insumos</v>
          </cell>
          <cell r="D1525" t="str">
            <v>UND</v>
          </cell>
          <cell r="E1525">
            <v>236892</v>
          </cell>
          <cell r="F1525">
            <v>199069</v>
          </cell>
        </row>
        <row r="1526">
          <cell r="A1526" t="str">
            <v>I1525</v>
          </cell>
          <cell r="B1526" t="str">
            <v>CAJA DE EMPALME 6"x6"x4"</v>
          </cell>
          <cell r="C1526" t="str">
            <v>Insumos</v>
          </cell>
          <cell r="D1526" t="str">
            <v>UND</v>
          </cell>
          <cell r="E1526">
            <v>12359</v>
          </cell>
          <cell r="F1526">
            <v>10386</v>
          </cell>
        </row>
        <row r="1527">
          <cell r="A1527" t="str">
            <v>I1526</v>
          </cell>
          <cell r="B1527" t="str">
            <v>CAJA DE EMPALME 10"x10"x6"</v>
          </cell>
          <cell r="C1527" t="str">
            <v>Insumos</v>
          </cell>
          <cell r="D1527" t="str">
            <v>UND</v>
          </cell>
          <cell r="E1527">
            <v>30901</v>
          </cell>
          <cell r="F1527">
            <v>25967</v>
          </cell>
        </row>
        <row r="1528">
          <cell r="A1528" t="str">
            <v>I1527</v>
          </cell>
          <cell r="B1528" t="str">
            <v>CAJA DE EMPALME 15"x15"x6"</v>
          </cell>
          <cell r="C1528" t="str">
            <v>Insumos</v>
          </cell>
          <cell r="D1528" t="str">
            <v>UND</v>
          </cell>
          <cell r="E1528">
            <v>59737</v>
          </cell>
          <cell r="F1528">
            <v>50199</v>
          </cell>
        </row>
        <row r="1529">
          <cell r="A1529" t="str">
            <v>I1528</v>
          </cell>
          <cell r="B1529" t="str">
            <v>CAJA PLASTICA OCTOGONAL</v>
          </cell>
          <cell r="C1529" t="str">
            <v>Insumos</v>
          </cell>
          <cell r="D1529" t="str">
            <v>UND</v>
          </cell>
          <cell r="E1529">
            <v>2267</v>
          </cell>
          <cell r="F1529">
            <v>1905</v>
          </cell>
        </row>
        <row r="1530">
          <cell r="A1530" t="str">
            <v>I1529</v>
          </cell>
          <cell r="B1530" t="str">
            <v>CAJA 2x4 PVC</v>
          </cell>
          <cell r="C1530" t="str">
            <v>Insumos</v>
          </cell>
          <cell r="D1530" t="str">
            <v>UND</v>
          </cell>
          <cell r="E1530">
            <v>1853</v>
          </cell>
          <cell r="F1530">
            <v>1557</v>
          </cell>
        </row>
        <row r="1531">
          <cell r="A1531" t="str">
            <v>I1530</v>
          </cell>
          <cell r="B1531" t="str">
            <v>STRIP 48-80 PARES</v>
          </cell>
          <cell r="C1531" t="str">
            <v>Insumos</v>
          </cell>
          <cell r="D1531" t="str">
            <v>UND</v>
          </cell>
          <cell r="E1531">
            <v>144197</v>
          </cell>
          <cell r="F1531">
            <v>121174</v>
          </cell>
        </row>
        <row r="1532">
          <cell r="A1532" t="str">
            <v>I1531</v>
          </cell>
          <cell r="B1532" t="str">
            <v>CABLE TELEFONICO 20 PARES</v>
          </cell>
          <cell r="C1532" t="str">
            <v>Insumos</v>
          </cell>
          <cell r="D1532" t="str">
            <v>ML</v>
          </cell>
          <cell r="E1532">
            <v>19573</v>
          </cell>
          <cell r="F1532">
            <v>16448</v>
          </cell>
        </row>
        <row r="1533">
          <cell r="A1533" t="str">
            <v>I1532</v>
          </cell>
          <cell r="B1533" t="str">
            <v>GABINETE METALICO 2,1x0,6x0,6m</v>
          </cell>
          <cell r="C1533" t="str">
            <v>Insumos</v>
          </cell>
          <cell r="D1533" t="str">
            <v>UND</v>
          </cell>
          <cell r="E1533">
            <v>3501880</v>
          </cell>
          <cell r="F1533">
            <v>2942756</v>
          </cell>
        </row>
        <row r="1534">
          <cell r="A1534" t="str">
            <v>I1533</v>
          </cell>
          <cell r="B1534" t="str">
            <v>TAPA DE GABINETE METALICO 2,1x0,6x0,6m</v>
          </cell>
          <cell r="C1534" t="str">
            <v>Insumos</v>
          </cell>
          <cell r="D1534" t="str">
            <v>UND</v>
          </cell>
          <cell r="E1534">
            <v>700373</v>
          </cell>
          <cell r="F1534">
            <v>588549</v>
          </cell>
        </row>
        <row r="1535">
          <cell r="A1535" t="str">
            <v>I1534</v>
          </cell>
          <cell r="B1535" t="str">
            <v>CABLE DE SONIDO NOISELESS</v>
          </cell>
          <cell r="C1535" t="str">
            <v>Insumos</v>
          </cell>
          <cell r="D1535" t="str">
            <v>ML</v>
          </cell>
          <cell r="E1535">
            <v>10301</v>
          </cell>
          <cell r="F1535">
            <v>8656</v>
          </cell>
        </row>
        <row r="1536">
          <cell r="A1536" t="str">
            <v>I1535</v>
          </cell>
          <cell r="B1536" t="str">
            <v>TOMA SENCILLO DE SONIDO + PLUG HEMBRA</v>
          </cell>
          <cell r="C1536" t="str">
            <v>Insumos</v>
          </cell>
          <cell r="D1536" t="str">
            <v>UND</v>
          </cell>
          <cell r="E1536">
            <v>24719</v>
          </cell>
          <cell r="F1536">
            <v>20772</v>
          </cell>
        </row>
        <row r="1537">
          <cell r="A1537" t="str">
            <v>I1536</v>
          </cell>
          <cell r="B1537" t="str">
            <v>CONECTOR TOMACORRIENTE</v>
          </cell>
          <cell r="C1537" t="str">
            <v>Insumos</v>
          </cell>
          <cell r="D1537" t="str">
            <v>UND</v>
          </cell>
          <cell r="E1537">
            <v>3915</v>
          </cell>
          <cell r="F1537">
            <v>3290</v>
          </cell>
        </row>
        <row r="1538">
          <cell r="A1538" t="str">
            <v>I1537</v>
          </cell>
          <cell r="B1538" t="str">
            <v>CAJA 2x4 GALVANIZADA</v>
          </cell>
          <cell r="C1538" t="str">
            <v>Insumos</v>
          </cell>
          <cell r="D1538" t="str">
            <v>UND</v>
          </cell>
          <cell r="E1538">
            <v>2267</v>
          </cell>
          <cell r="F1538">
            <v>1905</v>
          </cell>
        </row>
        <row r="1539">
          <cell r="A1539" t="str">
            <v>I1538</v>
          </cell>
          <cell r="B1539" t="str">
            <v>TOMA TELEFONICO</v>
          </cell>
          <cell r="C1539" t="str">
            <v>Insumos</v>
          </cell>
          <cell r="D1539" t="str">
            <v>UND</v>
          </cell>
          <cell r="E1539">
            <v>20599</v>
          </cell>
          <cell r="F1539">
            <v>17310</v>
          </cell>
        </row>
        <row r="1540">
          <cell r="A1540" t="str">
            <v>I1539</v>
          </cell>
          <cell r="B1540" t="str">
            <v>DEMARCACION PASOS PEATONALES, LINEAS DE PARE, SIMBOLOS, TEXTOS Y OTRAS, CON PINTURA PLASTICO EN FRIO.</v>
          </cell>
          <cell r="C1540" t="str">
            <v>Insumos</v>
          </cell>
          <cell r="D1540" t="str">
            <v>M2</v>
          </cell>
          <cell r="E1540">
            <v>103861</v>
          </cell>
          <cell r="F1540">
            <v>103861</v>
          </cell>
        </row>
        <row r="1541">
          <cell r="A1541" t="str">
            <v>I1540</v>
          </cell>
          <cell r="B1541" t="str">
            <v>DEMARCACION LINEAS CENTRALES, DE BORDE, DE CARRIL Y OTRAS (Ancho 12cms), CON PINTURA PLASTICO EN FRIO.</v>
          </cell>
          <cell r="C1541" t="str">
            <v>Insumos</v>
          </cell>
          <cell r="D1541" t="str">
            <v>ML</v>
          </cell>
          <cell r="E1541">
            <v>12115</v>
          </cell>
          <cell r="F1541">
            <v>12115</v>
          </cell>
        </row>
        <row r="1542">
          <cell r="A1542" t="str">
            <v>I1541</v>
          </cell>
          <cell r="B1542" t="str">
            <v>DEMARCACION PASOS PEATONALES, LINEAS DE PARE, SIMBOLOS, TEXTOS Y OTRAS, CON PINTURA ACRILICA BASE SOLVENTE.</v>
          </cell>
          <cell r="C1542" t="str">
            <v>Insumos</v>
          </cell>
          <cell r="D1542" t="str">
            <v>M2</v>
          </cell>
          <cell r="E1542">
            <v>33871</v>
          </cell>
          <cell r="F1542">
            <v>33871</v>
          </cell>
        </row>
        <row r="1543">
          <cell r="A1543" t="str">
            <v>I1542</v>
          </cell>
          <cell r="B1543" t="str">
            <v>DEMARCACION LINEAS CENTRALES, DE BORDE, DE CARRIL Y OTRAS (Ancho 12cms), CON PINTURA ACRILICA BASE SOLVENTE.</v>
          </cell>
          <cell r="C1543" t="str">
            <v>Insumos</v>
          </cell>
          <cell r="D1543" t="str">
            <v>ML</v>
          </cell>
          <cell r="E1543">
            <v>2834</v>
          </cell>
          <cell r="F1543">
            <v>2834</v>
          </cell>
        </row>
        <row r="1544">
          <cell r="A1544" t="str">
            <v>I1543</v>
          </cell>
          <cell r="B1544" t="str">
            <v>FRESADO DE MARCAS VIALES</v>
          </cell>
          <cell r="C1544" t="str">
            <v>Insumos</v>
          </cell>
          <cell r="D1544" t="str">
            <v>ML</v>
          </cell>
          <cell r="E1544">
            <v>12081</v>
          </cell>
          <cell r="F1544">
            <v>12081</v>
          </cell>
        </row>
        <row r="1545">
          <cell r="A1545" t="str">
            <v>I1544</v>
          </cell>
          <cell r="B1545" t="str">
            <v xml:space="preserve">SUMINISTRO E INSTALACIÓN DE SEÑALES VERTICALES DOBLE GRADO DIAMANTE. SR/SP (60cms). PARA FIJAR EN POSTE EXISTENTE (Sección Circular).  </v>
          </cell>
          <cell r="C1545" t="str">
            <v>Insumos</v>
          </cell>
          <cell r="D1545" t="str">
            <v>UND</v>
          </cell>
          <cell r="E1545">
            <v>612959</v>
          </cell>
          <cell r="F1545">
            <v>612959</v>
          </cell>
        </row>
        <row r="1546">
          <cell r="A1546" t="str">
            <v>I1545</v>
          </cell>
          <cell r="B1546" t="str">
            <v>SUMINISTRO E INSTALACIÓN DE SEÑALES VERTICALES DOBLE GRADO DIAMANTE SR/SP (60cms). CON POSTE</v>
          </cell>
          <cell r="C1546" t="str">
            <v>Insumos</v>
          </cell>
          <cell r="D1546" t="str">
            <v>UND</v>
          </cell>
          <cell r="E1546">
            <v>684345</v>
          </cell>
          <cell r="F1546">
            <v>684345</v>
          </cell>
        </row>
        <row r="1547">
          <cell r="A1547" t="str">
            <v>I1546</v>
          </cell>
          <cell r="B1547" t="str">
            <v xml:space="preserve">SUMINISTRO E INSTALACIÓN DE SEÑAL VERTICAL GRADO DIAMANTE SR-30 o SI-30 GRADO DIAMANTE (60cms x 60cms),PARA FIJAR EN POSTE EXISTENTE (Sección Circular).  </v>
          </cell>
          <cell r="C1547" t="str">
            <v>Insumos</v>
          </cell>
          <cell r="D1547" t="str">
            <v>UND</v>
          </cell>
          <cell r="E1547">
            <v>313162</v>
          </cell>
          <cell r="F1547">
            <v>313162</v>
          </cell>
        </row>
        <row r="1548">
          <cell r="A1548" t="str">
            <v>I1547</v>
          </cell>
          <cell r="B1548" t="str">
            <v>SUMINISTRO E INSTALACIÓN DE SEÑAL VERTICAL GRADO DIAMANTE SR o SP (60cms x 60cms),CON POSTE</v>
          </cell>
          <cell r="C1548" t="str">
            <v>Insumos</v>
          </cell>
          <cell r="D1548" t="str">
            <v>UND</v>
          </cell>
          <cell r="E1548">
            <v>434304</v>
          </cell>
          <cell r="F1548">
            <v>434304</v>
          </cell>
        </row>
        <row r="1549">
          <cell r="A1549" t="str">
            <v>I1548</v>
          </cell>
          <cell r="B1549" t="str">
            <v xml:space="preserve">SUMINISTRO E INSTALACIÓN DE SEÑAL VERTICAL SR o SP-47 GRADO DIAMANTE  (60cms x 60cms),PARA FIJAR EN POSTE EXISTENTE (Sección Circular).  </v>
          </cell>
          <cell r="C1549" t="str">
            <v>Insumos</v>
          </cell>
          <cell r="D1549" t="str">
            <v>UND</v>
          </cell>
          <cell r="E1549">
            <v>313162</v>
          </cell>
          <cell r="F1549">
            <v>313162</v>
          </cell>
        </row>
        <row r="1550">
          <cell r="A1550" t="str">
            <v>I1549</v>
          </cell>
          <cell r="B1550" t="str">
            <v>SUMINISTRO E INSTALACIÓN DE SEÑAL VERTICAL SR o SP GRADO DIAMANTE (60cms x 60cms),CON POSTE</v>
          </cell>
          <cell r="C1550" t="str">
            <v>Insumos</v>
          </cell>
          <cell r="D1550" t="str">
            <v>UND</v>
          </cell>
          <cell r="E1550">
            <v>434304</v>
          </cell>
          <cell r="F1550">
            <v>434304</v>
          </cell>
        </row>
        <row r="1551">
          <cell r="A1551" t="str">
            <v>I1550</v>
          </cell>
          <cell r="B1551" t="str">
            <v>REDUCTOR DE VELOCIDAD (3,7 M. ANCHO X 10CMS DE ALTURA)</v>
          </cell>
          <cell r="C1551" t="str">
            <v>Insumos</v>
          </cell>
          <cell r="D1551" t="str">
            <v>ML</v>
          </cell>
          <cell r="E1551">
            <v>544410</v>
          </cell>
          <cell r="F1551">
            <v>544410</v>
          </cell>
        </row>
        <row r="1552">
          <cell r="A1552" t="str">
            <v>I1551</v>
          </cell>
          <cell r="B1552" t="str">
            <v>REDUCTOR EN ASFALTO 1,6m de ancho * 0,07m de h´</v>
          </cell>
          <cell r="C1552" t="str">
            <v>Insumos</v>
          </cell>
          <cell r="D1552" t="str">
            <v>ML</v>
          </cell>
          <cell r="E1552">
            <v>318945</v>
          </cell>
          <cell r="F1552">
            <v>318945</v>
          </cell>
        </row>
        <row r="1553">
          <cell r="A1553" t="str">
            <v>I1552</v>
          </cell>
          <cell r="B1553" t="str">
            <v>SUMINISTRO E INSTALACION TACHAS REFLECTIVAS.</v>
          </cell>
          <cell r="C1553" t="str">
            <v>Insumos</v>
          </cell>
          <cell r="D1553" t="str">
            <v>UND</v>
          </cell>
          <cell r="E1553">
            <v>13311</v>
          </cell>
          <cell r="F1553">
            <v>13311</v>
          </cell>
        </row>
        <row r="1554">
          <cell r="A1554" t="str">
            <v>I1553</v>
          </cell>
          <cell r="B1554" t="str">
            <v>SUMINISTRO E INSTALACION TACHONES</v>
          </cell>
          <cell r="C1554" t="str">
            <v>Insumos</v>
          </cell>
          <cell r="D1554" t="str">
            <v>UND</v>
          </cell>
          <cell r="E1554">
            <v>519308</v>
          </cell>
          <cell r="F1554">
            <v>519308</v>
          </cell>
        </row>
        <row r="1555">
          <cell r="A1555" t="str">
            <v>I1554</v>
          </cell>
          <cell r="B1555" t="str">
            <v>SUMINISTRO E INSTALACIÓN ESTOPEROLES CON ESPIGO</v>
          </cell>
          <cell r="C1555" t="str">
            <v>Insumos</v>
          </cell>
          <cell r="D1555" t="str">
            <v>UND</v>
          </cell>
          <cell r="E1555">
            <v>13671</v>
          </cell>
          <cell r="F1555">
            <v>13671</v>
          </cell>
        </row>
        <row r="1556">
          <cell r="A1556" t="str">
            <v>I1555</v>
          </cell>
          <cell r="B1556" t="str">
            <v>SUMINISTRO E INSTALACION HITOS REFLECTIVOS</v>
          </cell>
          <cell r="C1556" t="str">
            <v>Insumos</v>
          </cell>
          <cell r="D1556" t="str">
            <v>UND</v>
          </cell>
          <cell r="E1556">
            <v>87589</v>
          </cell>
          <cell r="F1556">
            <v>87589</v>
          </cell>
        </row>
        <row r="1557">
          <cell r="A1557" t="str">
            <v>I1556</v>
          </cell>
          <cell r="B1557" t="str">
            <v>PERMISO ANTE ENTE AMBIENTAL (TALA)</v>
          </cell>
          <cell r="C1557" t="str">
            <v>Insumos</v>
          </cell>
          <cell r="D1557" t="str">
            <v>UND</v>
          </cell>
          <cell r="E1557">
            <v>821546</v>
          </cell>
          <cell r="F1557">
            <v>821546</v>
          </cell>
        </row>
        <row r="1558">
          <cell r="A1558" t="str">
            <v>I1557</v>
          </cell>
          <cell r="B1558" t="str">
            <v>EEPP PARA TAREAS DE ALTO RIESGO: TRABAJO SEGURO EN ALTURAS, INCLUYE ARNÉS DE 6 ARGOLLAS (ESPACIO CONFINADO), LÍNEA DE VIDA EN POLIAMIDA, ARRESTADOR DE CAÍDA, ESLINGA EN Y, 3 MOSQUETONES CON CIERRE AUTOMÁTICO DE TRES PASOS</v>
          </cell>
          <cell r="C1558" t="str">
            <v>Insumos</v>
          </cell>
          <cell r="D1558" t="str">
            <v>UND</v>
          </cell>
          <cell r="E1558">
            <v>4944</v>
          </cell>
          <cell r="F1558">
            <v>4155</v>
          </cell>
        </row>
        <row r="1559">
          <cell r="A1559" t="str">
            <v>I1558</v>
          </cell>
          <cell r="B1559" t="str">
            <v>SERVICIO DE AGUA</v>
          </cell>
          <cell r="C1559" t="str">
            <v>Insumos</v>
          </cell>
          <cell r="D1559" t="str">
            <v>MES</v>
          </cell>
          <cell r="E1559">
            <v>82155</v>
          </cell>
          <cell r="F1559">
            <v>82155</v>
          </cell>
        </row>
        <row r="1560">
          <cell r="A1560" t="str">
            <v>I1559</v>
          </cell>
          <cell r="B1560" t="str">
            <v>SERVICIO DE ENERGIA</v>
          </cell>
          <cell r="C1560" t="str">
            <v>Insumos</v>
          </cell>
          <cell r="D1560" t="str">
            <v>MES</v>
          </cell>
          <cell r="E1560">
            <v>73024</v>
          </cell>
          <cell r="F1560">
            <v>73024</v>
          </cell>
        </row>
        <row r="1561">
          <cell r="A1561" t="str">
            <v>I1560</v>
          </cell>
          <cell r="B1561" t="str">
            <v>PERMISO USO DE ESCOMBRERA</v>
          </cell>
          <cell r="C1561" t="str">
            <v>Insumos</v>
          </cell>
          <cell r="D1561" t="str">
            <v>M3</v>
          </cell>
          <cell r="E1561">
            <v>911</v>
          </cell>
          <cell r="F1561">
            <v>911</v>
          </cell>
        </row>
        <row r="1562">
          <cell r="A1562" t="str">
            <v>I1561</v>
          </cell>
          <cell r="B1562" t="str">
            <v>COMISION TOPOGRAFICA PERMANENTE ( INCLUYE TOPOGRAFO, CADENERO Y EQUIPO TOPOGRAFICO (ESTACIÓN Y NIVEL)).</v>
          </cell>
          <cell r="C1562" t="str">
            <v>Insumos</v>
          </cell>
          <cell r="D1562" t="str">
            <v>M2</v>
          </cell>
          <cell r="E1562">
            <v>2074</v>
          </cell>
          <cell r="F1562">
            <v>2074</v>
          </cell>
        </row>
        <row r="1563">
          <cell r="A1563" t="str">
            <v>I1562</v>
          </cell>
          <cell r="B1563" t="str">
            <v>COMISION TOPOGRAFICA (INCLUYE TOPOGRAFO, CADENERO Y EQUIPO TOPOGRAFÍA (ESTACIÓN Y NIVEL)).</v>
          </cell>
          <cell r="C1563" t="str">
            <v>Insumos</v>
          </cell>
          <cell r="D1563" t="str">
            <v>DIA</v>
          </cell>
          <cell r="E1563">
            <v>657795</v>
          </cell>
          <cell r="F1563">
            <v>657795</v>
          </cell>
        </row>
        <row r="1564">
          <cell r="A1564" t="str">
            <v>I1563</v>
          </cell>
          <cell r="B1564" t="str">
            <v>CONTROL DE AGUAS</v>
          </cell>
          <cell r="C1564" t="str">
            <v>Insumos</v>
          </cell>
          <cell r="D1564" t="str">
            <v>UND</v>
          </cell>
          <cell r="E1564">
            <v>30295</v>
          </cell>
          <cell r="F1564">
            <v>30295</v>
          </cell>
        </row>
        <row r="1565">
          <cell r="A1565" t="str">
            <v>I1564</v>
          </cell>
          <cell r="B1565" t="str">
            <v>ENTIBADO</v>
          </cell>
          <cell r="C1565" t="str">
            <v>Insumos</v>
          </cell>
          <cell r="D1565" t="str">
            <v>UND</v>
          </cell>
          <cell r="E1565">
            <v>6924</v>
          </cell>
          <cell r="F1565">
            <v>6924</v>
          </cell>
        </row>
        <row r="1566">
          <cell r="A1566" t="str">
            <v>I1565</v>
          </cell>
          <cell r="B1566" t="str">
            <v>ACARREO INTERNO</v>
          </cell>
          <cell r="C1566" t="str">
            <v>Insumos</v>
          </cell>
          <cell r="D1566" t="str">
            <v>UND</v>
          </cell>
          <cell r="E1566">
            <v>1733</v>
          </cell>
          <cell r="F1566">
            <v>1733</v>
          </cell>
        </row>
        <row r="1567">
          <cell r="A1567" t="str">
            <v>I1566</v>
          </cell>
          <cell r="B1567" t="str">
            <v>CURADO DEL CONCRETO</v>
          </cell>
          <cell r="C1567" t="str">
            <v>Insumos</v>
          </cell>
          <cell r="D1567" t="str">
            <v>M3</v>
          </cell>
          <cell r="E1567">
            <v>2669</v>
          </cell>
          <cell r="F1567">
            <v>2669</v>
          </cell>
        </row>
        <row r="1568">
          <cell r="A1568" t="str">
            <v>I1567</v>
          </cell>
          <cell r="B1568" t="str">
            <v>MANEJO TUBERIA PVC CORRUGADA 6  U.C</v>
          </cell>
          <cell r="C1568" t="str">
            <v>Insumos</v>
          </cell>
          <cell r="D1568" t="str">
            <v>M</v>
          </cell>
          <cell r="E1568">
            <v>27110</v>
          </cell>
          <cell r="F1568">
            <v>27110</v>
          </cell>
        </row>
        <row r="1569">
          <cell r="A1569" t="str">
            <v>I1568</v>
          </cell>
          <cell r="B1569" t="str">
            <v>MANEJO TUBERIA PVC CORRUGADA 8 U.C</v>
          </cell>
          <cell r="C1569" t="str">
            <v>Insumos</v>
          </cell>
          <cell r="D1569" t="str">
            <v>M</v>
          </cell>
          <cell r="E1569">
            <v>39631</v>
          </cell>
          <cell r="F1569">
            <v>39631</v>
          </cell>
        </row>
        <row r="1570">
          <cell r="A1570" t="str">
            <v>I1569</v>
          </cell>
          <cell r="B1570" t="str">
            <v>MANEJO TUBERIA PVC CORRUGADA 10 U.C</v>
          </cell>
          <cell r="C1570" t="str">
            <v>Insumos</v>
          </cell>
          <cell r="D1570" t="str">
            <v>M</v>
          </cell>
          <cell r="E1570">
            <v>57738</v>
          </cell>
          <cell r="F1570">
            <v>57738</v>
          </cell>
        </row>
        <row r="1571">
          <cell r="A1571" t="str">
            <v>I1570</v>
          </cell>
          <cell r="B1571" t="str">
            <v>MANEJO DE TUBERIA  PVC CORRUGADA 12 U.C</v>
          </cell>
          <cell r="C1571" t="str">
            <v>Insumos</v>
          </cell>
          <cell r="D1571" t="str">
            <v>M</v>
          </cell>
          <cell r="E1571">
            <v>85434</v>
          </cell>
          <cell r="F1571">
            <v>85434</v>
          </cell>
        </row>
        <row r="1572">
          <cell r="A1572" t="str">
            <v>I1571</v>
          </cell>
          <cell r="B1572" t="str">
            <v>MANEJO DE TUBERIA PVC CORRUGADA 14 U.C</v>
          </cell>
          <cell r="C1572" t="str">
            <v>Insumos</v>
          </cell>
          <cell r="D1572" t="str">
            <v>M</v>
          </cell>
          <cell r="E1572">
            <v>98689</v>
          </cell>
          <cell r="F1572">
            <v>98689</v>
          </cell>
        </row>
        <row r="1573">
          <cell r="A1573" t="str">
            <v>I1572</v>
          </cell>
          <cell r="B1573" t="str">
            <v xml:space="preserve">MANEJO DE TUBERIA PVC CORRUGADA 16 U.C </v>
          </cell>
          <cell r="C1573" t="str">
            <v>Insumos</v>
          </cell>
          <cell r="D1573" t="str">
            <v>M</v>
          </cell>
          <cell r="E1573">
            <v>132341</v>
          </cell>
          <cell r="F1573">
            <v>132341</v>
          </cell>
        </row>
        <row r="1574">
          <cell r="A1574" t="str">
            <v>I1573</v>
          </cell>
          <cell r="B1574" t="str">
            <v>MANEJO DE TUBERIA PVC CORRUGADA 18 U.C</v>
          </cell>
          <cell r="C1574" t="str">
            <v>Insumos</v>
          </cell>
          <cell r="D1574" t="str">
            <v>M</v>
          </cell>
          <cell r="E1574">
            <v>174035</v>
          </cell>
          <cell r="F1574">
            <v>174035</v>
          </cell>
        </row>
        <row r="1575">
          <cell r="A1575" t="str">
            <v>I1574</v>
          </cell>
          <cell r="B1575" t="str">
            <v>MANEJO DE TUBERIA PVC CORRUGADA 20 U.C</v>
          </cell>
          <cell r="C1575" t="str">
            <v>Insumos</v>
          </cell>
          <cell r="D1575" t="str">
            <v>M</v>
          </cell>
          <cell r="E1575">
            <v>216028</v>
          </cell>
          <cell r="F1575">
            <v>216028</v>
          </cell>
        </row>
        <row r="1576">
          <cell r="A1576" t="str">
            <v>I1575</v>
          </cell>
          <cell r="B1576" t="str">
            <v>MANEJO DE TUBERIA PVC  PERFILADA  30 U.C</v>
          </cell>
          <cell r="C1576" t="str">
            <v>Insumos</v>
          </cell>
          <cell r="D1576" t="str">
            <v>M</v>
          </cell>
          <cell r="E1576">
            <v>423723</v>
          </cell>
          <cell r="F1576">
            <v>423723</v>
          </cell>
        </row>
        <row r="1577">
          <cell r="A1577" t="str">
            <v>I1576</v>
          </cell>
          <cell r="B1577" t="str">
            <v>MANEJO DE TUBERIA PVC PERFILADA 42 U.C</v>
          </cell>
          <cell r="C1577" t="str">
            <v>Insumos</v>
          </cell>
          <cell r="D1577" t="str">
            <v>M</v>
          </cell>
          <cell r="E1577">
            <v>1119498</v>
          </cell>
          <cell r="F1577">
            <v>1119498</v>
          </cell>
        </row>
        <row r="1578">
          <cell r="A1578" t="str">
            <v>I1577</v>
          </cell>
          <cell r="B1578" t="str">
            <v>MANEJO SILLETA PVC CORRUGADA DE 250X160 M.M</v>
          </cell>
          <cell r="C1578" t="str">
            <v>Insumos</v>
          </cell>
          <cell r="D1578" t="str">
            <v>M</v>
          </cell>
          <cell r="E1578">
            <v>152488</v>
          </cell>
          <cell r="F1578">
            <v>152488</v>
          </cell>
        </row>
        <row r="1579">
          <cell r="A1579" t="str">
            <v>I1578</v>
          </cell>
          <cell r="B1579" t="str">
            <v>MANEJO SILLETA PVC CORRUGADA DE 355X160 M.M</v>
          </cell>
          <cell r="C1579" t="str">
            <v>Insumos</v>
          </cell>
          <cell r="D1579" t="str">
            <v>M</v>
          </cell>
          <cell r="E1579">
            <v>207723</v>
          </cell>
          <cell r="F1579">
            <v>207723</v>
          </cell>
        </row>
        <row r="1580">
          <cell r="A1580" t="str">
            <v>I1579</v>
          </cell>
          <cell r="B1580" t="str">
            <v>MANEJO SILLETA PVC CORRUGADA DE 400X160 M.M</v>
          </cell>
          <cell r="C1580" t="str">
            <v>Insumos</v>
          </cell>
          <cell r="D1580" t="str">
            <v>M</v>
          </cell>
          <cell r="E1580">
            <v>255689</v>
          </cell>
          <cell r="F1580">
            <v>255689</v>
          </cell>
        </row>
        <row r="1581">
          <cell r="A1581" t="str">
            <v>I1580</v>
          </cell>
          <cell r="B1581" t="str">
            <v>MANEJO SILLETA PVC CORRUGADA DE 450X160 M.M</v>
          </cell>
          <cell r="C1581" t="str">
            <v>Insumos</v>
          </cell>
          <cell r="D1581" t="str">
            <v>M</v>
          </cell>
          <cell r="E1581">
            <v>273492</v>
          </cell>
          <cell r="F1581">
            <v>273492</v>
          </cell>
        </row>
        <row r="1582">
          <cell r="A1582" t="str">
            <v>I1581</v>
          </cell>
          <cell r="B1582" t="str">
            <v>MANEJO SILLETA PVC CORRUGADA DE 500X160 M.M</v>
          </cell>
          <cell r="C1582" t="str">
            <v>Insumos</v>
          </cell>
          <cell r="D1582" t="str">
            <v>M</v>
          </cell>
          <cell r="E1582">
            <v>417212</v>
          </cell>
          <cell r="F1582">
            <v>417212</v>
          </cell>
        </row>
        <row r="1583">
          <cell r="A1583" t="str">
            <v>I1582</v>
          </cell>
          <cell r="B1583" t="str">
            <v>MANEJO TUBERIA PVC UNION MECANICA RDE 21 DE 4"</v>
          </cell>
          <cell r="C1583" t="str">
            <v>Insumos</v>
          </cell>
          <cell r="D1583" t="str">
            <v>M</v>
          </cell>
          <cell r="E1583">
            <v>29993</v>
          </cell>
          <cell r="F1583">
            <v>29993</v>
          </cell>
        </row>
        <row r="1584">
          <cell r="A1584" t="str">
            <v>I1583</v>
          </cell>
          <cell r="B1584" t="str">
            <v>MANEJO TUBERIA PVC UNION MECANICA RDE 21 DE 8"</v>
          </cell>
          <cell r="C1584" t="str">
            <v>Insumos</v>
          </cell>
          <cell r="D1584" t="str">
            <v>M</v>
          </cell>
          <cell r="E1584">
            <v>110973</v>
          </cell>
          <cell r="F1584">
            <v>110973</v>
          </cell>
        </row>
        <row r="1585">
          <cell r="A1585" t="str">
            <v>I1584</v>
          </cell>
          <cell r="B1585" t="str">
            <v>MANEJO TUBERIA PVC UNION MECANICA RDE 21 DE 10"</v>
          </cell>
          <cell r="C1585" t="str">
            <v>Insumos</v>
          </cell>
          <cell r="D1585" t="str">
            <v>M</v>
          </cell>
          <cell r="E1585">
            <v>174703</v>
          </cell>
          <cell r="F1585">
            <v>174703</v>
          </cell>
        </row>
        <row r="1586">
          <cell r="A1586" t="str">
            <v>I1585</v>
          </cell>
          <cell r="B1586" t="str">
            <v>MANEJO TUBERIA PVC UNION MECANICA RDE 21 DE 12"</v>
          </cell>
          <cell r="C1586" t="str">
            <v>Insumos</v>
          </cell>
          <cell r="D1586" t="str">
            <v>M</v>
          </cell>
          <cell r="E1586">
            <v>244441</v>
          </cell>
          <cell r="F1586">
            <v>244441</v>
          </cell>
        </row>
        <row r="1587">
          <cell r="A1587" t="str">
            <v>I1586</v>
          </cell>
          <cell r="B1587" t="str">
            <v>MANEJO TUBERIA PVC UNION MECANICA RDE 21 DE 14"</v>
          </cell>
          <cell r="C1587" t="str">
            <v>Insumos</v>
          </cell>
          <cell r="D1587" t="str">
            <v>M</v>
          </cell>
          <cell r="E1587">
            <v>303146</v>
          </cell>
          <cell r="F1587">
            <v>303146</v>
          </cell>
        </row>
        <row r="1588">
          <cell r="A1588" t="str">
            <v>I1587</v>
          </cell>
          <cell r="B1588" t="str">
            <v>MANEJO TUBERIA PVC UNION MECANICA RDE 21 DE 16"</v>
          </cell>
          <cell r="C1588" t="str">
            <v>Insumos</v>
          </cell>
          <cell r="D1588" t="str">
            <v>M</v>
          </cell>
          <cell r="E1588">
            <v>397857</v>
          </cell>
          <cell r="F1588">
            <v>397857</v>
          </cell>
        </row>
        <row r="1589">
          <cell r="A1589" t="str">
            <v>I1588</v>
          </cell>
          <cell r="B1589" t="str">
            <v>MANEJO TUBERIA PVC BIAXIAL PR 200 DE 3"</v>
          </cell>
          <cell r="C1589" t="str">
            <v>Insumos</v>
          </cell>
          <cell r="D1589" t="str">
            <v>M</v>
          </cell>
          <cell r="E1589">
            <v>18662</v>
          </cell>
          <cell r="F1589">
            <v>18662</v>
          </cell>
        </row>
        <row r="1590">
          <cell r="A1590" t="str">
            <v>I1589</v>
          </cell>
          <cell r="B1590" t="str">
            <v>MANEJO TUBERIA PVC BIAXIAL PR 200 DE 4"</v>
          </cell>
          <cell r="C1590" t="str">
            <v>Insumos</v>
          </cell>
          <cell r="D1590" t="str">
            <v>M</v>
          </cell>
          <cell r="E1590">
            <v>30789</v>
          </cell>
          <cell r="F1590">
            <v>30789</v>
          </cell>
        </row>
        <row r="1591">
          <cell r="A1591" t="str">
            <v>I1590</v>
          </cell>
          <cell r="B1591" t="str">
            <v>MANEJO TUBERIA PVC BIAXIAL PR 200 DE 6"</v>
          </cell>
          <cell r="C1591" t="str">
            <v>Insumos</v>
          </cell>
          <cell r="D1591" t="str">
            <v>M</v>
          </cell>
          <cell r="E1591">
            <v>65326</v>
          </cell>
          <cell r="F1591">
            <v>65326</v>
          </cell>
        </row>
        <row r="1592">
          <cell r="A1592" t="str">
            <v>I1591</v>
          </cell>
          <cell r="B1592" t="str">
            <v>MANEJO TUBERIA PVC BIAXIAL PR 200 DE 8"</v>
          </cell>
          <cell r="C1592" t="str">
            <v>Insumos</v>
          </cell>
          <cell r="D1592" t="str">
            <v>M</v>
          </cell>
          <cell r="E1592">
            <v>110973</v>
          </cell>
          <cell r="F1592">
            <v>110973</v>
          </cell>
        </row>
        <row r="1593">
          <cell r="A1593" t="str">
            <v>I1592</v>
          </cell>
          <cell r="B1593" t="str">
            <v>MANEJO TUBERIA PVC BIAXIAL PR 200 DE 10"</v>
          </cell>
          <cell r="C1593" t="str">
            <v>Insumos</v>
          </cell>
          <cell r="D1593" t="str">
            <v>M</v>
          </cell>
          <cell r="E1593">
            <v>174703</v>
          </cell>
          <cell r="F1593">
            <v>174703</v>
          </cell>
        </row>
        <row r="1594">
          <cell r="A1594" t="str">
            <v>I1593</v>
          </cell>
          <cell r="B1594" t="str">
            <v>MANEJO TUBERIA PVC BIAXIAL PR 200 DE 12"</v>
          </cell>
          <cell r="C1594" t="str">
            <v>Insumos</v>
          </cell>
          <cell r="D1594" t="str">
            <v>M</v>
          </cell>
          <cell r="E1594">
            <v>244441</v>
          </cell>
          <cell r="F1594">
            <v>244441</v>
          </cell>
        </row>
        <row r="1595">
          <cell r="A1595" t="str">
            <v>I1594</v>
          </cell>
          <cell r="B1595" t="str">
            <v>MANEJO TUBERIA PVC BIAXIAL PR 200 DE 14"</v>
          </cell>
          <cell r="C1595" t="str">
            <v>Insumos</v>
          </cell>
          <cell r="D1595" t="str">
            <v>M</v>
          </cell>
          <cell r="E1595">
            <v>303146</v>
          </cell>
          <cell r="F1595">
            <v>303146</v>
          </cell>
        </row>
        <row r="1596">
          <cell r="A1596" t="str">
            <v>I1595</v>
          </cell>
          <cell r="B1596" t="str">
            <v>MANEJO TUBERIA PVC BIAXIAL PR 200 DE 16"</v>
          </cell>
          <cell r="C1596" t="str">
            <v>Insumos</v>
          </cell>
          <cell r="D1596" t="str">
            <v>M</v>
          </cell>
          <cell r="E1596">
            <v>397857</v>
          </cell>
          <cell r="F1596">
            <v>397857</v>
          </cell>
        </row>
        <row r="1597">
          <cell r="A1597" t="str">
            <v>I1596</v>
          </cell>
          <cell r="B1597" t="str">
            <v>MANEJO TUBERIA PVC BIAXIAL PR 200 DE 18"</v>
          </cell>
          <cell r="C1597" t="str">
            <v>Insumos</v>
          </cell>
          <cell r="D1597" t="str">
            <v>M</v>
          </cell>
          <cell r="E1597">
            <v>524002</v>
          </cell>
          <cell r="F1597">
            <v>524002</v>
          </cell>
        </row>
        <row r="1598">
          <cell r="A1598" t="str">
            <v>I1597</v>
          </cell>
          <cell r="B1598" t="str">
            <v>MANEJO TUBERIA POLIETILENO PE 100 DE 355 MM</v>
          </cell>
          <cell r="C1598" t="str">
            <v>Insumos</v>
          </cell>
          <cell r="D1598" t="str">
            <v>M</v>
          </cell>
          <cell r="E1598">
            <v>442337</v>
          </cell>
          <cell r="F1598">
            <v>442337</v>
          </cell>
        </row>
        <row r="1599">
          <cell r="A1599" t="str">
            <v>I1598</v>
          </cell>
          <cell r="B1599" t="str">
            <v>MANEJO TUBERIA POLIETILENO  250 MM</v>
          </cell>
          <cell r="C1599" t="str">
            <v>Insumos</v>
          </cell>
          <cell r="D1599" t="str">
            <v>M</v>
          </cell>
          <cell r="E1599">
            <v>219297</v>
          </cell>
          <cell r="F1599">
            <v>219297</v>
          </cell>
        </row>
        <row r="1600">
          <cell r="A1600" t="str">
            <v>I1599</v>
          </cell>
          <cell r="B1600" t="str">
            <v>MANEJO TUBERIA POLIETILENO  90 MM</v>
          </cell>
          <cell r="C1600" t="str">
            <v>Insumos</v>
          </cell>
          <cell r="D1600" t="str">
            <v>M</v>
          </cell>
          <cell r="E1600">
            <v>27911</v>
          </cell>
          <cell r="F1600">
            <v>27911</v>
          </cell>
        </row>
        <row r="1601">
          <cell r="A1601" t="str">
            <v>I1600</v>
          </cell>
          <cell r="B1601" t="str">
            <v>MANEJO TUBERIA POLIETILENO  75 MM</v>
          </cell>
          <cell r="C1601" t="str">
            <v>Insumos</v>
          </cell>
          <cell r="D1601" t="str">
            <v>M</v>
          </cell>
          <cell r="E1601">
            <v>23602</v>
          </cell>
          <cell r="F1601">
            <v>23602</v>
          </cell>
        </row>
        <row r="1602">
          <cell r="A1602" t="str">
            <v>I1601</v>
          </cell>
          <cell r="B1602" t="str">
            <v>MANEJO TUBERIA POLIETILENO  63 MM</v>
          </cell>
          <cell r="C1602" t="str">
            <v>Insumos</v>
          </cell>
          <cell r="D1602" t="str">
            <v>M</v>
          </cell>
          <cell r="E1602">
            <v>14999</v>
          </cell>
          <cell r="F1602">
            <v>14999</v>
          </cell>
        </row>
        <row r="1603">
          <cell r="A1603" t="str">
            <v>I1602</v>
          </cell>
          <cell r="B1603" t="str">
            <v>MANEJO DE VALVULA HF DE 6"</v>
          </cell>
          <cell r="C1603" t="str">
            <v>Insumos</v>
          </cell>
          <cell r="D1603" t="str">
            <v>UND</v>
          </cell>
          <cell r="E1603">
            <v>1522565</v>
          </cell>
          <cell r="F1603">
            <v>1522565</v>
          </cell>
        </row>
        <row r="1604">
          <cell r="A1604" t="str">
            <v>I1603</v>
          </cell>
          <cell r="B1604" t="str">
            <v>MANEJO DE VALVULA HF DE 4"</v>
          </cell>
          <cell r="C1604" t="str">
            <v>Insumos</v>
          </cell>
          <cell r="D1604" t="str">
            <v>UND</v>
          </cell>
          <cell r="E1604">
            <v>843961</v>
          </cell>
          <cell r="F1604">
            <v>843961</v>
          </cell>
        </row>
        <row r="1605">
          <cell r="A1605" t="str">
            <v>I1604</v>
          </cell>
          <cell r="B1605" t="str">
            <v>MANEJO DE VALVULA HF DE 3"</v>
          </cell>
          <cell r="C1605" t="str">
            <v>Insumos</v>
          </cell>
          <cell r="D1605" t="str">
            <v>UND</v>
          </cell>
          <cell r="E1605">
            <v>650593</v>
          </cell>
          <cell r="F1605">
            <v>650593</v>
          </cell>
        </row>
        <row r="1606">
          <cell r="A1606" t="str">
            <v>I1605</v>
          </cell>
          <cell r="B1606" t="str">
            <v>MANEJO DE VALVULA HF DE 8" BRIDADA</v>
          </cell>
          <cell r="C1606" t="str">
            <v>Insumos</v>
          </cell>
          <cell r="D1606" t="str">
            <v>UND</v>
          </cell>
          <cell r="E1606">
            <v>2501163</v>
          </cell>
          <cell r="F1606">
            <v>2501163</v>
          </cell>
        </row>
        <row r="1607">
          <cell r="A1607" t="str">
            <v>I1606</v>
          </cell>
          <cell r="B1607" t="str">
            <v>MANEJO DE VALVULA HF DE 6" BRIDADA</v>
          </cell>
          <cell r="C1607" t="str">
            <v>Insumos</v>
          </cell>
          <cell r="D1607" t="str">
            <v>UND</v>
          </cell>
          <cell r="E1607">
            <v>1781900</v>
          </cell>
          <cell r="F1607">
            <v>1781900</v>
          </cell>
        </row>
        <row r="1608">
          <cell r="A1608" t="str">
            <v>I1607</v>
          </cell>
          <cell r="B1608" t="str">
            <v>MANEJO DE VALVULA HF DE 4" BRIDADA</v>
          </cell>
          <cell r="C1608" t="str">
            <v>Insumos</v>
          </cell>
          <cell r="D1608" t="str">
            <v>UND</v>
          </cell>
          <cell r="E1608">
            <v>952395</v>
          </cell>
          <cell r="F1608">
            <v>952395</v>
          </cell>
        </row>
        <row r="1609">
          <cell r="A1609" t="str">
            <v>I1608</v>
          </cell>
          <cell r="B1609" t="str">
            <v>MANEJO DE VALVULA HF DE 3"BRIDADA</v>
          </cell>
          <cell r="C1609" t="str">
            <v>Insumos</v>
          </cell>
          <cell r="D1609" t="str">
            <v>UND</v>
          </cell>
          <cell r="E1609">
            <v>763544</v>
          </cell>
          <cell r="F1609">
            <v>763544</v>
          </cell>
        </row>
        <row r="1610">
          <cell r="A1610" t="str">
            <v>I1609</v>
          </cell>
          <cell r="B1610" t="str">
            <v>MANEJO DE VALVULA HF DE 2" BRIDADA</v>
          </cell>
          <cell r="C1610" t="str">
            <v>Insumos</v>
          </cell>
          <cell r="D1610" t="str">
            <v>UND</v>
          </cell>
          <cell r="E1610">
            <v>506918</v>
          </cell>
          <cell r="F1610">
            <v>506918</v>
          </cell>
        </row>
        <row r="1611">
          <cell r="A1611" t="str">
            <v>I1610</v>
          </cell>
          <cell r="B1611" t="str">
            <v>MANEJO HIDRANTE BRIDADO HF TIPO TRÁFICO DE 4"</v>
          </cell>
          <cell r="C1611" t="str">
            <v>Insumos</v>
          </cell>
          <cell r="D1611" t="str">
            <v>UND</v>
          </cell>
          <cell r="E1611">
            <v>4014690</v>
          </cell>
          <cell r="F1611">
            <v>4014690</v>
          </cell>
        </row>
        <row r="1612">
          <cell r="A1612" t="str">
            <v>I1611</v>
          </cell>
          <cell r="B1612" t="str">
            <v xml:space="preserve">MANEJO HIDRANTE BRIDADO HF TIPO MILÁN DE 3" </v>
          </cell>
          <cell r="C1612" t="str">
            <v>Insumos</v>
          </cell>
          <cell r="D1612" t="str">
            <v>UND</v>
          </cell>
          <cell r="E1612">
            <v>2730678</v>
          </cell>
          <cell r="F1612">
            <v>2730678</v>
          </cell>
        </row>
        <row r="1613">
          <cell r="A1613" t="str">
            <v>I1612</v>
          </cell>
          <cell r="B1613" t="str">
            <v>MANEJO TAPA PORTAVÁLVULA HD</v>
          </cell>
          <cell r="C1613" t="str">
            <v>Insumos</v>
          </cell>
          <cell r="D1613" t="str">
            <v>UND</v>
          </cell>
          <cell r="E1613">
            <v>164653</v>
          </cell>
          <cell r="F1613">
            <v>164653</v>
          </cell>
        </row>
        <row r="1614">
          <cell r="A1614" t="str">
            <v>I1613</v>
          </cell>
          <cell r="B1614" t="str">
            <v>MANEJO CAJA RECTANGULAR HF CON LOGOTIPO DE AGUAS DE MZALES</v>
          </cell>
          <cell r="C1614" t="str">
            <v>Insumos</v>
          </cell>
          <cell r="D1614" t="str">
            <v>UND</v>
          </cell>
          <cell r="E1614">
            <v>83330</v>
          </cell>
          <cell r="F1614">
            <v>83330</v>
          </cell>
        </row>
        <row r="1615">
          <cell r="A1615" t="str">
            <v>I1614</v>
          </cell>
          <cell r="B1615" t="str">
            <v>PUERTAS Y VENTANAS EN TABLA PARA CAMPAMENTO</v>
          </cell>
          <cell r="C1615" t="str">
            <v>Insumos</v>
          </cell>
          <cell r="D1615" t="str">
            <v>M2</v>
          </cell>
          <cell r="E1615">
            <v>4228</v>
          </cell>
          <cell r="F1615">
            <v>4228</v>
          </cell>
        </row>
        <row r="1616">
          <cell r="A1616" t="str">
            <v>I1615</v>
          </cell>
          <cell r="B1616" t="str">
            <v>COMISIÓN DE TOPOGRAFÍA CON EQUIPOS</v>
          </cell>
          <cell r="C1616" t="str">
            <v>Insumos</v>
          </cell>
          <cell r="D1616" t="str">
            <v>DIA</v>
          </cell>
          <cell r="E1616">
            <v>774839</v>
          </cell>
          <cell r="F1616">
            <v>774839</v>
          </cell>
        </row>
        <row r="1617">
          <cell r="A1617" t="str">
            <v>I1616</v>
          </cell>
          <cell r="B1617" t="str">
            <v>DIBUJO DE PLANOS</v>
          </cell>
          <cell r="C1617" t="str">
            <v>Insumos</v>
          </cell>
          <cell r="D1617" t="str">
            <v>UND</v>
          </cell>
          <cell r="E1617">
            <v>387421</v>
          </cell>
          <cell r="F1617">
            <v>387421</v>
          </cell>
        </row>
        <row r="1618">
          <cell r="A1618" t="str">
            <v>I1617</v>
          </cell>
          <cell r="B1618" t="str">
            <v>TAPA D= 0,58 M EN POLIPROPILENO RECICLADO</v>
          </cell>
          <cell r="C1618" t="str">
            <v>Insumos</v>
          </cell>
          <cell r="D1618" t="str">
            <v>UND</v>
          </cell>
          <cell r="E1618">
            <v>261509</v>
          </cell>
          <cell r="F1618">
            <v>261509</v>
          </cell>
        </row>
        <row r="1619">
          <cell r="A1619" t="str">
            <v>I1618</v>
          </cell>
          <cell r="B1619" t="str">
            <v>GUAYA PARA TAPAS POLIPROPILENO</v>
          </cell>
          <cell r="C1619" t="str">
            <v>Insumos</v>
          </cell>
          <cell r="D1619" t="str">
            <v>UND</v>
          </cell>
          <cell r="E1619">
            <v>29058</v>
          </cell>
          <cell r="F1619">
            <v>29058</v>
          </cell>
        </row>
        <row r="1620">
          <cell r="A1620" t="str">
            <v>I1619</v>
          </cell>
          <cell r="B1620" t="str">
            <v>INSTALACIONES PROVISIONALES</v>
          </cell>
          <cell r="C1620" t="str">
            <v>Insumos</v>
          </cell>
          <cell r="D1620" t="str">
            <v>UND</v>
          </cell>
          <cell r="E1620">
            <v>21707</v>
          </cell>
          <cell r="F1620">
            <v>21707</v>
          </cell>
        </row>
        <row r="1621">
          <cell r="A1621" t="str">
            <v>I1620</v>
          </cell>
          <cell r="B1621" t="str">
            <v>GUADUA-TABLA-CUARTÓN-LISTÓN-VARILLÓN PARA CAMPAMENTO</v>
          </cell>
          <cell r="C1621" t="str">
            <v>Insumos</v>
          </cell>
          <cell r="D1621" t="str">
            <v>M2</v>
          </cell>
          <cell r="E1621">
            <v>133122</v>
          </cell>
          <cell r="F1621">
            <v>133122</v>
          </cell>
        </row>
        <row r="1622">
          <cell r="A1622" t="str">
            <v>I1621</v>
          </cell>
          <cell r="B1622" t="str">
            <v>MATERIAL GRANULAR PARA SUBDREN</v>
          </cell>
          <cell r="C1622" t="str">
            <v>Insumos</v>
          </cell>
          <cell r="D1622" t="str">
            <v>M3</v>
          </cell>
          <cell r="E1622">
            <v>73477</v>
          </cell>
          <cell r="F1622">
            <v>73477</v>
          </cell>
        </row>
        <row r="1623">
          <cell r="A1623" t="str">
            <v>I1622</v>
          </cell>
          <cell r="B1623" t="str">
            <v>AMARRAS CON TAPA PLASTICA</v>
          </cell>
          <cell r="C1623" t="str">
            <v>Insumos</v>
          </cell>
          <cell r="D1623" t="str">
            <v>UND</v>
          </cell>
          <cell r="E1623">
            <v>217</v>
          </cell>
          <cell r="F1623">
            <v>182</v>
          </cell>
        </row>
        <row r="1624">
          <cell r="A1624" t="str">
            <v>I1623</v>
          </cell>
          <cell r="B1624" t="str">
            <v>TORNILLO ESTRUCTURAL DRYWALL 8 X 12"</v>
          </cell>
          <cell r="C1624" t="str">
            <v>Insumos</v>
          </cell>
          <cell r="D1624" t="str">
            <v>UND</v>
          </cell>
          <cell r="E1624">
            <v>47</v>
          </cell>
          <cell r="F1624">
            <v>47</v>
          </cell>
        </row>
        <row r="1625">
          <cell r="A1625" t="str">
            <v>I1624</v>
          </cell>
          <cell r="B1625" t="str">
            <v>GABINETE CONTRA INCENDIOS COMPLETO TIPO 3</v>
          </cell>
          <cell r="C1625" t="str">
            <v>Insumos</v>
          </cell>
          <cell r="D1625" t="str">
            <v>UND</v>
          </cell>
          <cell r="E1625">
            <v>1522267</v>
          </cell>
          <cell r="F1625">
            <v>1279216</v>
          </cell>
        </row>
        <row r="1626">
          <cell r="A1626" t="str">
            <v>I1625</v>
          </cell>
          <cell r="B1626" t="str">
            <v>VALVULA DE 3" SELLO ELASTICO EXTREMO LISO  O JUNTA HIDRAULICA PVC</v>
          </cell>
          <cell r="C1626" t="str">
            <v>Insumos</v>
          </cell>
          <cell r="D1626" t="str">
            <v>UND</v>
          </cell>
          <cell r="E1626">
            <v>697684</v>
          </cell>
          <cell r="F1626">
            <v>586289</v>
          </cell>
        </row>
        <row r="1627">
          <cell r="A1627" t="str">
            <v>I1626</v>
          </cell>
          <cell r="B1627" t="str">
            <v>TUBERIA PVC ACUEDUCTO UNION PLATINO DE 3" RDE 21</v>
          </cell>
          <cell r="C1627" t="str">
            <v>Insumos</v>
          </cell>
          <cell r="D1627" t="str">
            <v>M</v>
          </cell>
          <cell r="E1627">
            <v>25666</v>
          </cell>
          <cell r="F1627">
            <v>21568</v>
          </cell>
        </row>
        <row r="1628">
          <cell r="A1628" t="str">
            <v>I1627</v>
          </cell>
          <cell r="B1628" t="str">
            <v>BLOQUE CERAMICO CELOSIA DECORATIVA</v>
          </cell>
          <cell r="C1628" t="str">
            <v>Insumos</v>
          </cell>
          <cell r="D1628" t="str">
            <v>UND</v>
          </cell>
          <cell r="E1628">
            <v>12851</v>
          </cell>
          <cell r="F1628">
            <v>10799</v>
          </cell>
        </row>
        <row r="1629">
          <cell r="A1629" t="str">
            <v>I1628</v>
          </cell>
          <cell r="B1629" t="str">
            <v>LADRILLO FAROL RAYADO DE 0,12X0,20X0,30M</v>
          </cell>
          <cell r="C1629" t="str">
            <v>Insumos</v>
          </cell>
          <cell r="D1629" t="str">
            <v>UND</v>
          </cell>
          <cell r="E1629">
            <v>1659</v>
          </cell>
          <cell r="F1629">
            <v>1394</v>
          </cell>
        </row>
        <row r="1630">
          <cell r="A1630" t="str">
            <v>I1629</v>
          </cell>
          <cell r="B1630" t="str">
            <v>PERFIL ALUMINIO CON HERRAJES Y EMPAQUES</v>
          </cell>
          <cell r="C1630" t="str">
            <v>Insumos</v>
          </cell>
          <cell r="D1630" t="str">
            <v>M</v>
          </cell>
          <cell r="E1630">
            <v>20667</v>
          </cell>
          <cell r="F1630">
            <v>17367</v>
          </cell>
        </row>
        <row r="1631">
          <cell r="A1631" t="str">
            <v>I1630</v>
          </cell>
          <cell r="B1631" t="str">
            <v>MESON EN GRANITO NATURAL CRISTAL PULIDO Y BRILLADO</v>
          </cell>
          <cell r="C1631" t="str">
            <v>Insumos</v>
          </cell>
          <cell r="D1631" t="str">
            <v>ML</v>
          </cell>
          <cell r="E1631">
            <v>586512</v>
          </cell>
          <cell r="F1631">
            <v>586512</v>
          </cell>
        </row>
        <row r="1632">
          <cell r="A1632" t="str">
            <v>I1631</v>
          </cell>
          <cell r="B1632" t="str">
            <v>LAMINA DE ICOPOR E=1.00CMS</v>
          </cell>
          <cell r="C1632" t="str">
            <v>Insumos</v>
          </cell>
          <cell r="D1632" t="str">
            <v>UND</v>
          </cell>
          <cell r="E1632">
            <v>4279</v>
          </cell>
          <cell r="F1632">
            <v>3596</v>
          </cell>
        </row>
        <row r="1633">
          <cell r="A1633" t="str">
            <v>I1632</v>
          </cell>
          <cell r="B1633" t="str">
            <v>PINTURA INTERVINILO ACRILTEX LAVABLE</v>
          </cell>
          <cell r="C1633" t="str">
            <v>Insumos</v>
          </cell>
          <cell r="D1633" t="str">
            <v>GAL</v>
          </cell>
          <cell r="E1633">
            <v>124030</v>
          </cell>
          <cell r="F1633">
            <v>124030</v>
          </cell>
        </row>
        <row r="1634">
          <cell r="A1634" t="str">
            <v>I1633</v>
          </cell>
          <cell r="B1634" t="str">
            <v>MEDIA CAÑA EN PVC</v>
          </cell>
          <cell r="C1634" t="str">
            <v>Insumos</v>
          </cell>
          <cell r="D1634" t="str">
            <v>ML</v>
          </cell>
          <cell r="E1634">
            <v>9071</v>
          </cell>
          <cell r="F1634">
            <v>9071</v>
          </cell>
        </row>
        <row r="1635">
          <cell r="A1635" t="str">
            <v>I1634</v>
          </cell>
          <cell r="B1635" t="str">
            <v>LAVAMANOS EN ACERO INOXIDABLE CON PUSH DE RODILLA COMPLETO</v>
          </cell>
          <cell r="C1635" t="str">
            <v>Insumos</v>
          </cell>
          <cell r="D1635" t="str">
            <v>UND</v>
          </cell>
          <cell r="E1635">
            <v>1329424</v>
          </cell>
          <cell r="F1635">
            <v>1329424</v>
          </cell>
        </row>
        <row r="1636">
          <cell r="A1636" t="str">
            <v>I1635</v>
          </cell>
          <cell r="B1636" t="str">
            <v>MESON EN ACERO INOXIDABLE CAL. 18 ANCHO=0,60 M</v>
          </cell>
          <cell r="C1636" t="str">
            <v>Insumos</v>
          </cell>
          <cell r="D1636" t="str">
            <v>ML</v>
          </cell>
          <cell r="E1636">
            <v>539591</v>
          </cell>
          <cell r="F1636">
            <v>539591</v>
          </cell>
        </row>
        <row r="1637">
          <cell r="A1637" t="str">
            <v>I1636</v>
          </cell>
          <cell r="B1637" t="str">
            <v>LAVAOLLAS EN ACERO INOXIDABLE CAL. 18 MEDIDAS HASTA 0,80X0,80X0,45 M</v>
          </cell>
          <cell r="C1637" t="str">
            <v>Insumos</v>
          </cell>
          <cell r="D1637" t="str">
            <v>UND</v>
          </cell>
          <cell r="E1637">
            <v>938417</v>
          </cell>
          <cell r="F1637">
            <v>938417</v>
          </cell>
        </row>
        <row r="1638">
          <cell r="A1638" t="str">
            <v>I1637</v>
          </cell>
          <cell r="B1638" t="str">
            <v>MALLA ESLABONADA CAL. 10 2" X 2"</v>
          </cell>
          <cell r="C1638" t="str">
            <v>Insumos</v>
          </cell>
          <cell r="D1638" t="str">
            <v>M2</v>
          </cell>
          <cell r="E1638">
            <v>22612</v>
          </cell>
          <cell r="F1638">
            <v>19002</v>
          </cell>
        </row>
        <row r="1639">
          <cell r="A1639" t="str">
            <v>I1638</v>
          </cell>
          <cell r="B1639" t="str">
            <v>TABLERO RH 15MM 2,44X1,83</v>
          </cell>
          <cell r="C1639" t="str">
            <v>Insumos</v>
          </cell>
          <cell r="D1639" t="str">
            <v>UND</v>
          </cell>
          <cell r="E1639">
            <v>244036</v>
          </cell>
          <cell r="F1639">
            <v>205072</v>
          </cell>
        </row>
        <row r="1640">
          <cell r="A1640" t="str">
            <v>I1639</v>
          </cell>
          <cell r="B1640" t="str">
            <v>MALLA NYLON PARA TABLERO DE BALONCESTO</v>
          </cell>
          <cell r="C1640" t="str">
            <v>Insumos</v>
          </cell>
          <cell r="D1640" t="str">
            <v>UND</v>
          </cell>
          <cell r="E1640">
            <v>29357</v>
          </cell>
          <cell r="F1640">
            <v>24670</v>
          </cell>
        </row>
        <row r="1641">
          <cell r="A1641" t="str">
            <v>I1640</v>
          </cell>
          <cell r="B1641" t="str">
            <v>LAVAPLATO ACERO INOXIDABLE CA. 20 POCETA .70X.40X.35M</v>
          </cell>
          <cell r="C1641" t="str">
            <v>Insumos</v>
          </cell>
          <cell r="D1641" t="str">
            <v>UND</v>
          </cell>
          <cell r="E1641">
            <v>302765</v>
          </cell>
          <cell r="F1641">
            <v>254424</v>
          </cell>
        </row>
        <row r="1642">
          <cell r="A1642" t="str">
            <v>I1641</v>
          </cell>
          <cell r="B1642" t="str">
            <v>LAVAMANOS QUIRURGICO CON SISTEMA DE PEDAL EN ACERO INOCIDABLE CAL. 18</v>
          </cell>
          <cell r="C1642" t="str">
            <v>Insumos</v>
          </cell>
          <cell r="D1642" t="str">
            <v>UND</v>
          </cell>
          <cell r="E1642">
            <v>1048069</v>
          </cell>
          <cell r="F1642">
            <v>880730</v>
          </cell>
        </row>
        <row r="1643">
          <cell r="A1643" t="str">
            <v>I1642</v>
          </cell>
          <cell r="B1643" t="str">
            <v>MUEBLES PARA DESPENSA ANCHO: 0.60 M. CON FACHADA: TABLEX ENCHAPADO MADECOR 15 MM. TIPO PIZANO O SIMILAR. INTERIOR: MADECOR 15 MM. TIPO PIZANO O SIMILAR, CON REGURESO HASTA 30 MM DE SOPORTE LONGITUDINAL. ACABADO: EL MADECOR SEGUN PINTA SELECCIONADA DE CARTA COLORES MADECOR. (INCLUYE HOJAS PARA PUERTAS EN TRES SECCIONES CON CUATRO BISAGRAS Y UNA JALADERA, CON 2 RANURAS HORIZONTALES Y CON MARQUETE CHAPACANTO OKUME. INTERIOR CON ENTREPAÑOS Y DISTRIBUCCION SEGUN ALTURA, HERRAJES, MANIJAS, SUMINISTRO DE TODOS LOS ACCESORIOS NECESARIOS PARA GARANTIZAR UNA CORRECTA INSTALACION)</v>
          </cell>
          <cell r="C1643" t="str">
            <v>Insumos</v>
          </cell>
          <cell r="D1643" t="str">
            <v>M2</v>
          </cell>
          <cell r="E1643">
            <v>635461</v>
          </cell>
          <cell r="F1643">
            <v>534001</v>
          </cell>
        </row>
        <row r="1644">
          <cell r="A1644" t="str">
            <v>I1643</v>
          </cell>
          <cell r="B1644" t="str">
            <v>MADECANTO PARA REGRUESO DE ENTREPAÑOS</v>
          </cell>
          <cell r="C1644" t="str">
            <v>Insumos</v>
          </cell>
          <cell r="D1644" t="str">
            <v>ML</v>
          </cell>
          <cell r="E1644">
            <v>11118</v>
          </cell>
          <cell r="F1644">
            <v>9343</v>
          </cell>
        </row>
        <row r="1645">
          <cell r="A1645" t="str">
            <v>I1644</v>
          </cell>
          <cell r="B1645" t="str">
            <v>MUEBLE PARED ANCHO: 0.60 M. CON FACHADA: MADECOR 19 MM. INTERIOR: MADECOR 15 MM. TIPO PIZANO O SIMILAR. ACABADO: SEGÚN PINTA SELECCIONADA DE CARTA COLORES MADECOR. (INCLUYE HOJAS PARA PUERTAS CON 2 RANURAS HORIZONTALES PINTADAS Y CON MARQUETE EN CANTO DECORATIVO. INTERIOR CON UN (1) ENTREPAÑO, TAPA DETRAS DEL MUEBLE, HERRAJES, MANIJAS, SUMINISTRO DE TODOS LOS ACCESORIOS NECESARIOS PARA GARANTIZAR UNA CORRECTA INSTALACIÓN).</v>
          </cell>
          <cell r="C1645" t="str">
            <v>Insumos</v>
          </cell>
          <cell r="D1645" t="str">
            <v>M2</v>
          </cell>
          <cell r="E1645">
            <v>415107</v>
          </cell>
          <cell r="F1645">
            <v>348829</v>
          </cell>
        </row>
        <row r="1646">
          <cell r="A1646" t="str">
            <v>I1645</v>
          </cell>
          <cell r="B1646" t="str">
            <v>BLOQUE BASE EN CEMENTO PLAQUETA ABUJARDADA PEATONAL 50 X 50 X 7 CM, COLOR SEGUN DISEÑO</v>
          </cell>
          <cell r="C1646" t="str">
            <v>Insumos</v>
          </cell>
          <cell r="D1646" t="str">
            <v>UND</v>
          </cell>
          <cell r="E1646">
            <v>43402</v>
          </cell>
          <cell r="F1646">
            <v>36472</v>
          </cell>
        </row>
        <row r="1647">
          <cell r="A1647" t="str">
            <v>I1646</v>
          </cell>
          <cell r="B1647" t="str">
            <v>BANCA EN CONCRETO PARA MEDIA TORTA PREFABRICADA A=42; B=42; H=70 CM.</v>
          </cell>
          <cell r="C1647" t="str">
            <v>Insumos</v>
          </cell>
          <cell r="D1647" t="str">
            <v>UND</v>
          </cell>
          <cell r="E1647">
            <v>185152</v>
          </cell>
          <cell r="F1647">
            <v>155590</v>
          </cell>
        </row>
        <row r="1648">
          <cell r="A1648" t="str">
            <v>I1647</v>
          </cell>
          <cell r="B1648" t="str">
            <v>MESA BASE EN CONCRETO A=90; B=90; H=100 CM. INCLUYE JUEGOS DE MESA</v>
          </cell>
          <cell r="C1648" t="str">
            <v>Insumos</v>
          </cell>
          <cell r="D1648" t="str">
            <v>UND</v>
          </cell>
          <cell r="E1648">
            <v>882578</v>
          </cell>
          <cell r="F1648">
            <v>741662</v>
          </cell>
        </row>
        <row r="1649">
          <cell r="A1649" t="str">
            <v>I1648</v>
          </cell>
          <cell r="B1649" t="str">
            <v>ARO DE BALONCESTO</v>
          </cell>
          <cell r="C1649" t="str">
            <v>Insumos</v>
          </cell>
          <cell r="D1649" t="str">
            <v>UND</v>
          </cell>
          <cell r="E1649">
            <v>117210</v>
          </cell>
          <cell r="F1649">
            <v>98496</v>
          </cell>
        </row>
        <row r="1650">
          <cell r="A1650" t="str">
            <v>I1649</v>
          </cell>
          <cell r="B1650" t="str">
            <v>VOLQUETA  6M3 (CARGUE A MANO) RETIRO INTERNO</v>
          </cell>
          <cell r="C1650" t="str">
            <v>Insumos</v>
          </cell>
          <cell r="D1650" t="str">
            <v>VJE</v>
          </cell>
          <cell r="E1650">
            <v>216810</v>
          </cell>
          <cell r="F1650">
            <v>182193</v>
          </cell>
        </row>
        <row r="1651">
          <cell r="A1651" t="str">
            <v>I1650</v>
          </cell>
          <cell r="B1651" t="str">
            <v>MESON ACERO INOXIDABLE CAL. 20 ANCHO = 0,60M</v>
          </cell>
          <cell r="C1651" t="str">
            <v>Insumos</v>
          </cell>
          <cell r="D1651" t="str">
            <v>ML</v>
          </cell>
          <cell r="E1651">
            <v>300594</v>
          </cell>
          <cell r="F1651">
            <v>252600</v>
          </cell>
        </row>
        <row r="1652">
          <cell r="A1652" t="str">
            <v>I1651</v>
          </cell>
          <cell r="B1652" t="str">
            <v>BARRA DISCAPACITADOS EN ACERO INOXIDABLE CAL. 18 Ø 1 1/2", ANTIBACTERIAL RESISTENTE A LA CORROSION, BRIDA DE 2" Y CON TAPA BRIDA PARA SUJECION AL PARED</v>
          </cell>
          <cell r="C1652" t="str">
            <v>Insumos</v>
          </cell>
          <cell r="D1652" t="str">
            <v>UND</v>
          </cell>
          <cell r="E1652">
            <v>440924</v>
          </cell>
          <cell r="F1652">
            <v>370524</v>
          </cell>
        </row>
        <row r="1653">
          <cell r="A1653" t="str">
            <v>I1652</v>
          </cell>
          <cell r="B1653" t="str">
            <v>BARRA DISCAPACITADOS ABATIBLE EN ACERO INOXIDABLE CAL. 18 Ø 1 1/2", INCLUYE ANCLAJE EN PLATINA DE 1/4</v>
          </cell>
          <cell r="C1653" t="str">
            <v>Insumos</v>
          </cell>
          <cell r="D1653" t="str">
            <v>UND</v>
          </cell>
          <cell r="E1653">
            <v>433922</v>
          </cell>
          <cell r="F1653">
            <v>364640</v>
          </cell>
        </row>
        <row r="1654">
          <cell r="A1654" t="str">
            <v>I1653</v>
          </cell>
          <cell r="B1654" t="str">
            <v>DIVISION ORINAL EN ACERO INOXIDABLE CAL. 20; 0,9X0,45X0,10 M (DOBLE HOJA, INCLUYE SOPORTES EN ACERO INOXIDABLE PARA SU RESPECTIVO ANCLAJE)</v>
          </cell>
          <cell r="C1654" t="str">
            <v>Insumos</v>
          </cell>
          <cell r="D1654" t="str">
            <v>UND</v>
          </cell>
          <cell r="E1654">
            <v>460592</v>
          </cell>
          <cell r="F1654">
            <v>387052</v>
          </cell>
        </row>
        <row r="1655">
          <cell r="A1655" t="str">
            <v>I1654</v>
          </cell>
          <cell r="B1655" t="str">
            <v>LISTON PINO 4 X 4 PULGADAS X 3M</v>
          </cell>
          <cell r="C1655" t="str">
            <v>Insumos</v>
          </cell>
          <cell r="D1655" t="str">
            <v>UND</v>
          </cell>
          <cell r="E1655">
            <v>97168</v>
          </cell>
          <cell r="F1655">
            <v>81654</v>
          </cell>
        </row>
        <row r="1656">
          <cell r="A1656" t="str">
            <v>I1655</v>
          </cell>
          <cell r="B1656" t="str">
            <v>LISTON PINO 3 X 4 PULGADAS X 3M</v>
          </cell>
          <cell r="C1656" t="str">
            <v>Insumos</v>
          </cell>
          <cell r="D1656" t="str">
            <v>UND</v>
          </cell>
          <cell r="E1656">
            <v>88296</v>
          </cell>
          <cell r="F1656">
            <v>74198</v>
          </cell>
        </row>
        <row r="1657">
          <cell r="A1657" t="str">
            <v>I1656</v>
          </cell>
          <cell r="B1657" t="str">
            <v>TABLA 1,8 X 7 X 90 CM TECA BISELADA</v>
          </cell>
          <cell r="C1657" t="str">
            <v>Insumos</v>
          </cell>
          <cell r="D1657" t="str">
            <v>UND</v>
          </cell>
          <cell r="E1657">
            <v>19078</v>
          </cell>
          <cell r="F1657">
            <v>16032</v>
          </cell>
        </row>
        <row r="1658">
          <cell r="A1658" t="str">
            <v>I1657</v>
          </cell>
          <cell r="B1658" t="str">
            <v>LUMINARIA LED DE INCRUSTAR REF. 9PULG-24 W TIPO PLANETA O SIMILAR</v>
          </cell>
          <cell r="C1658" t="str">
            <v>Insumos</v>
          </cell>
          <cell r="D1658" t="str">
            <v>UND</v>
          </cell>
          <cell r="E1658">
            <v>81106</v>
          </cell>
          <cell r="F1658">
            <v>68156</v>
          </cell>
        </row>
        <row r="1659">
          <cell r="A1659" t="str">
            <v>I1658</v>
          </cell>
          <cell r="B1659" t="str">
            <v>SILLAR CABEZAL 3831</v>
          </cell>
          <cell r="C1659" t="str">
            <v>Insumos</v>
          </cell>
          <cell r="D1659" t="str">
            <v>ML</v>
          </cell>
          <cell r="E1659">
            <v>8432</v>
          </cell>
          <cell r="F1659">
            <v>7086</v>
          </cell>
        </row>
        <row r="1660">
          <cell r="A1660" t="str">
            <v>I1659</v>
          </cell>
          <cell r="B1660" t="str">
            <v>JAMBA 3831</v>
          </cell>
          <cell r="C1660" t="str">
            <v>Insumos</v>
          </cell>
          <cell r="D1660" t="str">
            <v>ML</v>
          </cell>
          <cell r="E1660">
            <v>8432</v>
          </cell>
          <cell r="F1660">
            <v>7086</v>
          </cell>
        </row>
        <row r="1661">
          <cell r="A1661" t="str">
            <v>I1660</v>
          </cell>
          <cell r="B1661" t="str">
            <v>PISAVIDRIO PROYECTANTE 3831 FIJJO+MOVIL</v>
          </cell>
          <cell r="C1661" t="str">
            <v>Insumos</v>
          </cell>
          <cell r="D1661" t="str">
            <v>ML</v>
          </cell>
          <cell r="E1661">
            <v>14789</v>
          </cell>
          <cell r="F1661">
            <v>12428</v>
          </cell>
        </row>
        <row r="1662">
          <cell r="A1662" t="str">
            <v>I1661</v>
          </cell>
          <cell r="B1662" t="str">
            <v>DIVISOR 3831</v>
          </cell>
          <cell r="C1662" t="str">
            <v>Insumos</v>
          </cell>
          <cell r="D1662" t="str">
            <v>ML</v>
          </cell>
          <cell r="E1662">
            <v>11093</v>
          </cell>
          <cell r="F1662">
            <v>9322</v>
          </cell>
        </row>
        <row r="1663">
          <cell r="A1663" t="str">
            <v>I1662</v>
          </cell>
          <cell r="B1663" t="str">
            <v>MARCO NAVE 3831</v>
          </cell>
          <cell r="C1663" t="str">
            <v>Insumos</v>
          </cell>
          <cell r="D1663" t="str">
            <v>ML</v>
          </cell>
          <cell r="E1663">
            <v>10058</v>
          </cell>
          <cell r="F1663">
            <v>8452</v>
          </cell>
        </row>
        <row r="1664">
          <cell r="A1664" t="str">
            <v>I1663</v>
          </cell>
          <cell r="B1664" t="str">
            <v>CHAPETA 1.1/2"</v>
          </cell>
          <cell r="C1664" t="str">
            <v>Insumos</v>
          </cell>
          <cell r="D1664" t="str">
            <v>UND</v>
          </cell>
          <cell r="E1664">
            <v>2219</v>
          </cell>
          <cell r="F1664">
            <v>1865</v>
          </cell>
        </row>
        <row r="1665">
          <cell r="A1665" t="str">
            <v>I1664</v>
          </cell>
          <cell r="B1665" t="str">
            <v>MANIJA Y SEGURO PUERTA</v>
          </cell>
          <cell r="C1665" t="str">
            <v>Insumos</v>
          </cell>
          <cell r="D1665" t="str">
            <v>UND</v>
          </cell>
          <cell r="E1665">
            <v>51765</v>
          </cell>
          <cell r="F1665">
            <v>43500</v>
          </cell>
        </row>
        <row r="1666">
          <cell r="A1666" t="str">
            <v>I1665</v>
          </cell>
          <cell r="B1666" t="str">
            <v>SILICONA TRANSPARENTE ANTIHONGOS</v>
          </cell>
          <cell r="C1666" t="str">
            <v>Insumos</v>
          </cell>
          <cell r="D1666" t="str">
            <v>UND</v>
          </cell>
          <cell r="E1666">
            <v>11093</v>
          </cell>
          <cell r="F1666">
            <v>9322</v>
          </cell>
        </row>
        <row r="1667">
          <cell r="A1667" t="str">
            <v>I1666</v>
          </cell>
          <cell r="B1667" t="str">
            <v>CERAMICA PISO GRANILLA TIPO ALFA O SIMILAR.</v>
          </cell>
          <cell r="C1667" t="str">
            <v>Insumos</v>
          </cell>
          <cell r="D1667" t="str">
            <v>M2</v>
          </cell>
          <cell r="E1667">
            <v>42945</v>
          </cell>
          <cell r="F1667">
            <v>36088</v>
          </cell>
        </row>
        <row r="1668">
          <cell r="A1668" t="str">
            <v>I1667</v>
          </cell>
          <cell r="B1668" t="str">
            <v>TORNNILLO CABEZA PLANA 8X1/2"</v>
          </cell>
          <cell r="C1668" t="str">
            <v>Insumos</v>
          </cell>
          <cell r="D1668" t="str">
            <v>UND</v>
          </cell>
          <cell r="E1668">
            <v>44</v>
          </cell>
          <cell r="F1668">
            <v>37</v>
          </cell>
        </row>
        <row r="1669">
          <cell r="A1669" t="str">
            <v>I1668</v>
          </cell>
          <cell r="B1669" t="str">
            <v>TORNILLO ENSAMBLE PAN 6X1/2"</v>
          </cell>
          <cell r="C1669" t="str">
            <v>Insumos</v>
          </cell>
          <cell r="D1669" t="str">
            <v>UND</v>
          </cell>
          <cell r="E1669">
            <v>44</v>
          </cell>
          <cell r="F1669">
            <v>37</v>
          </cell>
        </row>
        <row r="1670">
          <cell r="A1670" t="str">
            <v>I1669</v>
          </cell>
          <cell r="B1670" t="str">
            <v>REMACHE POP 4X3</v>
          </cell>
          <cell r="C1670" t="str">
            <v>Insumos</v>
          </cell>
          <cell r="D1670" t="str">
            <v>UND</v>
          </cell>
          <cell r="E1670">
            <v>44</v>
          </cell>
          <cell r="F1670">
            <v>37</v>
          </cell>
        </row>
        <row r="1671">
          <cell r="A1671" t="str">
            <v>I1670</v>
          </cell>
          <cell r="B1671" t="str">
            <v>EMPAQUE MARIPOSA</v>
          </cell>
          <cell r="C1671" t="str">
            <v>Insumos</v>
          </cell>
          <cell r="D1671" t="str">
            <v>UND</v>
          </cell>
          <cell r="E1671">
            <v>1772</v>
          </cell>
          <cell r="F1671">
            <v>1489</v>
          </cell>
        </row>
        <row r="1672">
          <cell r="A1672" t="str">
            <v>I1671</v>
          </cell>
          <cell r="B1672" t="str">
            <v>LÁMINA ALUMINIO MICROPERFORADA Ø1/8" - CAL. 20</v>
          </cell>
          <cell r="C1672" t="str">
            <v>Insumos</v>
          </cell>
          <cell r="D1672" t="str">
            <v>M2</v>
          </cell>
          <cell r="E1672">
            <v>203361</v>
          </cell>
          <cell r="F1672">
            <v>170892</v>
          </cell>
        </row>
        <row r="1673">
          <cell r="A1673" t="str">
            <v>I1672</v>
          </cell>
          <cell r="B1673" t="str">
            <v>BRAZO ESCUALIZABLE 6"</v>
          </cell>
          <cell r="C1673" t="str">
            <v>Insumos</v>
          </cell>
          <cell r="D1673" t="str">
            <v>UND</v>
          </cell>
          <cell r="E1673">
            <v>11093</v>
          </cell>
          <cell r="F1673">
            <v>9322</v>
          </cell>
        </row>
        <row r="1674">
          <cell r="A1674" t="str">
            <v>I1673</v>
          </cell>
          <cell r="B1674" t="str">
            <v>JUEGO INFANTIL TAYRONA T2 ELABORADO EN MADERA TIPO PINO INMUNIZADO CON PRESERVANTES HIDROSOLUBLE TIPO CCA-C AREA OCUPADA: 22,11 M2 (3,35M X 6,6M) ALTURA MAXIMA 4,0 M, COMPUESTO DE CASETA (GARITA), PLATAFORMA, PUENTE COLGANTE, MALLA, TUNEL EN FIBRA DE VIDRIO DE 1,5M, RODADEERO EN FIBRA DE VIDRIO DE 2,4M Y CULUMPIO DE DOS PUESTOS</v>
          </cell>
          <cell r="C1674" t="str">
            <v>Insumos</v>
          </cell>
          <cell r="D1674" t="str">
            <v>UND</v>
          </cell>
          <cell r="E1674">
            <v>8269836</v>
          </cell>
          <cell r="F1674">
            <v>6949442</v>
          </cell>
        </row>
        <row r="1675">
          <cell r="A1675" t="str">
            <v>I1674</v>
          </cell>
          <cell r="B1675" t="str">
            <v>PISAVIDRIO FIJO U68</v>
          </cell>
          <cell r="C1675" t="str">
            <v>Insumos</v>
          </cell>
          <cell r="D1675" t="str">
            <v>ML</v>
          </cell>
          <cell r="E1675">
            <v>3624</v>
          </cell>
          <cell r="F1675">
            <v>3045</v>
          </cell>
        </row>
        <row r="1676">
          <cell r="A1676" t="str">
            <v>I1675</v>
          </cell>
          <cell r="B1676" t="str">
            <v>EMPAQUE EXTRUSION 30016</v>
          </cell>
          <cell r="C1676" t="str">
            <v>Insumos</v>
          </cell>
          <cell r="D1676" t="str">
            <v>ML</v>
          </cell>
          <cell r="E1676">
            <v>1772</v>
          </cell>
          <cell r="F1676">
            <v>1489</v>
          </cell>
        </row>
        <row r="1677">
          <cell r="A1677" t="str">
            <v>I1676</v>
          </cell>
          <cell r="B1677" t="str">
            <v>CHAPETA TIPO NAVE</v>
          </cell>
          <cell r="C1677" t="str">
            <v>Insumos</v>
          </cell>
          <cell r="D1677" t="str">
            <v>UND</v>
          </cell>
          <cell r="E1677">
            <v>1994</v>
          </cell>
          <cell r="F1677">
            <v>1676</v>
          </cell>
        </row>
        <row r="1678">
          <cell r="A1678" t="str">
            <v>I1677</v>
          </cell>
          <cell r="B1678" t="str">
            <v>REMACH POP 4X2</v>
          </cell>
          <cell r="C1678" t="str">
            <v>Insumos</v>
          </cell>
          <cell r="D1678" t="str">
            <v>UND</v>
          </cell>
        </row>
        <row r="1679">
          <cell r="A1679" t="str">
            <v>I1678</v>
          </cell>
          <cell r="B1679" t="str">
            <v>REMACHE POP 4X2</v>
          </cell>
          <cell r="C1679" t="str">
            <v>Insumos</v>
          </cell>
          <cell r="D1679" t="str">
            <v>UND</v>
          </cell>
          <cell r="E1679">
            <v>52</v>
          </cell>
          <cell r="F1679">
            <v>44</v>
          </cell>
        </row>
        <row r="1680">
          <cell r="A1680" t="str">
            <v>I1679</v>
          </cell>
          <cell r="B1680" t="str">
            <v>KORAZA LADRILLO SEMIMATE TRANSPARENTE</v>
          </cell>
          <cell r="C1680" t="str">
            <v>Insumos</v>
          </cell>
          <cell r="D1680" t="str">
            <v>GAL</v>
          </cell>
          <cell r="E1680">
            <v>134589</v>
          </cell>
          <cell r="F1680">
            <v>113100</v>
          </cell>
        </row>
        <row r="1681">
          <cell r="A1681" t="str">
            <v>I1680</v>
          </cell>
          <cell r="B1681" t="str">
            <v>CAMPANA INDUSTRIAL EXTRACTORA DE 2,0X0,7 MTS EN ACERO INOXIDABLE CAL. 20, INCLUYE MOTOR EXTRACTOR</v>
          </cell>
          <cell r="C1681" t="str">
            <v>Insumos</v>
          </cell>
          <cell r="D1681" t="str">
            <v>UND</v>
          </cell>
          <cell r="E1681">
            <v>4098924</v>
          </cell>
          <cell r="F1681">
            <v>3444474</v>
          </cell>
        </row>
        <row r="1682">
          <cell r="A1682" t="str">
            <v>I1681</v>
          </cell>
          <cell r="B1682" t="str">
            <v>DUCTO PARA CAMPANA INDUSTRIAL EXTRACTORA ACERO INOXIDABE CAL. 20</v>
          </cell>
          <cell r="C1682" t="str">
            <v>Insumos</v>
          </cell>
          <cell r="D1682" t="str">
            <v>ML</v>
          </cell>
          <cell r="E1682">
            <v>230102</v>
          </cell>
          <cell r="F1682">
            <v>193363</v>
          </cell>
        </row>
        <row r="1683">
          <cell r="A1683" t="str">
            <v>I1682</v>
          </cell>
          <cell r="B1683" t="str">
            <v>LAVAOLLA EN ACERO INOXIDABLE CAL. 20 DIMENSIONES INTERNAS 80X80X40 CMS</v>
          </cell>
          <cell r="C1683" t="str">
            <v>Insumos</v>
          </cell>
          <cell r="D1683" t="str">
            <v>UND</v>
          </cell>
          <cell r="E1683">
            <v>1294471</v>
          </cell>
          <cell r="F1683">
            <v>1087791</v>
          </cell>
        </row>
        <row r="1684">
          <cell r="A1684" t="str">
            <v>I1683</v>
          </cell>
          <cell r="B1684" t="str">
            <v>LAMINA METADECK  LAMINA 2"  CAL.22  - TIPO ACESCO O SIMILAR.</v>
          </cell>
          <cell r="C1684" t="str">
            <v>Insumos</v>
          </cell>
          <cell r="D1684" t="str">
            <v>M2</v>
          </cell>
          <cell r="E1684">
            <v>38477</v>
          </cell>
          <cell r="F1684">
            <v>32334</v>
          </cell>
        </row>
        <row r="1685">
          <cell r="A1685" t="str">
            <v>I1684</v>
          </cell>
          <cell r="B1685" t="str">
            <v>1 EQUIPO SALVA ESCALERAS CON PLATAFORMA REF: OMEGA EXTERIOR PARA ESCALERA RECTA CON DESCANSO, CON CAPACIDAD DE CARGA DE 225 KG (INCLUYE PUNTO DE CORRIENTE DE 220 V TRIFÁSICO, RAMPA CON ACCESO FRONTAL, RIELES EN ACERO GALVANIZADO, PLATAFORMA DE ACONDICIONAMIENTO AUTOMÁTICO, BORDE DE SEGURIDAD EN PLATAFORMA, BOTON DE SEGURIDAD QUE DETIENE PLATAFORMA EN CASO DE EMERGENCIA, RIEL FIJADO AL SUELO Y TODOS LOS ELEMENTOS  QUE SE ENCUENTRAN EN LAS ESPECIFICACIONES TÉCNICAS PARA SU DEBIDO Y CORRECTO FUNCIONAMIENTO)</v>
          </cell>
          <cell r="C1685" t="str">
            <v>Insumos</v>
          </cell>
          <cell r="D1685" t="str">
            <v>UND</v>
          </cell>
          <cell r="E1685">
            <v>125611171</v>
          </cell>
          <cell r="F1685">
            <v>105555606</v>
          </cell>
        </row>
        <row r="1686">
          <cell r="A1686" t="str">
            <v>I1685</v>
          </cell>
          <cell r="B1686" t="str">
            <v>BASES PARA BICICLETAS PARA SEIS UNIDADES EN TUBO DE AGUAS NEGRAS DE 1" EN 1,5 MM CON PINTURA ELECTROSTATICA SEGÚN DISEÑO</v>
          </cell>
          <cell r="C1686" t="str">
            <v>Insumos</v>
          </cell>
          <cell r="D1686" t="str">
            <v>UND</v>
          </cell>
          <cell r="E1686">
            <v>354958</v>
          </cell>
          <cell r="F1686">
            <v>298284</v>
          </cell>
        </row>
        <row r="1687">
          <cell r="A1687" t="str">
            <v>I1686</v>
          </cell>
          <cell r="B1687" t="str">
            <v>LAMINA DE ACERO INOXIDABLE CAL. 18 AISI SAE 304 ESTRUCTURA EN TUBERIA DE 2" CON ENTREPAÑO INFERIOR Y PATAS NIVELADORAS TIPO EMPACK. DIMENSIONES 143 CMS</v>
          </cell>
          <cell r="C1687" t="str">
            <v>Insumos</v>
          </cell>
          <cell r="D1687" t="str">
            <v>UND</v>
          </cell>
          <cell r="E1687">
            <v>1708341</v>
          </cell>
          <cell r="F1687">
            <v>1435581</v>
          </cell>
        </row>
        <row r="1688">
          <cell r="A1688" t="str">
            <v>I1687</v>
          </cell>
          <cell r="B1688" t="str">
            <v>CASCO ELECTRICO</v>
          </cell>
          <cell r="C1688" t="str">
            <v>Insumos</v>
          </cell>
          <cell r="D1688" t="str">
            <v>UND</v>
          </cell>
          <cell r="E1688">
            <v>47327</v>
          </cell>
          <cell r="F1688">
            <v>39771</v>
          </cell>
        </row>
        <row r="1689">
          <cell r="A1689" t="str">
            <v>I1688</v>
          </cell>
          <cell r="B1689" t="str">
            <v>GAFAS PROTECTORAS CONTRA RADIACION ULTRAVIOLETA</v>
          </cell>
          <cell r="C1689" t="str">
            <v>Insumos</v>
          </cell>
          <cell r="D1689" t="str">
            <v>UND</v>
          </cell>
          <cell r="E1689">
            <v>47327</v>
          </cell>
          <cell r="F1689">
            <v>39771</v>
          </cell>
        </row>
        <row r="1690">
          <cell r="A1690" t="str">
            <v>I1689</v>
          </cell>
          <cell r="B1690" t="str">
            <v>GUANTES DE CUERO O DE CARNAZA</v>
          </cell>
          <cell r="C1690" t="str">
            <v>Insumos</v>
          </cell>
          <cell r="D1690" t="str">
            <v>JUEGO</v>
          </cell>
          <cell r="E1690">
            <v>47327</v>
          </cell>
          <cell r="F1690">
            <v>39771</v>
          </cell>
        </row>
        <row r="1691">
          <cell r="A1691" t="str">
            <v>I1690</v>
          </cell>
          <cell r="B1691" t="str">
            <v>CASCO DIELECTRICO</v>
          </cell>
          <cell r="C1691" t="str">
            <v>Insumos</v>
          </cell>
          <cell r="D1691" t="str">
            <v>UND</v>
          </cell>
        </row>
        <row r="1692">
          <cell r="A1692" t="str">
            <v>I1691</v>
          </cell>
          <cell r="B1692" t="str">
            <v>MEDIDOR BIFASICO TRIFILAR 240/120V 100A, CLASE 1</v>
          </cell>
          <cell r="C1692" t="str">
            <v>Insumos</v>
          </cell>
          <cell r="D1692" t="str">
            <v>UND</v>
          </cell>
          <cell r="E1692">
            <v>127674</v>
          </cell>
          <cell r="F1692">
            <v>107289</v>
          </cell>
        </row>
        <row r="1693">
          <cell r="A1693" t="str">
            <v>I1692</v>
          </cell>
          <cell r="B1693" t="str">
            <v>CAJA HERMETICA TIPO INTERPERIE PARA MEDIDOR DE ENERGIA</v>
          </cell>
          <cell r="C1693" t="str">
            <v>Insumos</v>
          </cell>
          <cell r="D1693" t="str">
            <v>UND</v>
          </cell>
          <cell r="E1693">
            <v>184801</v>
          </cell>
          <cell r="F1693">
            <v>155295</v>
          </cell>
        </row>
        <row r="1694">
          <cell r="A1694" t="str">
            <v>I1693</v>
          </cell>
          <cell r="B1694" t="str">
            <v>TERMINAL EMT 2"</v>
          </cell>
          <cell r="C1694" t="str">
            <v>Insumos</v>
          </cell>
          <cell r="D1694" t="str">
            <v>UND</v>
          </cell>
          <cell r="E1694">
            <v>6816</v>
          </cell>
          <cell r="F1694">
            <v>5728</v>
          </cell>
        </row>
        <row r="1695">
          <cell r="A1695" t="str">
            <v>I1694</v>
          </cell>
          <cell r="B1695" t="str">
            <v>CINTA BAND - IT, 5/8"</v>
          </cell>
          <cell r="C1695" t="str">
            <v>Insumos</v>
          </cell>
          <cell r="D1695" t="str">
            <v>ML</v>
          </cell>
          <cell r="E1695">
            <v>6037</v>
          </cell>
          <cell r="F1695">
            <v>5073</v>
          </cell>
        </row>
        <row r="1696">
          <cell r="A1696" t="str">
            <v>I1695</v>
          </cell>
          <cell r="B1696" t="str">
            <v>GRAPA BAND - IT 5/8"</v>
          </cell>
          <cell r="C1696" t="str">
            <v>Insumos</v>
          </cell>
          <cell r="D1696" t="str">
            <v>UND</v>
          </cell>
          <cell r="E1696">
            <v>1464</v>
          </cell>
          <cell r="F1696">
            <v>1230</v>
          </cell>
        </row>
        <row r="1697">
          <cell r="A1697" t="str">
            <v>I1696</v>
          </cell>
          <cell r="B1697" t="str">
            <v>CABLE CU 2 AWG HFFR LS 600V 75º CT</v>
          </cell>
          <cell r="C1697" t="str">
            <v>Insumos</v>
          </cell>
          <cell r="D1697" t="str">
            <v>ML</v>
          </cell>
          <cell r="E1697">
            <v>16441</v>
          </cell>
          <cell r="F1697">
            <v>13816</v>
          </cell>
        </row>
        <row r="1698">
          <cell r="A1698" t="str">
            <v>I1697</v>
          </cell>
          <cell r="B1698" t="str">
            <v>CINTA AISLANTE DE COLORES</v>
          </cell>
          <cell r="C1698" t="str">
            <v>Insumos</v>
          </cell>
          <cell r="D1698" t="str">
            <v>UND</v>
          </cell>
          <cell r="E1698">
            <v>2437</v>
          </cell>
          <cell r="F1698">
            <v>2048</v>
          </cell>
        </row>
        <row r="1699">
          <cell r="A1699" t="str">
            <v>I1698</v>
          </cell>
          <cell r="B1699" t="str">
            <v>TUBO PVC PESADO 1 1/2"</v>
          </cell>
          <cell r="C1699" t="str">
            <v>Insumos</v>
          </cell>
          <cell r="D1699" t="str">
            <v>ML</v>
          </cell>
          <cell r="E1699">
            <v>2455</v>
          </cell>
          <cell r="F1699">
            <v>2063</v>
          </cell>
        </row>
        <row r="1700">
          <cell r="A1700" t="str">
            <v>I1699</v>
          </cell>
          <cell r="B1700" t="str">
            <v>BANDA PLASTICA DE SEÑALIZACION</v>
          </cell>
          <cell r="C1700" t="str">
            <v>Insumos</v>
          </cell>
          <cell r="D1700" t="str">
            <v>ML</v>
          </cell>
          <cell r="E1700">
            <v>3321</v>
          </cell>
          <cell r="F1700">
            <v>2791</v>
          </cell>
        </row>
        <row r="1701">
          <cell r="A1701" t="str">
            <v>I1700</v>
          </cell>
          <cell r="B1701" t="str">
            <v>LIMPIADOR  REM PVC 760 GMS(1/4)</v>
          </cell>
          <cell r="C1701" t="str">
            <v>Insumos</v>
          </cell>
          <cell r="D1701" t="str">
            <v>UND</v>
          </cell>
          <cell r="E1701">
            <v>59203</v>
          </cell>
          <cell r="F1701">
            <v>49750</v>
          </cell>
        </row>
        <row r="1702">
          <cell r="A1702" t="str">
            <v>I1701</v>
          </cell>
          <cell r="B1702" t="str">
            <v>SOLDADURA PVC LIQUIDA</v>
          </cell>
          <cell r="C1702" t="str">
            <v>Insumos</v>
          </cell>
          <cell r="D1702" t="str">
            <v>UND</v>
          </cell>
          <cell r="E1702">
            <v>106819</v>
          </cell>
          <cell r="F1702">
            <v>89764</v>
          </cell>
        </row>
        <row r="1703">
          <cell r="A1703" t="str">
            <v>I1702</v>
          </cell>
          <cell r="B1703" t="str">
            <v>ARENA DE PEÑA</v>
          </cell>
          <cell r="C1703" t="str">
            <v>Insumos</v>
          </cell>
          <cell r="D1703" t="str">
            <v>M3</v>
          </cell>
          <cell r="E1703">
            <v>319670</v>
          </cell>
          <cell r="F1703">
            <v>268630</v>
          </cell>
        </row>
        <row r="1704">
          <cell r="A1704" t="str">
            <v>I1703</v>
          </cell>
          <cell r="B1704" t="str">
            <v>RELLENO CON TIERRA DE EXCAVACION ( RELLENO CON PIZON DE CAPAS DE 15CM)</v>
          </cell>
          <cell r="C1704" t="str">
            <v>Insumos</v>
          </cell>
          <cell r="D1704" t="str">
            <v>M3</v>
          </cell>
          <cell r="E1704">
            <v>16399</v>
          </cell>
          <cell r="F1704">
            <v>13781</v>
          </cell>
        </row>
        <row r="1705">
          <cell r="A1705" t="str">
            <v>I1704</v>
          </cell>
          <cell r="B1705" t="str">
            <v>MARCO Y TAPA CAJA INSPECCION SEGUN NORMA CS 274 DE 0.82X 0.82 CM ( MARCO EN ANGULO 2 1/2 X 2 1/2* 3/16", TAPA REFORZADA EN PLATINA DE 2 1/2* 3/16" CON PARRILA EN VARILLA  3/8 CADA 10 CM)</v>
          </cell>
          <cell r="C1705" t="str">
            <v>Insumos</v>
          </cell>
          <cell r="D1705" t="str">
            <v>UND</v>
          </cell>
          <cell r="E1705">
            <v>237375</v>
          </cell>
          <cell r="F1705">
            <v>199475</v>
          </cell>
        </row>
        <row r="1706">
          <cell r="A1706" t="str">
            <v>I1705</v>
          </cell>
          <cell r="B1706" t="str">
            <v>CONCRETO 2500 PSI</v>
          </cell>
          <cell r="C1706" t="str">
            <v>Insumos</v>
          </cell>
          <cell r="D1706" t="str">
            <v>M3 - HM</v>
          </cell>
          <cell r="E1706">
            <v>395629</v>
          </cell>
          <cell r="F1706">
            <v>332461</v>
          </cell>
        </row>
        <row r="1707">
          <cell r="A1707" t="str">
            <v>I1706</v>
          </cell>
          <cell r="B1707" t="str">
            <v>MORTERO 1:5 ( ARENA SEMILAVADA DE PEÑA)</v>
          </cell>
          <cell r="C1707" t="str">
            <v>Insumos</v>
          </cell>
          <cell r="D1707" t="str">
            <v>M3</v>
          </cell>
          <cell r="E1707">
            <v>359702</v>
          </cell>
          <cell r="F1707">
            <v>302271</v>
          </cell>
        </row>
        <row r="1708">
          <cell r="A1708" t="str">
            <v>I1707</v>
          </cell>
          <cell r="B1708" t="str">
            <v>CONCRETO 1:2:1 280 KG/CM2 4000PSI</v>
          </cell>
          <cell r="C1708" t="str">
            <v>Insumos</v>
          </cell>
          <cell r="D1708" t="str">
            <v>M3</v>
          </cell>
          <cell r="E1708">
            <v>664655</v>
          </cell>
          <cell r="F1708">
            <v>558534</v>
          </cell>
        </row>
        <row r="1709">
          <cell r="A1709" t="str">
            <v>I1708</v>
          </cell>
          <cell r="B1709" t="str">
            <v>RECEBO COMUN (EXTENDIDO Y COMPACTADO)</v>
          </cell>
          <cell r="C1709" t="str">
            <v>Insumos</v>
          </cell>
          <cell r="D1709" t="str">
            <v>M3</v>
          </cell>
          <cell r="E1709">
            <v>45639</v>
          </cell>
          <cell r="F1709">
            <v>38352</v>
          </cell>
        </row>
        <row r="1710">
          <cell r="A1710" t="str">
            <v>I1709</v>
          </cell>
          <cell r="B1710" t="str">
            <v>EXCAVACION MANUAL DE MATERIAL HETEROGENEO ( INCLUYE CARGUE Y RETIRO DE MATERIAL EXCAVADO A BOLADERO)</v>
          </cell>
          <cell r="C1710" t="str">
            <v>Insumos</v>
          </cell>
          <cell r="D1710" t="str">
            <v>M3 - HM</v>
          </cell>
          <cell r="E1710">
            <v>29381</v>
          </cell>
          <cell r="F1710">
            <v>24690</v>
          </cell>
        </row>
        <row r="1711">
          <cell r="A1711" t="str">
            <v>I1710</v>
          </cell>
          <cell r="B1711" t="str">
            <v>RELLENO EN GRAVILLA COMUN</v>
          </cell>
          <cell r="C1711" t="str">
            <v>Insumos</v>
          </cell>
          <cell r="D1711" t="str">
            <v>M3</v>
          </cell>
          <cell r="E1711">
            <v>152595</v>
          </cell>
          <cell r="F1711">
            <v>128231</v>
          </cell>
        </row>
        <row r="1712">
          <cell r="A1712" t="str">
            <v>I1711</v>
          </cell>
          <cell r="B1712" t="str">
            <v>PLACA DE IDENTIFICACION EN ALUMINIO ALTO RELIEVE DE 12 X 5CM, SEGUN NORMA CS 278-1</v>
          </cell>
          <cell r="C1712" t="str">
            <v>Insumos</v>
          </cell>
          <cell r="D1712" t="str">
            <v>UND</v>
          </cell>
          <cell r="E1712">
            <v>5856</v>
          </cell>
          <cell r="F1712">
            <v>4921</v>
          </cell>
        </row>
        <row r="1713">
          <cell r="A1713" t="str">
            <v>I1712</v>
          </cell>
          <cell r="B1713" t="str">
            <v>SUMINISTRO DE TABLERO ELECTRONICO DE BAJA TENSION ( 0.9X1. 0X0. 30)SEGUN RETIE, INCLUYE BARRAJE 2F- N-T 125A</v>
          </cell>
          <cell r="C1713" t="str">
            <v>Insumos</v>
          </cell>
          <cell r="D1713" t="str">
            <v>UND</v>
          </cell>
          <cell r="E1713">
            <v>1862623</v>
          </cell>
          <cell r="F1713">
            <v>1565229</v>
          </cell>
        </row>
        <row r="1714">
          <cell r="A1714" t="str">
            <v>I1713</v>
          </cell>
          <cell r="B1714" t="str">
            <v>SUMINISTRO DE PROTECCION FIJA 125A, 50KA 240/120V</v>
          </cell>
          <cell r="C1714" t="str">
            <v>Insumos</v>
          </cell>
          <cell r="D1714" t="str">
            <v>UND</v>
          </cell>
          <cell r="E1714">
            <v>270</v>
          </cell>
          <cell r="F1714">
            <v>227</v>
          </cell>
        </row>
        <row r="1715">
          <cell r="A1715" t="str">
            <v>I1714</v>
          </cell>
          <cell r="B1715" t="str">
            <v>SUMINISTRO BREAKER 2X50 25K 240/120V</v>
          </cell>
          <cell r="C1715" t="str">
            <v>Insumos</v>
          </cell>
          <cell r="D1715" t="str">
            <v>UND</v>
          </cell>
          <cell r="E1715">
            <v>59266</v>
          </cell>
          <cell r="F1715">
            <v>49803</v>
          </cell>
        </row>
        <row r="1716">
          <cell r="A1716" t="str">
            <v>I1715</v>
          </cell>
          <cell r="B1716" t="str">
            <v>SUMINISTRO DE TERMINAL DE OJO PARA ALAMBRE 2 AWG C/ TORNILLO</v>
          </cell>
          <cell r="C1716" t="str">
            <v>Insumos</v>
          </cell>
          <cell r="D1716" t="str">
            <v>UND</v>
          </cell>
          <cell r="E1716">
            <v>9632</v>
          </cell>
          <cell r="F1716">
            <v>8094</v>
          </cell>
        </row>
        <row r="1717">
          <cell r="A1717" t="str">
            <v>I1716</v>
          </cell>
          <cell r="B1717" t="str">
            <v>SUMINSTRO DETERMINAL DE OJO PARA ALAMBRE 8 AWG C/TORNILLO</v>
          </cell>
          <cell r="C1717" t="str">
            <v>Insumos</v>
          </cell>
          <cell r="D1717" t="str">
            <v>UND</v>
          </cell>
          <cell r="E1717">
            <v>6233</v>
          </cell>
          <cell r="F1717">
            <v>5238</v>
          </cell>
        </row>
        <row r="1718">
          <cell r="A1718" t="str">
            <v>I1717</v>
          </cell>
          <cell r="B1718" t="str">
            <v>SUMINISTRO DE ALAMBRE 8 AWG HFFR LS 600V 75ºCT</v>
          </cell>
          <cell r="C1718" t="str">
            <v>Insumos</v>
          </cell>
          <cell r="D1718" t="str">
            <v>ML</v>
          </cell>
          <cell r="E1718">
            <v>4448</v>
          </cell>
          <cell r="F1718">
            <v>3738</v>
          </cell>
        </row>
        <row r="1719">
          <cell r="A1719" t="str">
            <v>I1718</v>
          </cell>
          <cell r="B1719" t="str">
            <v>SUMINISTRO DE ALAMBRE 2 AWG HFFR LS 600V 75º CT</v>
          </cell>
          <cell r="C1719" t="str">
            <v>Insumos</v>
          </cell>
          <cell r="D1719" t="str">
            <v>ML</v>
          </cell>
          <cell r="E1719">
            <v>16441</v>
          </cell>
          <cell r="F1719">
            <v>13816</v>
          </cell>
        </row>
        <row r="1720">
          <cell r="A1720" t="str">
            <v>I1719</v>
          </cell>
          <cell r="B1720" t="str">
            <v>SUMINSTRO DE CANALETA 80X60MM RANURADA X 2M</v>
          </cell>
          <cell r="C1720" t="str">
            <v>Insumos</v>
          </cell>
          <cell r="D1720" t="str">
            <v>ML</v>
          </cell>
          <cell r="E1720">
            <v>32713</v>
          </cell>
          <cell r="F1720">
            <v>27490</v>
          </cell>
        </row>
        <row r="1721">
          <cell r="A1721" t="str">
            <v>I1720</v>
          </cell>
          <cell r="B1721" t="str">
            <v>ADAPTADOR  TUBO PVC DE 2"</v>
          </cell>
          <cell r="C1721" t="str">
            <v>Insumos</v>
          </cell>
          <cell r="D1721" t="str">
            <v>UND</v>
          </cell>
          <cell r="E1721">
            <v>1276</v>
          </cell>
          <cell r="F1721">
            <v>1072</v>
          </cell>
        </row>
        <row r="1722">
          <cell r="A1722" t="str">
            <v>I1721</v>
          </cell>
          <cell r="B1722" t="str">
            <v>SUMINISTRO DE CINTA AISLANTE SCOTH</v>
          </cell>
          <cell r="C1722" t="str">
            <v>Insumos</v>
          </cell>
          <cell r="D1722" t="str">
            <v>ML</v>
          </cell>
          <cell r="E1722">
            <v>19474</v>
          </cell>
          <cell r="F1722">
            <v>16365</v>
          </cell>
        </row>
        <row r="1723">
          <cell r="A1723" t="str">
            <v>I1722</v>
          </cell>
          <cell r="B1723" t="str">
            <v>SUMINSTRO  DE CINTA AISLANTE DE COLORES</v>
          </cell>
          <cell r="C1723" t="str">
            <v>Insumos</v>
          </cell>
          <cell r="D1723" t="str">
            <v>ML</v>
          </cell>
          <cell r="E1723">
            <v>24331</v>
          </cell>
          <cell r="F1723">
            <v>20446</v>
          </cell>
        </row>
        <row r="1724">
          <cell r="A1724" t="str">
            <v>I1723</v>
          </cell>
          <cell r="B1724" t="str">
            <v>SUMINSTRO DE MARCADORES DECABLES</v>
          </cell>
          <cell r="C1724" t="str">
            <v>Insumos</v>
          </cell>
          <cell r="D1724" t="str">
            <v>ML</v>
          </cell>
          <cell r="E1724">
            <v>1364</v>
          </cell>
          <cell r="F1724">
            <v>1146</v>
          </cell>
        </row>
        <row r="1725">
          <cell r="A1725" t="str">
            <v>I1724</v>
          </cell>
          <cell r="B1725" t="str">
            <v>SUMINISTRO DE MARCADORES EN ACRILICO</v>
          </cell>
          <cell r="C1725" t="str">
            <v>Insumos</v>
          </cell>
          <cell r="D1725" t="str">
            <v>ML</v>
          </cell>
          <cell r="E1725">
            <v>2924</v>
          </cell>
          <cell r="F1725">
            <v>2457</v>
          </cell>
        </row>
        <row r="1726">
          <cell r="A1726" t="str">
            <v>I1725</v>
          </cell>
          <cell r="B1726" t="str">
            <v>SUMINISTRO DE VARILLA  COOPERWELL 5/8" X 2.4M COBRE - COBRE</v>
          </cell>
          <cell r="C1726" t="str">
            <v>Insumos</v>
          </cell>
          <cell r="D1726" t="str">
            <v>UND</v>
          </cell>
          <cell r="E1726">
            <v>161416</v>
          </cell>
          <cell r="F1726">
            <v>135644</v>
          </cell>
        </row>
        <row r="1727">
          <cell r="A1727" t="str">
            <v>I1726</v>
          </cell>
          <cell r="B1727" t="str">
            <v>SUMINISTRO DE CABLE  CU  2 AWG DESNUDO</v>
          </cell>
          <cell r="C1727" t="str">
            <v>Insumos</v>
          </cell>
          <cell r="D1727" t="str">
            <v>ML</v>
          </cell>
          <cell r="E1727">
            <v>23737</v>
          </cell>
          <cell r="F1727">
            <v>19947</v>
          </cell>
        </row>
        <row r="1728">
          <cell r="A1728" t="str">
            <v>I1727</v>
          </cell>
          <cell r="B1728" t="str">
            <v>SUMINISTRO DE SOLDADURA CADWEEL 150GR</v>
          </cell>
          <cell r="C1728" t="str">
            <v>Insumos</v>
          </cell>
          <cell r="D1728" t="str">
            <v>UND</v>
          </cell>
          <cell r="E1728">
            <v>19866</v>
          </cell>
          <cell r="F1728">
            <v>16694</v>
          </cell>
        </row>
        <row r="1729">
          <cell r="A1729" t="str">
            <v>I1728</v>
          </cell>
          <cell r="B1729" t="str">
            <v>SUMINISTRO DE FAVIGEL</v>
          </cell>
          <cell r="C1729" t="str">
            <v>Insumos</v>
          </cell>
          <cell r="D1729" t="str">
            <v>KG</v>
          </cell>
          <cell r="E1729">
            <v>23366</v>
          </cell>
          <cell r="F1729">
            <v>19635</v>
          </cell>
        </row>
        <row r="1730">
          <cell r="A1730" t="str">
            <v>I1729</v>
          </cell>
          <cell r="B1730" t="str">
            <v>SUMINISTRO DEVARILLA COOPERWELL 5/8" X 2.4M COBRE-COBRE</v>
          </cell>
          <cell r="C1730" t="str">
            <v>Insumos</v>
          </cell>
          <cell r="D1730" t="str">
            <v>UND</v>
          </cell>
          <cell r="E1730">
            <v>161416</v>
          </cell>
          <cell r="F1730">
            <v>135644</v>
          </cell>
        </row>
        <row r="1731">
          <cell r="A1731" t="str">
            <v>I1730</v>
          </cell>
          <cell r="B1731" t="str">
            <v>SUMINISTRO DE CABLE CU 2AWG DESNUDO</v>
          </cell>
          <cell r="C1731" t="str">
            <v>Insumos</v>
          </cell>
          <cell r="D1731" t="str">
            <v>ML</v>
          </cell>
          <cell r="E1731">
            <v>23737</v>
          </cell>
          <cell r="F1731">
            <v>19947</v>
          </cell>
        </row>
        <row r="1732">
          <cell r="A1732" t="str">
            <v>I1731</v>
          </cell>
          <cell r="B1732" t="str">
            <v>SUMINSTRO DE SOLDADURA CADWEEL 150GR</v>
          </cell>
          <cell r="C1732" t="str">
            <v>Insumos</v>
          </cell>
          <cell r="D1732" t="str">
            <v>UND</v>
          </cell>
          <cell r="E1732">
            <v>19866</v>
          </cell>
          <cell r="F1732">
            <v>16694</v>
          </cell>
        </row>
        <row r="1733">
          <cell r="A1733" t="str">
            <v>I1732</v>
          </cell>
          <cell r="B1733" t="str">
            <v>SUMINISTRO DE CABLE 8 AWG HFFR LS 600V 75º CT</v>
          </cell>
          <cell r="C1733" t="str">
            <v>Insumos</v>
          </cell>
          <cell r="D1733" t="str">
            <v>ML</v>
          </cell>
          <cell r="E1733">
            <v>4448</v>
          </cell>
          <cell r="F1733">
            <v>3738</v>
          </cell>
        </row>
        <row r="1734">
          <cell r="A1734" t="str">
            <v>I1733</v>
          </cell>
          <cell r="B1734" t="str">
            <v>SUMINISTRO DE CABLE  10 AWG HFFR LS 600V 75º CT</v>
          </cell>
          <cell r="C1734" t="str">
            <v>Insumos</v>
          </cell>
          <cell r="D1734" t="str">
            <v>ML</v>
          </cell>
          <cell r="E1734">
            <v>3001</v>
          </cell>
          <cell r="F1734">
            <v>2522</v>
          </cell>
        </row>
        <row r="1735">
          <cell r="A1735" t="str">
            <v>I1734</v>
          </cell>
          <cell r="B1735" t="str">
            <v>SUMINISTRO DE TUBERIA PVC 1"</v>
          </cell>
          <cell r="C1735" t="str">
            <v>Insumos</v>
          </cell>
          <cell r="D1735" t="str">
            <v>ML</v>
          </cell>
          <cell r="E1735">
            <v>14507</v>
          </cell>
          <cell r="F1735">
            <v>12191</v>
          </cell>
        </row>
        <row r="1736">
          <cell r="A1736" t="str">
            <v>I1735</v>
          </cell>
          <cell r="B1736" t="str">
            <v>SUMINISTRO DE CURVA PVC 1"</v>
          </cell>
          <cell r="C1736" t="str">
            <v>Insumos</v>
          </cell>
          <cell r="D1736" t="str">
            <v>UND</v>
          </cell>
          <cell r="E1736">
            <v>5748</v>
          </cell>
          <cell r="F1736">
            <v>4830</v>
          </cell>
        </row>
        <row r="1737">
          <cell r="A1737" t="str">
            <v>I1736</v>
          </cell>
          <cell r="B1737" t="str">
            <v>SUMINISTRO DE CINTA AISLANTE DE COLORES</v>
          </cell>
          <cell r="C1737" t="str">
            <v>Insumos</v>
          </cell>
          <cell r="D1737" t="str">
            <v>UND</v>
          </cell>
          <cell r="E1737">
            <v>2437</v>
          </cell>
          <cell r="F1737">
            <v>2048</v>
          </cell>
        </row>
        <row r="1738">
          <cell r="A1738" t="str">
            <v>I1737</v>
          </cell>
          <cell r="B1738" t="str">
            <v>SUMINISTRO DE PEGANTE PVC CONDUIT</v>
          </cell>
          <cell r="C1738" t="str">
            <v>Insumos</v>
          </cell>
          <cell r="D1738" t="str">
            <v>GAL</v>
          </cell>
          <cell r="E1738">
            <v>68156</v>
          </cell>
          <cell r="F1738">
            <v>57274</v>
          </cell>
        </row>
        <row r="1739">
          <cell r="A1739" t="str">
            <v>I1738</v>
          </cell>
          <cell r="B1739" t="str">
            <v>SUMINISTRO DE TABLERO DE DISTRIBUCCION MONOFASICO  2F- N+T; 12 CIRCUITOS , INCRUSTAR CON TAPA</v>
          </cell>
          <cell r="C1739" t="str">
            <v>Insumos</v>
          </cell>
          <cell r="D1739" t="str">
            <v>UND</v>
          </cell>
          <cell r="E1739">
            <v>295986</v>
          </cell>
          <cell r="F1739">
            <v>248728</v>
          </cell>
        </row>
        <row r="1740">
          <cell r="A1740" t="str">
            <v>I1739</v>
          </cell>
          <cell r="B1740" t="str">
            <v>SUMINISTRO DE MARCADORES DE CABLES</v>
          </cell>
          <cell r="C1740" t="str">
            <v>Insumos</v>
          </cell>
          <cell r="D1740" t="str">
            <v>UND</v>
          </cell>
          <cell r="E1740">
            <v>1364</v>
          </cell>
          <cell r="F1740">
            <v>1146</v>
          </cell>
        </row>
        <row r="1741">
          <cell r="A1741" t="str">
            <v>I1740</v>
          </cell>
          <cell r="B1741" t="str">
            <v>SUMINISTRO DE CABLE 12AWG HFFR LS 600V 75º CT</v>
          </cell>
          <cell r="C1741" t="str">
            <v>Insumos</v>
          </cell>
          <cell r="D1741" t="str">
            <v>ML</v>
          </cell>
          <cell r="E1741">
            <v>2074</v>
          </cell>
          <cell r="F1741">
            <v>1743</v>
          </cell>
        </row>
        <row r="1742">
          <cell r="A1742" t="str">
            <v>I1741</v>
          </cell>
          <cell r="B1742" t="str">
            <v>SUMINISTRO DE TABLERO ELECTRICO (500X400X200) IP66</v>
          </cell>
          <cell r="C1742" t="str">
            <v>Insumos</v>
          </cell>
          <cell r="D1742" t="str">
            <v>UND</v>
          </cell>
          <cell r="E1742">
            <v>120903</v>
          </cell>
          <cell r="F1742">
            <v>101599</v>
          </cell>
        </row>
        <row r="1743">
          <cell r="A1743" t="str">
            <v>I1742</v>
          </cell>
          <cell r="B1743" t="str">
            <v>SUMINISTRO DE PROTECCION TIPO MINIBRAKER DE RIEL 16A</v>
          </cell>
          <cell r="C1743" t="str">
            <v>Insumos</v>
          </cell>
          <cell r="D1743" t="str">
            <v>UND</v>
          </cell>
          <cell r="E1743">
            <v>45720</v>
          </cell>
          <cell r="F1743">
            <v>38420</v>
          </cell>
        </row>
        <row r="1744">
          <cell r="A1744" t="str">
            <v>I1743</v>
          </cell>
          <cell r="B1744" t="str">
            <v>SUMINISTRO DE TERMINALESDE OJO PARA CABLE 12 AWG</v>
          </cell>
          <cell r="C1744" t="str">
            <v>Insumos</v>
          </cell>
          <cell r="D1744" t="str">
            <v>UND</v>
          </cell>
          <cell r="E1744">
            <v>8466</v>
          </cell>
          <cell r="F1744">
            <v>7114</v>
          </cell>
        </row>
        <row r="1745">
          <cell r="A1745" t="str">
            <v>I1744</v>
          </cell>
          <cell r="B1745" t="str">
            <v>SUMINISTRO DE ACCESORIOS FIJACION TABLERO Y CABLES TABLERO</v>
          </cell>
          <cell r="C1745" t="str">
            <v>Insumos</v>
          </cell>
          <cell r="D1745" t="str">
            <v>UND</v>
          </cell>
          <cell r="E1745">
            <v>33865</v>
          </cell>
          <cell r="F1745">
            <v>28458</v>
          </cell>
        </row>
        <row r="1746">
          <cell r="A1746" t="str">
            <v>I1745</v>
          </cell>
          <cell r="B1746" t="str">
            <v>SUMINISTRO DE PROTECCION  1X20 A; 10 KA, INCRUSTAR</v>
          </cell>
          <cell r="C1746" t="str">
            <v>Insumos</v>
          </cell>
          <cell r="D1746" t="str">
            <v>UND</v>
          </cell>
          <cell r="E1746">
            <v>20318</v>
          </cell>
          <cell r="F1746">
            <v>17074</v>
          </cell>
        </row>
        <row r="1747">
          <cell r="A1747" t="str">
            <v>I1746</v>
          </cell>
          <cell r="B1747" t="str">
            <v>SUMINISTRO DE BALA LED CIRCULAR DE SOBREPONER 20W</v>
          </cell>
          <cell r="C1747" t="str">
            <v>Insumos</v>
          </cell>
          <cell r="D1747" t="str">
            <v>UND</v>
          </cell>
          <cell r="E1747">
            <v>19887</v>
          </cell>
          <cell r="F1747">
            <v>16712</v>
          </cell>
        </row>
        <row r="1748">
          <cell r="A1748" t="str">
            <v>I1747</v>
          </cell>
          <cell r="B1748" t="str">
            <v>SUMINISTRO DE ALAMBRE  12AWG HFFR LS 600V 75º CT</v>
          </cell>
          <cell r="C1748" t="str">
            <v>Insumos</v>
          </cell>
          <cell r="D1748" t="str">
            <v>ML</v>
          </cell>
          <cell r="E1748">
            <v>2074</v>
          </cell>
          <cell r="F1748">
            <v>1743</v>
          </cell>
        </row>
        <row r="1749">
          <cell r="A1749" t="str">
            <v>I1748</v>
          </cell>
          <cell r="B1749" t="str">
            <v>SUMINISTRO DE LUMINARIA 120X30, SOBREPONER, 2T, LED, 40W, ESPECULAR 3"</v>
          </cell>
          <cell r="C1749" t="str">
            <v>Insumos</v>
          </cell>
          <cell r="D1749" t="str">
            <v>UND</v>
          </cell>
          <cell r="E1749">
            <v>306486</v>
          </cell>
          <cell r="F1749">
            <v>257551</v>
          </cell>
        </row>
        <row r="1750">
          <cell r="A1750" t="str">
            <v>I1749</v>
          </cell>
          <cell r="B1750" t="str">
            <v>SUMINISTRO DE ALAMBRE 12 AWG HFFR LS 600V 75º CT</v>
          </cell>
          <cell r="C1750" t="str">
            <v>Insumos</v>
          </cell>
          <cell r="D1750" t="str">
            <v>ML</v>
          </cell>
          <cell r="E1750">
            <v>2074</v>
          </cell>
          <cell r="F1750">
            <v>1743</v>
          </cell>
        </row>
        <row r="1751">
          <cell r="A1751" t="str">
            <v>I1750</v>
          </cell>
          <cell r="B1751" t="str">
            <v>SUMINISTRO DE LUMINARIA 60X60 DE SOBREPONER T4, LED, 10W ESPECULAR 1.5"</v>
          </cell>
          <cell r="C1751" t="str">
            <v>Insumos</v>
          </cell>
          <cell r="D1751" t="str">
            <v>UND</v>
          </cell>
          <cell r="E1751">
            <v>348818</v>
          </cell>
          <cell r="F1751">
            <v>293124</v>
          </cell>
        </row>
        <row r="1752">
          <cell r="A1752" t="str">
            <v>I1751</v>
          </cell>
          <cell r="B1752" t="str">
            <v>SUMINISTRO DE ALAMBRE 12 AWG HFFR LS 600V 75ºCT</v>
          </cell>
          <cell r="C1752" t="str">
            <v>Insumos</v>
          </cell>
          <cell r="D1752" t="str">
            <v>ML</v>
          </cell>
          <cell r="E1752">
            <v>2074</v>
          </cell>
          <cell r="F1752">
            <v>1743</v>
          </cell>
        </row>
        <row r="1753">
          <cell r="A1753" t="str">
            <v>I1752</v>
          </cell>
          <cell r="B1753" t="str">
            <v>SUMINISTRO DE APLIQUE TIPO TORTUGA MARCA HAVELLS - SYLVANIA O SIMILAR  CON ACCESOSRIOS</v>
          </cell>
          <cell r="C1753" t="str">
            <v>Insumos</v>
          </cell>
          <cell r="D1753" t="str">
            <v>UND</v>
          </cell>
          <cell r="E1753">
            <v>42334</v>
          </cell>
          <cell r="F1753">
            <v>35575</v>
          </cell>
        </row>
        <row r="1754">
          <cell r="A1754" t="str">
            <v>I1753</v>
          </cell>
          <cell r="B1754" t="str">
            <v>SUMINISTRO DE INTERRUPTOR SENCILLO</v>
          </cell>
          <cell r="C1754" t="str">
            <v>Insumos</v>
          </cell>
          <cell r="D1754" t="str">
            <v>UND</v>
          </cell>
          <cell r="E1754">
            <v>17949</v>
          </cell>
          <cell r="F1754">
            <v>15083</v>
          </cell>
        </row>
        <row r="1755">
          <cell r="A1755" t="str">
            <v>I1754</v>
          </cell>
          <cell r="B1755" t="str">
            <v>SUMINISTRO DE CAJA 2X4 PLASTICA</v>
          </cell>
          <cell r="C1755" t="str">
            <v>Insumos</v>
          </cell>
          <cell r="D1755" t="str">
            <v>UND</v>
          </cell>
          <cell r="E1755">
            <v>1012</v>
          </cell>
          <cell r="F1755">
            <v>850</v>
          </cell>
        </row>
        <row r="1756">
          <cell r="A1756" t="str">
            <v>I1755</v>
          </cell>
          <cell r="B1756" t="str">
            <v>SUMINISTRO DE TERMINAL PVC 1/2"</v>
          </cell>
          <cell r="C1756" t="str">
            <v>Insumos</v>
          </cell>
          <cell r="D1756" t="str">
            <v>UND</v>
          </cell>
          <cell r="E1756">
            <v>294</v>
          </cell>
          <cell r="F1756">
            <v>247</v>
          </cell>
        </row>
        <row r="1757">
          <cell r="A1757" t="str">
            <v>I1756</v>
          </cell>
          <cell r="B1757" t="str">
            <v>SUMINISTRO DE CURVA PVC 1/2"</v>
          </cell>
          <cell r="C1757" t="str">
            <v>Insumos</v>
          </cell>
          <cell r="D1757" t="str">
            <v>UND</v>
          </cell>
          <cell r="E1757">
            <v>762</v>
          </cell>
          <cell r="F1757">
            <v>640</v>
          </cell>
        </row>
        <row r="1758">
          <cell r="A1758" t="str">
            <v>I1757</v>
          </cell>
          <cell r="B1758" t="str">
            <v>SUMINISTRO DE TUBERIA PVC 1/2"</v>
          </cell>
          <cell r="C1758" t="str">
            <v>Insumos</v>
          </cell>
          <cell r="D1758" t="str">
            <v>ML</v>
          </cell>
          <cell r="E1758">
            <v>4868</v>
          </cell>
          <cell r="F1758">
            <v>4091</v>
          </cell>
        </row>
        <row r="1759">
          <cell r="A1759" t="str">
            <v>I1758</v>
          </cell>
          <cell r="B1759" t="str">
            <v>SUMINISTRO DE INTERRUPTOR DOBLE</v>
          </cell>
          <cell r="C1759" t="str">
            <v>Insumos</v>
          </cell>
          <cell r="D1759" t="str">
            <v>UND</v>
          </cell>
          <cell r="E1759">
            <v>17949</v>
          </cell>
          <cell r="F1759">
            <v>15083</v>
          </cell>
        </row>
        <row r="1760">
          <cell r="A1760" t="str">
            <v>I1759</v>
          </cell>
          <cell r="B1760" t="str">
            <v>SUMINISTRO DE CAJA 2X4" PLASTICA</v>
          </cell>
          <cell r="C1760" t="str">
            <v>Insumos</v>
          </cell>
          <cell r="D1760" t="str">
            <v>UND</v>
          </cell>
          <cell r="E1760">
            <v>1012</v>
          </cell>
          <cell r="F1760">
            <v>850</v>
          </cell>
        </row>
        <row r="1761">
          <cell r="A1761" t="str">
            <v>I1760</v>
          </cell>
          <cell r="B1761" t="str">
            <v>SUMINISTRO DE INTERRUPTOR CONMUTABLE</v>
          </cell>
          <cell r="C1761" t="str">
            <v>Insumos</v>
          </cell>
          <cell r="D1761" t="str">
            <v>UND</v>
          </cell>
          <cell r="E1761">
            <v>16257</v>
          </cell>
          <cell r="F1761">
            <v>13661</v>
          </cell>
        </row>
        <row r="1762">
          <cell r="A1762" t="str">
            <v>I1761</v>
          </cell>
          <cell r="B1762" t="str">
            <v>SUMINISTRO DE INTERRUPTOR CONMUTABLE DOBLE</v>
          </cell>
          <cell r="C1762" t="str">
            <v>Insumos</v>
          </cell>
          <cell r="D1762" t="str">
            <v>UND</v>
          </cell>
          <cell r="E1762">
            <v>22011</v>
          </cell>
          <cell r="F1762">
            <v>18497</v>
          </cell>
        </row>
        <row r="1763">
          <cell r="A1763" t="str">
            <v>I1762</v>
          </cell>
          <cell r="B1763" t="str">
            <v>SUMINISTRO DE INTERRUPTOR CONMUTABLE TRIPLE</v>
          </cell>
          <cell r="C1763" t="str">
            <v>Insumos</v>
          </cell>
          <cell r="D1763" t="str">
            <v>UND</v>
          </cell>
          <cell r="E1763">
            <v>22011</v>
          </cell>
          <cell r="F1763">
            <v>18497</v>
          </cell>
        </row>
        <row r="1764">
          <cell r="A1764" t="str">
            <v>I1763</v>
          </cell>
          <cell r="B1764" t="str">
            <v>SUMINISTRO DE INTERRUPTOR CUATRO VIAS</v>
          </cell>
          <cell r="C1764" t="str">
            <v>Insumos</v>
          </cell>
          <cell r="D1764" t="str">
            <v>UND</v>
          </cell>
          <cell r="E1764">
            <v>46058</v>
          </cell>
          <cell r="F1764">
            <v>38704</v>
          </cell>
        </row>
        <row r="1765">
          <cell r="A1765" t="str">
            <v>I1764</v>
          </cell>
          <cell r="B1765" t="str">
            <v>SUMINISTRO DE INTERRUPTOR SENSOR DE MOVIMIENTO</v>
          </cell>
          <cell r="C1765" t="str">
            <v>Insumos</v>
          </cell>
          <cell r="D1765" t="str">
            <v>UND</v>
          </cell>
          <cell r="E1765">
            <v>96517</v>
          </cell>
          <cell r="F1765">
            <v>81107</v>
          </cell>
        </row>
        <row r="1766">
          <cell r="A1766" t="str">
            <v>I1765</v>
          </cell>
          <cell r="B1766" t="str">
            <v>SUMINISTRO DE TOMACORRIENTE CON POLO A TIERRA ECONÓMICO</v>
          </cell>
          <cell r="C1766" t="str">
            <v>Insumos</v>
          </cell>
          <cell r="D1766" t="str">
            <v>UND</v>
          </cell>
          <cell r="E1766">
            <v>5670</v>
          </cell>
          <cell r="F1766">
            <v>4765</v>
          </cell>
        </row>
        <row r="1767">
          <cell r="A1767" t="str">
            <v>I1766</v>
          </cell>
          <cell r="B1767" t="str">
            <v>SUMINISTRO DE TOMACORRIENTE TIPO  REGULADO COLOR NARANJA</v>
          </cell>
          <cell r="C1767" t="str">
            <v>Insumos</v>
          </cell>
          <cell r="D1767" t="str">
            <v>UND</v>
          </cell>
          <cell r="E1767">
            <v>47247</v>
          </cell>
          <cell r="F1767">
            <v>39703</v>
          </cell>
        </row>
        <row r="1768">
          <cell r="A1768" t="str">
            <v>I1767</v>
          </cell>
          <cell r="B1768" t="str">
            <v>SUMINISTRO DE TOMACORRIENTE CON POLO A TIERRA GFCI</v>
          </cell>
          <cell r="C1768" t="str">
            <v>Insumos</v>
          </cell>
          <cell r="D1768" t="str">
            <v>UND</v>
          </cell>
          <cell r="E1768">
            <v>93133</v>
          </cell>
          <cell r="F1768">
            <v>78263</v>
          </cell>
        </row>
        <row r="1769">
          <cell r="A1769" t="str">
            <v>I1768</v>
          </cell>
          <cell r="B1769" t="str">
            <v>SUMINISTRO DE FACEPLCE</v>
          </cell>
          <cell r="C1769" t="str">
            <v>Insumos</v>
          </cell>
          <cell r="D1769" t="str">
            <v>UND</v>
          </cell>
          <cell r="E1769">
            <v>12876</v>
          </cell>
          <cell r="F1769">
            <v>10820</v>
          </cell>
        </row>
        <row r="1770">
          <cell r="A1770" t="str">
            <v>I1769</v>
          </cell>
          <cell r="B1770" t="str">
            <v>SUMINISTRO DE CABLE UTP CATEGORIA 6</v>
          </cell>
          <cell r="C1770" t="str">
            <v>Insumos</v>
          </cell>
          <cell r="D1770" t="str">
            <v>ML</v>
          </cell>
          <cell r="E1770">
            <v>3124</v>
          </cell>
          <cell r="F1770">
            <v>2625</v>
          </cell>
        </row>
        <row r="1771">
          <cell r="A1771" t="str">
            <v>I1770</v>
          </cell>
          <cell r="B1771" t="str">
            <v>SUMINISTRO DE CABLE UTP CATEGORIA 5E</v>
          </cell>
          <cell r="C1771" t="str">
            <v>Insumos</v>
          </cell>
          <cell r="D1771" t="str">
            <v>ML</v>
          </cell>
          <cell r="E1771">
            <v>2541</v>
          </cell>
          <cell r="F1771">
            <v>2135</v>
          </cell>
        </row>
        <row r="1772">
          <cell r="A1772" t="str">
            <v>I1771</v>
          </cell>
          <cell r="B1772" t="str">
            <v>SUMINISTRO DE CANALETA METALICA 15X15CM, 2 DIVISIONES</v>
          </cell>
          <cell r="C1772" t="str">
            <v>Insumos</v>
          </cell>
          <cell r="D1772" t="str">
            <v>ML</v>
          </cell>
          <cell r="E1772">
            <v>30478</v>
          </cell>
          <cell r="F1772">
            <v>25612</v>
          </cell>
        </row>
        <row r="1773">
          <cell r="A1773" t="str">
            <v>I1772</v>
          </cell>
          <cell r="B1773" t="str">
            <v>SUMINISTRO DE TROQUEL METALICO PARA PUESTO DE TRABAJO</v>
          </cell>
          <cell r="C1773" t="str">
            <v>Insumos</v>
          </cell>
          <cell r="D1773" t="str">
            <v>UND</v>
          </cell>
          <cell r="E1773">
            <v>10497</v>
          </cell>
          <cell r="F1773">
            <v>8821</v>
          </cell>
        </row>
        <row r="1774">
          <cell r="A1774" t="str">
            <v>I1773</v>
          </cell>
          <cell r="B1774" t="str">
            <v>SUMINISTRO DE TUBERIA EMT 3/4"</v>
          </cell>
          <cell r="C1774" t="str">
            <v>Insumos</v>
          </cell>
          <cell r="D1774" t="str">
            <v>ML</v>
          </cell>
          <cell r="E1774">
            <v>6267</v>
          </cell>
          <cell r="F1774">
            <v>5266</v>
          </cell>
        </row>
        <row r="1775">
          <cell r="A1775" t="str">
            <v>I1774</v>
          </cell>
          <cell r="B1775" t="str">
            <v>SUMINISTRO FACEPLACE</v>
          </cell>
          <cell r="C1775" t="str">
            <v>Insumos</v>
          </cell>
          <cell r="D1775" t="str">
            <v>UND</v>
          </cell>
          <cell r="E1775">
            <v>12876</v>
          </cell>
          <cell r="F1775">
            <v>10820</v>
          </cell>
        </row>
        <row r="1776">
          <cell r="A1776" t="str">
            <v>I1775</v>
          </cell>
          <cell r="B1776" t="str">
            <v>SUMINISTRO DE PUNTO VGA</v>
          </cell>
          <cell r="C1776" t="str">
            <v>Insumos</v>
          </cell>
          <cell r="D1776" t="str">
            <v>UND</v>
          </cell>
          <cell r="E1776">
            <v>164928</v>
          </cell>
          <cell r="F1776">
            <v>138595</v>
          </cell>
        </row>
        <row r="1777">
          <cell r="A1777" t="str">
            <v>I1776</v>
          </cell>
          <cell r="B1777" t="str">
            <v>SUMINISTRO DE PUNTO HDMI</v>
          </cell>
          <cell r="C1777" t="str">
            <v>Insumos</v>
          </cell>
          <cell r="D1777" t="str">
            <v>UND</v>
          </cell>
          <cell r="E1777">
            <v>440336</v>
          </cell>
          <cell r="F1777">
            <v>370030</v>
          </cell>
        </row>
        <row r="1778">
          <cell r="A1778" t="str">
            <v>I1777</v>
          </cell>
          <cell r="B1778" t="str">
            <v>SUMINISTRO DE BANDEJA TIPO MALLA 04M X 0.1</v>
          </cell>
          <cell r="C1778" t="str">
            <v>Insumos</v>
          </cell>
          <cell r="D1778" t="str">
            <v>ML</v>
          </cell>
          <cell r="E1778">
            <v>5081</v>
          </cell>
          <cell r="F1778">
            <v>4270</v>
          </cell>
        </row>
        <row r="1779">
          <cell r="A1779" t="str">
            <v>I1778</v>
          </cell>
          <cell r="B1779" t="str">
            <v>SUMINISTRO DE UNIONES</v>
          </cell>
          <cell r="C1779" t="str">
            <v>Insumos</v>
          </cell>
          <cell r="D1779" t="str">
            <v>UND</v>
          </cell>
          <cell r="E1779">
            <v>135464</v>
          </cell>
          <cell r="F1779">
            <v>113835</v>
          </cell>
        </row>
        <row r="1780">
          <cell r="A1780" t="str">
            <v>I1779</v>
          </cell>
          <cell r="B1780" t="str">
            <v>SUMINISTRO DE SOPORTES</v>
          </cell>
          <cell r="C1780" t="str">
            <v>Insumos</v>
          </cell>
          <cell r="D1780" t="str">
            <v>UND</v>
          </cell>
          <cell r="E1780">
            <v>133704</v>
          </cell>
          <cell r="F1780">
            <v>112356</v>
          </cell>
        </row>
        <row r="1781">
          <cell r="A1781" t="str">
            <v>I1780</v>
          </cell>
          <cell r="B1781" t="str">
            <v>SUMINISTRO E INSTALACION PATCH PANEL 12 PUERTOS</v>
          </cell>
          <cell r="C1781" t="str">
            <v>Insumos</v>
          </cell>
          <cell r="D1781" t="str">
            <v>UND</v>
          </cell>
          <cell r="E1781">
            <v>338659</v>
          </cell>
          <cell r="F1781">
            <v>284587</v>
          </cell>
        </row>
        <row r="1782">
          <cell r="A1782" t="str">
            <v>I1781</v>
          </cell>
          <cell r="B1782" t="str">
            <v>SUMINISTRO E INSTALACION RACK MEDIANO DE PARED 50X45X60</v>
          </cell>
          <cell r="C1782" t="str">
            <v>Insumos</v>
          </cell>
          <cell r="D1782" t="str">
            <v>UND</v>
          </cell>
          <cell r="E1782">
            <v>507990</v>
          </cell>
          <cell r="F1782">
            <v>426882</v>
          </cell>
        </row>
        <row r="1783">
          <cell r="A1783" t="str">
            <v>I1782</v>
          </cell>
          <cell r="B1783" t="str">
            <v>SUMINISTRO E INSTALACION PLANTA TELEFONICA 24 SALIDAS 8 ENTRADAS</v>
          </cell>
          <cell r="C1783" t="str">
            <v>Insumos</v>
          </cell>
          <cell r="D1783" t="str">
            <v>UND</v>
          </cell>
          <cell r="E1783">
            <v>3361187</v>
          </cell>
          <cell r="F1783">
            <v>2824527</v>
          </cell>
        </row>
        <row r="1784">
          <cell r="A1784" t="str">
            <v>I1783</v>
          </cell>
          <cell r="B1784" t="str">
            <v>SUMINISTRO E INSTALACION STRIP TELEFONICO 24</v>
          </cell>
          <cell r="C1784" t="str">
            <v>Insumos</v>
          </cell>
          <cell r="D1784" t="str">
            <v>UND</v>
          </cell>
          <cell r="E1784">
            <v>51221</v>
          </cell>
          <cell r="F1784">
            <v>43043</v>
          </cell>
        </row>
        <row r="1785">
          <cell r="A1785" t="str">
            <v>I1784</v>
          </cell>
          <cell r="B1785" t="str">
            <v>PATCH CORD RJ45</v>
          </cell>
          <cell r="C1785" t="str">
            <v>Insumos</v>
          </cell>
          <cell r="D1785" t="str">
            <v>UND</v>
          </cell>
          <cell r="E1785">
            <v>5505</v>
          </cell>
          <cell r="F1785">
            <v>4626</v>
          </cell>
        </row>
        <row r="1786">
          <cell r="A1786" t="str">
            <v>I1785</v>
          </cell>
          <cell r="B1786" t="str">
            <v>SUMINISTRO DE SWITCH DE 12 PUERTOS</v>
          </cell>
          <cell r="C1786" t="str">
            <v>Insumos</v>
          </cell>
          <cell r="D1786" t="str">
            <v>UND</v>
          </cell>
          <cell r="E1786">
            <v>1740769</v>
          </cell>
          <cell r="F1786">
            <v>1462831</v>
          </cell>
        </row>
        <row r="1787">
          <cell r="A1787" t="str">
            <v>I1786</v>
          </cell>
          <cell r="B1787" t="str">
            <v>ANTICORROSIVO PREMIUM- TIPO PINTUCO REF 513 O SIMILAR</v>
          </cell>
          <cell r="C1787" t="str">
            <v>Insumos</v>
          </cell>
          <cell r="D1787" t="str">
            <v>GAL</v>
          </cell>
          <cell r="E1787">
            <v>79933</v>
          </cell>
          <cell r="F1787">
            <v>67171</v>
          </cell>
        </row>
        <row r="1788">
          <cell r="A1788" t="str">
            <v>I1787</v>
          </cell>
          <cell r="B1788" t="str">
            <v>ESMALTE SINTETICO PINTULUX -  TIPO PINTUCO REF SEGUN COLOR DISEÑO O SIMILAR</v>
          </cell>
          <cell r="C1788" t="str">
            <v>Insumos</v>
          </cell>
          <cell r="D1788" t="str">
            <v>GAL</v>
          </cell>
          <cell r="E1788">
            <v>115927</v>
          </cell>
          <cell r="F1788">
            <v>97418</v>
          </cell>
        </row>
        <row r="1789">
          <cell r="A1789" t="str">
            <v>I1788</v>
          </cell>
          <cell r="B1789" t="str">
            <v>PERFIL IPE 300</v>
          </cell>
          <cell r="C1789" t="str">
            <v>Insumos</v>
          </cell>
          <cell r="D1789" t="str">
            <v>KG</v>
          </cell>
          <cell r="E1789">
            <v>4667</v>
          </cell>
          <cell r="F1789">
            <v>3922</v>
          </cell>
        </row>
        <row r="1790">
          <cell r="A1790" t="str">
            <v>I1789</v>
          </cell>
          <cell r="B1790" t="str">
            <v>SOLDADURA ELECTRICA TIPO WESTARCO SUPER E - 6013 DE 1/8 O SIMILAR</v>
          </cell>
          <cell r="C1790" t="str">
            <v>Insumos</v>
          </cell>
          <cell r="D1790" t="str">
            <v>KG</v>
          </cell>
          <cell r="E1790">
            <v>14042</v>
          </cell>
          <cell r="F1790">
            <v>11800</v>
          </cell>
        </row>
        <row r="1791">
          <cell r="A1791" t="str">
            <v>I1790</v>
          </cell>
          <cell r="B1791" t="str">
            <v>PERFIL C3X5</v>
          </cell>
          <cell r="C1791" t="str">
            <v>Insumos</v>
          </cell>
          <cell r="D1791" t="str">
            <v>KG</v>
          </cell>
          <cell r="E1791">
            <v>4508</v>
          </cell>
          <cell r="F1791">
            <v>3788</v>
          </cell>
        </row>
        <row r="1792">
          <cell r="A1792" t="str">
            <v>I1791</v>
          </cell>
          <cell r="B1792" t="str">
            <v>LEGALIZACION Y RETIE</v>
          </cell>
          <cell r="C1792" t="str">
            <v>Insumos</v>
          </cell>
          <cell r="D1792" t="str">
            <v>UND</v>
          </cell>
          <cell r="E1792">
            <v>4436961</v>
          </cell>
          <cell r="F1792">
            <v>3728539</v>
          </cell>
        </row>
        <row r="1793">
          <cell r="A1793" t="str">
            <v>I1792</v>
          </cell>
          <cell r="B1793" t="str">
            <v>SUMINSTRO DE TRANSPORTE E INSTALACION CABINAS SANITARIAS EN ACERO INOXIDABLE AISI SAE 304 2B SATINADA IVA INCLUIDO</v>
          </cell>
          <cell r="C1793" t="str">
            <v>Insumos</v>
          </cell>
          <cell r="D1793" t="str">
            <v>M2</v>
          </cell>
          <cell r="E1793">
            <v>664655</v>
          </cell>
          <cell r="F1793">
            <v>558534</v>
          </cell>
        </row>
        <row r="1794">
          <cell r="A1794" t="str">
            <v>I1793</v>
          </cell>
          <cell r="B1794" t="str">
            <v>SUMINISTRO,TRANSPORTE E INSTALCION  BARANDA EN TUBERIA GALVANIZADA A 4 HILOS DE 2" ENTRE 0.9 Y 1 MTS, PARALES  VERTICALES CADA 2 MTS,RELLENA DE CONCRETO, INCLUYE  WASH PRIMER PINTURA, ANCLAJES Y RETIRO DE SOBRANTES</v>
          </cell>
          <cell r="C1794" t="str">
            <v>Insumos</v>
          </cell>
          <cell r="D1794" t="str">
            <v>ML</v>
          </cell>
          <cell r="E1794">
            <v>390456</v>
          </cell>
          <cell r="F1794">
            <v>328114</v>
          </cell>
        </row>
        <row r="1795">
          <cell r="A1795" t="str">
            <v>I1794</v>
          </cell>
          <cell r="B1795" t="str">
            <v>SUMINISTRO TRANSPORTE E INSTALCION DE 60000 PCI (INCLUYE ALAMBRE NEGRO Y FIGURACION)</v>
          </cell>
          <cell r="C1795" t="str">
            <v>Insumos</v>
          </cell>
          <cell r="D1795" t="str">
            <v>KG</v>
          </cell>
          <cell r="E1795">
            <v>6773</v>
          </cell>
          <cell r="F1795">
            <v>5692</v>
          </cell>
        </row>
        <row r="1796">
          <cell r="A1796" t="str">
            <v>I1795</v>
          </cell>
          <cell r="B1796" t="str">
            <v>SUMINISTRO TRANSPORTE E INSTALACION ACERO DE 60000 PCI( INCLUYE ALAMBRE NEGRO Y FIGURACION)</v>
          </cell>
          <cell r="C1796" t="str">
            <v>Insumos</v>
          </cell>
          <cell r="D1796" t="str">
            <v>KG</v>
          </cell>
          <cell r="E1796">
            <v>6773</v>
          </cell>
          <cell r="F1796">
            <v>5692</v>
          </cell>
        </row>
        <row r="1797">
          <cell r="A1797" t="str">
            <v>I1796</v>
          </cell>
          <cell r="B1797" t="str">
            <v>SUMINISTRO TRANSPORTE E INSTALACION DE MENSULA EN LAMINA 3/8 DE 1,20*,90 CON PERFORACION  EN BROCA DE 1/2 Y PINTURA ELECTROSTATICA SEGUN DISEÑO</v>
          </cell>
          <cell r="C1797" t="str">
            <v>Insumos</v>
          </cell>
          <cell r="D1797" t="str">
            <v>UND</v>
          </cell>
          <cell r="E1797">
            <v>672940</v>
          </cell>
          <cell r="F1797">
            <v>565496</v>
          </cell>
        </row>
        <row r="1798">
          <cell r="A1798" t="str">
            <v>I1797</v>
          </cell>
          <cell r="B1798" t="str">
            <v>BANCA EN CONCRETO DE 21 MPA ANCHO 0,3 MTS</v>
          </cell>
          <cell r="C1798" t="str">
            <v>Insumos</v>
          </cell>
          <cell r="D1798" t="str">
            <v>ML</v>
          </cell>
          <cell r="E1798">
            <v>134225</v>
          </cell>
          <cell r="F1798">
            <v>112794</v>
          </cell>
        </row>
        <row r="1799">
          <cell r="A1799" t="str">
            <v>I1798</v>
          </cell>
          <cell r="B1799" t="str">
            <v>SUMINISTROTRANS E INSTALACION ACERO DE 60000 PCI (INCLUYE ALAMBRE NEGRO Y FIGURACION)</v>
          </cell>
          <cell r="C1799" t="str">
            <v>Insumos</v>
          </cell>
          <cell r="D1799" t="str">
            <v>KG</v>
          </cell>
          <cell r="E1799">
            <v>6773</v>
          </cell>
          <cell r="F1799">
            <v>5692</v>
          </cell>
        </row>
        <row r="1800">
          <cell r="A1800" t="str">
            <v>I1799</v>
          </cell>
          <cell r="B1800" t="str">
            <v>SUMINISTRO TRANSPORTE E INSTALACION ACERO DE 60000 PCI (INCLUYE ALAMBRE NEGRO Y FIGURACION)</v>
          </cell>
          <cell r="C1800" t="str">
            <v>Insumos</v>
          </cell>
          <cell r="D1800" t="str">
            <v>KG</v>
          </cell>
          <cell r="E1800">
            <v>6773</v>
          </cell>
          <cell r="F1800">
            <v>5692</v>
          </cell>
        </row>
        <row r="1801">
          <cell r="A1801" t="str">
            <v>I1800</v>
          </cell>
          <cell r="B1801" t="str">
            <v>SUMINISTRO, TRANSPORTE E INSTALACION PUERTA METALICA LÁMINA  CAL. 18 TIPO PANEL CON MARCO SENCILLO ( INCLUYE ANTICORROSIVO + PINTURA ACEITE + MARCO EN LAMINA  CAL. 18 CARGADOS EN CONCRETO). INCLUYE EL SUMINISTRO DE TODOS LOS ACCESORIOS REQUERIDOS PARA EL CORRECTO MONTAJE( CHAPA MARCA YALE)</v>
          </cell>
          <cell r="C1801" t="str">
            <v>Insumos</v>
          </cell>
          <cell r="D1801" t="str">
            <v>UND</v>
          </cell>
          <cell r="E1801">
            <v>650756</v>
          </cell>
          <cell r="F1801">
            <v>546854</v>
          </cell>
        </row>
        <row r="1802">
          <cell r="A1802" t="str">
            <v>I1801</v>
          </cell>
          <cell r="B1802" t="str">
            <v>DESMONTE DE COLUMNAS EN MADERA</v>
          </cell>
          <cell r="C1802" t="str">
            <v>Insumos</v>
          </cell>
          <cell r="D1802" t="str">
            <v>UND</v>
          </cell>
          <cell r="E1802">
            <v>16268</v>
          </cell>
          <cell r="F1802">
            <v>13671</v>
          </cell>
        </row>
        <row r="1803">
          <cell r="A1803" t="str">
            <v>I1802</v>
          </cell>
          <cell r="B1803" t="str">
            <v>DESMONTE DE COLUMNA METALICA</v>
          </cell>
          <cell r="C1803" t="str">
            <v>Insumos</v>
          </cell>
          <cell r="D1803" t="str">
            <v>ML</v>
          </cell>
          <cell r="E1803">
            <v>12365</v>
          </cell>
          <cell r="F1803">
            <v>10391</v>
          </cell>
        </row>
        <row r="1804">
          <cell r="A1804" t="str">
            <v>I1803</v>
          </cell>
          <cell r="B1804" t="str">
            <v>DESMONTE DE CERCHA METALICA</v>
          </cell>
          <cell r="C1804" t="str">
            <v>Insumos</v>
          </cell>
          <cell r="D1804" t="str">
            <v>ML</v>
          </cell>
          <cell r="E1804">
            <v>18662</v>
          </cell>
          <cell r="F1804">
            <v>15682</v>
          </cell>
        </row>
        <row r="1805">
          <cell r="A1805" t="str">
            <v>I1804</v>
          </cell>
          <cell r="B1805" t="str">
            <v>DESMONTE DE PERFILES METALICOS</v>
          </cell>
          <cell r="C1805" t="str">
            <v>Insumos</v>
          </cell>
          <cell r="D1805" t="str">
            <v>ML</v>
          </cell>
          <cell r="E1805">
            <v>12365</v>
          </cell>
          <cell r="F1805">
            <v>10391</v>
          </cell>
        </row>
        <row r="1806">
          <cell r="A1806" t="str">
            <v>I1805</v>
          </cell>
          <cell r="B1806" t="str">
            <v>DEMOLICION MUROS EN LADRILLO</v>
          </cell>
          <cell r="C1806" t="str">
            <v>Insumos</v>
          </cell>
          <cell r="D1806" t="str">
            <v>M2</v>
          </cell>
          <cell r="E1806">
            <v>15530</v>
          </cell>
          <cell r="F1806">
            <v>13050</v>
          </cell>
        </row>
        <row r="1807">
          <cell r="A1807" t="str">
            <v>I1806</v>
          </cell>
          <cell r="B1807" t="str">
            <v>DISPOSICION FINAL BOTADERO</v>
          </cell>
          <cell r="C1807" t="str">
            <v>Insumos</v>
          </cell>
          <cell r="D1807" t="str">
            <v>KG</v>
          </cell>
          <cell r="E1807">
            <v>52</v>
          </cell>
          <cell r="F1807">
            <v>44</v>
          </cell>
        </row>
        <row r="1808">
          <cell r="A1808" t="str">
            <v>I1807</v>
          </cell>
          <cell r="B1808" t="str">
            <v>TUBO CUADRADO 3/4 X 3/4PULGADA X 1.5MM X 6M COLMENA</v>
          </cell>
          <cell r="C1808" t="str">
            <v>Insumos</v>
          </cell>
          <cell r="D1808" t="str">
            <v>UND</v>
          </cell>
          <cell r="E1808">
            <v>26945</v>
          </cell>
          <cell r="F1808">
            <v>22643</v>
          </cell>
        </row>
        <row r="1809">
          <cell r="A1809" t="str">
            <v>I1808</v>
          </cell>
          <cell r="B1809" t="str">
            <v>CERRAMIENTO PROVISIONAL CON SEÑALIZADOR Y TELA DE CRRRAMIENTO</v>
          </cell>
          <cell r="C1809" t="str">
            <v>Insumos</v>
          </cell>
          <cell r="D1809" t="str">
            <v>ML</v>
          </cell>
          <cell r="E1809">
            <v>8255</v>
          </cell>
          <cell r="F1809">
            <v>6937</v>
          </cell>
        </row>
        <row r="1810">
          <cell r="A1810" t="str">
            <v>I1809</v>
          </cell>
          <cell r="B1810" t="str">
            <v>AVISOS SEÑALIZACION</v>
          </cell>
          <cell r="C1810" t="str">
            <v>Insumos</v>
          </cell>
          <cell r="D1810" t="str">
            <v>UND</v>
          </cell>
          <cell r="E1810">
            <v>206091</v>
          </cell>
          <cell r="F1810">
            <v>173186</v>
          </cell>
        </row>
        <row r="1811">
          <cell r="A1811" t="str">
            <v>I1810</v>
          </cell>
          <cell r="B1811" t="str">
            <v>GUADUA SOBREBASA LONGITUD PROMEDIO L = 5MT</v>
          </cell>
          <cell r="C1811" t="str">
            <v>Insumos</v>
          </cell>
          <cell r="D1811" t="str">
            <v>M</v>
          </cell>
          <cell r="E1811">
            <v>5913</v>
          </cell>
          <cell r="F1811">
            <v>4969</v>
          </cell>
        </row>
        <row r="1812">
          <cell r="A1812" t="str">
            <v>I1811</v>
          </cell>
          <cell r="B1812" t="str">
            <v>TELA DE CERRAMIENTO A= 2,10 M ( ROLLO POR 100 M)</v>
          </cell>
          <cell r="C1812" t="str">
            <v>Insumos</v>
          </cell>
          <cell r="D1812" t="str">
            <v>M</v>
          </cell>
          <cell r="E1812">
            <v>1628</v>
          </cell>
          <cell r="F1812">
            <v>1368</v>
          </cell>
        </row>
        <row r="1813">
          <cell r="A1813" t="str">
            <v>I1812</v>
          </cell>
          <cell r="B1813" t="str">
            <v>EXCAVACION EN MATERIAL COMUN SECO DE 0.2M MANUAL</v>
          </cell>
          <cell r="C1813" t="str">
            <v>Insumos</v>
          </cell>
          <cell r="D1813" t="str">
            <v>M</v>
          </cell>
          <cell r="E1813">
            <v>40868</v>
          </cell>
          <cell r="F1813">
            <v>34343</v>
          </cell>
        </row>
        <row r="1814">
          <cell r="A1814" t="str">
            <v>I1813</v>
          </cell>
          <cell r="B1814" t="str">
            <v>PINTURA BASE INMUNIZANTE TRANSPARENTE MADERA X1/4GAL</v>
          </cell>
          <cell r="C1814" t="str">
            <v>Insumos</v>
          </cell>
          <cell r="D1814" t="str">
            <v>UND</v>
          </cell>
          <cell r="E1814">
            <v>44368</v>
          </cell>
          <cell r="F1814">
            <v>37284</v>
          </cell>
        </row>
        <row r="1815">
          <cell r="A1815" t="str">
            <v>I1814</v>
          </cell>
          <cell r="B1815" t="str">
            <v>TABLA 2,54 X 18 - 20 X 300 CM CEDRO ROJO CEPILLADA AMBAS CARAS</v>
          </cell>
          <cell r="C1815" t="str">
            <v>Insumos</v>
          </cell>
          <cell r="D1815" t="str">
            <v>UND</v>
          </cell>
          <cell r="E1815">
            <v>36971</v>
          </cell>
          <cell r="F1815">
            <v>31068</v>
          </cell>
        </row>
        <row r="1816">
          <cell r="A1816" t="str">
            <v>I1815</v>
          </cell>
          <cell r="B1816" t="str">
            <v>BARNIZ TRANSPARENTE 1 GALÓN SINTÉTICO</v>
          </cell>
          <cell r="C1816" t="str">
            <v>Insumos</v>
          </cell>
          <cell r="D1816" t="str">
            <v>GAL</v>
          </cell>
          <cell r="E1816">
            <v>51765</v>
          </cell>
          <cell r="F1816">
            <v>43500</v>
          </cell>
        </row>
        <row r="1817">
          <cell r="A1817" t="str">
            <v>I1816</v>
          </cell>
          <cell r="B1817" t="str">
            <v>DESMONTE CUBIERTA</v>
          </cell>
          <cell r="C1817" t="str">
            <v>Insumos</v>
          </cell>
          <cell r="D1817" t="str">
            <v>M2</v>
          </cell>
          <cell r="E1817">
            <v>15313</v>
          </cell>
          <cell r="F1817">
            <v>12868</v>
          </cell>
        </row>
        <row r="1818">
          <cell r="A1818" t="str">
            <v>I1817</v>
          </cell>
          <cell r="B1818" t="str">
            <v>PERFIL METALICO A572GR-50 CAL. 16 1 1/2 X 3 (40 MM X 80 MM)"</v>
          </cell>
          <cell r="C1818" t="str">
            <v>Insumos</v>
          </cell>
          <cell r="D1818" t="str">
            <v>ML</v>
          </cell>
          <cell r="E1818">
            <v>13734</v>
          </cell>
          <cell r="F1818">
            <v>11541</v>
          </cell>
        </row>
        <row r="1819">
          <cell r="A1819" t="str">
            <v>I1818</v>
          </cell>
          <cell r="B1819" t="str">
            <v>TEJA A-360 TRAPEZOIDAL AJOVER A=0.82 X L=6 M</v>
          </cell>
          <cell r="C1819" t="str">
            <v>Insumos</v>
          </cell>
          <cell r="D1819" t="str">
            <v>M2</v>
          </cell>
          <cell r="E1819">
            <v>49270</v>
          </cell>
          <cell r="F1819">
            <v>41403</v>
          </cell>
        </row>
        <row r="1820">
          <cell r="A1820" t="str">
            <v>I1819</v>
          </cell>
          <cell r="B1820" t="str">
            <v>TORNILLO CUBIERTA FIJADOR ALA</v>
          </cell>
          <cell r="C1820" t="str">
            <v>Insumos</v>
          </cell>
          <cell r="D1820" t="str">
            <v>UND</v>
          </cell>
          <cell r="E1820">
            <v>295</v>
          </cell>
          <cell r="F1820">
            <v>248</v>
          </cell>
        </row>
        <row r="1821">
          <cell r="A1821" t="str">
            <v>I1820</v>
          </cell>
          <cell r="B1821" t="str">
            <v>TORNILLO CUBIERTA AUTOPERFORANTE ARANDELA</v>
          </cell>
          <cell r="C1821" t="str">
            <v>Insumos</v>
          </cell>
          <cell r="D1821" t="str">
            <v>UND</v>
          </cell>
          <cell r="E1821">
            <v>887</v>
          </cell>
          <cell r="F1821">
            <v>745</v>
          </cell>
        </row>
        <row r="1822">
          <cell r="A1822" t="str">
            <v>I1821</v>
          </cell>
          <cell r="B1822" t="str">
            <v>MODULOS FIJOS EN SISTEMA PROYECTANTE CON PERFIL 1101 NATURAL Y DOBLE PUERTA BATIENTE CON VIDRIO DE 4 MM INCOLORO Y ACCESORIOS PROPIOS DEL SISTEMA CON TORNILLERIA GALVANIZADA, SEGUN PLANOS</v>
          </cell>
          <cell r="C1822" t="str">
            <v>Insumos</v>
          </cell>
          <cell r="D1822" t="str">
            <v>UND</v>
          </cell>
          <cell r="E1822">
            <v>6560822</v>
          </cell>
          <cell r="F1822">
            <v>5513296</v>
          </cell>
        </row>
        <row r="1823">
          <cell r="A1823" t="str">
            <v>I1822</v>
          </cell>
          <cell r="B1823" t="str">
            <v>MODULOS FIJOS EN SISTEMA PROYECTANTE CON PERFIL 1101 NATURAL Y BASCULANTES SUPERIORES EN VIDRIO DE 4 MM INCOLORO Y ACCESORIOS PROPIOS DEL SISTEMA CON TORNILLERIA GALVANIZADA, SEGUN PLANOS (4,80X2,20)</v>
          </cell>
          <cell r="C1823" t="str">
            <v>Insumos</v>
          </cell>
          <cell r="D1823" t="str">
            <v>UND</v>
          </cell>
          <cell r="E1823">
            <v>2601980</v>
          </cell>
          <cell r="F1823">
            <v>2186538</v>
          </cell>
        </row>
        <row r="1824">
          <cell r="A1824" t="str">
            <v>I1823</v>
          </cell>
          <cell r="B1824" t="str">
            <v>MODULOS FIJOS SISTEMA PROYECTANTE CON PERFIL 1101 NATURAL Y BASCULANTES SUPERIORES EN VIDRIO DE 4 MM INCOLORO Y ACCESORIOS PROPIOS DEL SISTEMA CON TORNILLERIA GALVANIZADA, SEGUN PLANOS (5,25 X 2,20)</v>
          </cell>
          <cell r="C1824" t="str">
            <v>Insumos</v>
          </cell>
          <cell r="D1824" t="str">
            <v>UND</v>
          </cell>
          <cell r="E1824">
            <v>2845912</v>
          </cell>
          <cell r="F1824">
            <v>2391523</v>
          </cell>
        </row>
        <row r="1825">
          <cell r="A1825" t="str">
            <v>I1824</v>
          </cell>
          <cell r="B1825" t="str">
            <v>MODULOS FIJOS SISTEMA PROYECTANTE CON PERFIL 1101 NATURAL Y REJILLA SUPERIOR EN VIDRIO DE 4 MM INCOLORO Y ACCESORIOS PROPIOS DEL SISTEMA CON TORNILLERIA GALVANIZADA, SEGUN PLANOS (1,20X1,35)</v>
          </cell>
          <cell r="C1825" t="str">
            <v>Insumos</v>
          </cell>
          <cell r="D1825" t="str">
            <v>UND</v>
          </cell>
          <cell r="E1825">
            <v>399166</v>
          </cell>
          <cell r="F1825">
            <v>335434</v>
          </cell>
        </row>
        <row r="1826">
          <cell r="A1826" t="str">
            <v>I1825</v>
          </cell>
          <cell r="B1826" t="str">
            <v>MODULOS FIJOS SISTEMA PROYECTANTE CON PERFIL 1101 NATURAL Y REJILLA VIDRIO DE 4 MM INCOLORO Y ACCESORIOS PROPIOS DEL SISTEMA CON TORNILLERIA GALVANIZADA, SEGUN PLANOS (1,20X0,50)</v>
          </cell>
          <cell r="C1826" t="str">
            <v>Insumos</v>
          </cell>
          <cell r="D1826" t="str">
            <v>UND</v>
          </cell>
          <cell r="E1826">
            <v>147841</v>
          </cell>
          <cell r="F1826">
            <v>124236</v>
          </cell>
        </row>
        <row r="1827">
          <cell r="A1827" t="str">
            <v>I1826</v>
          </cell>
          <cell r="B1827" t="str">
            <v>MODULOS FIJOS SISTEMA PROYECTANTE CON PERFIL 1101 NATURAL Y BASCULANTES SUPERIORES EN VIDRIO DE 4 MM INCOLORO Y ACCESORIOS PROPIOS DEL SISTEMA CON TORNILLERIA GALVANIZADA, SEGUN PLANOS (3,27X2,00)</v>
          </cell>
          <cell r="C1827" t="str">
            <v>Insumos</v>
          </cell>
          <cell r="D1827" t="str">
            <v>UND</v>
          </cell>
          <cell r="E1827">
            <v>1612156</v>
          </cell>
          <cell r="F1827">
            <v>1354753</v>
          </cell>
        </row>
        <row r="1828">
          <cell r="A1828" t="str">
            <v>I1827</v>
          </cell>
          <cell r="B1828" t="str">
            <v>MODULOS FIJOS SISTEMA PROYECTANTE CON PERFIL 1101 NATURAL Y REJILLA SUPERIOR EN VIDRIO DE 4 MM INCOLORO Y ACCESORIOS PROPIOS DEL SISTEMA CON TORNILLERIA GALVANIZADA, SEGUN PLANOS (4,80X2,50)</v>
          </cell>
          <cell r="C1828" t="str">
            <v>Insumos</v>
          </cell>
          <cell r="D1828" t="str">
            <v>UND</v>
          </cell>
          <cell r="E1828">
            <v>2956792</v>
          </cell>
          <cell r="F1828">
            <v>2484699</v>
          </cell>
        </row>
        <row r="1829">
          <cell r="A1829" t="str">
            <v>I1828</v>
          </cell>
          <cell r="B1829" t="str">
            <v>MODULOS FIJOS SISTEMA PROYECTANTE CON PERFIL 1101 NATURAL Y REJILLA EN VIDRIO DE 4 MM INCOLORO Y ACCESORIOS PROPIOS DEL SISTEMA CON TORNILLERIA GALVANIZADA, SEGUN PLANOS (4,80X0,50)</v>
          </cell>
          <cell r="C1829" t="str">
            <v>Insumos</v>
          </cell>
          <cell r="D1829" t="str">
            <v>UND</v>
          </cell>
          <cell r="E1829">
            <v>591359</v>
          </cell>
          <cell r="F1829">
            <v>496940</v>
          </cell>
        </row>
        <row r="1830">
          <cell r="A1830" t="str">
            <v>I1829</v>
          </cell>
          <cell r="B1830" t="str">
            <v>MODULOS FIJOS SISTEMA PROYECTANTE CON PERFIL 1101 NATURAL Y DOBLE PUERTA BATIENTE REJILLA SUPERIOR EN VIDRIO DE 4 MM INCOLORO Y ACCESORIOS PROPIOS DEL SISTEMA CON TORNILLERIA GALVANIZADA, SEGUN PLANOS (3,05X2,50)</v>
          </cell>
          <cell r="C1830" t="str">
            <v>Insumos</v>
          </cell>
          <cell r="D1830" t="str">
            <v>UND</v>
          </cell>
          <cell r="E1830">
            <v>2415594</v>
          </cell>
          <cell r="F1830">
            <v>2029911</v>
          </cell>
        </row>
        <row r="1831">
          <cell r="A1831" t="str">
            <v>I1830</v>
          </cell>
          <cell r="B1831" t="str">
            <v>MODULOS FIJOS SISTEMA PROYECTANTE CON PERFIL 1101 NATURAL Y PUERTA BATIENTE EN VIDRIO DE 4 MM INCOLORO Y ACCESORIOS PROPIOS DEL SISTEMA CON TORNILLERIA GALVANIZADA, SEGUN PLANOS (1,30X2,50)</v>
          </cell>
          <cell r="C1831" t="str">
            <v>Insumos</v>
          </cell>
          <cell r="D1831" t="str">
            <v>UND</v>
          </cell>
          <cell r="E1831">
            <v>1029599</v>
          </cell>
          <cell r="F1831">
            <v>865209</v>
          </cell>
        </row>
        <row r="1832">
          <cell r="A1832" t="str">
            <v>I1831</v>
          </cell>
          <cell r="B1832" t="str">
            <v>MODULOS FIJOS SISTEMA PROYECTANTE CON PERFIL 1101 NATURAL Y DOBLE PUERTA BATIENTE EN VIDRIO DE 4 MM INCOLORO Y ACCESORIOS PROPIOS DEL SISTEMA CON TORNILLERIA GALVANIZADA, SEGUN PLANOS (3,05X2,50)</v>
          </cell>
          <cell r="C1832" t="str">
            <v>Insumos</v>
          </cell>
          <cell r="D1832" t="str">
            <v>UND</v>
          </cell>
          <cell r="E1832">
            <v>2415594</v>
          </cell>
          <cell r="F1832">
            <v>2029911</v>
          </cell>
        </row>
        <row r="1833">
          <cell r="A1833" t="str">
            <v>I1832</v>
          </cell>
          <cell r="B1833" t="str">
            <v>MODULOS FIJOS SISTEMA PROYECTANTE CON PERFIL 1101 NATURAL Y DOBLE PUERTA BATIENTE, REJILLAS SUPERIORES EN VIDRIO DE 4 MM INCOLORO Y ACCESORIOS PROPIOS DEL SISTEMA CON TORNILLERIA GALVANIZADA, SEGUN PLANOS (4,80X2,50)</v>
          </cell>
          <cell r="C1833" t="str">
            <v>Insumos</v>
          </cell>
          <cell r="D1833" t="str">
            <v>UND</v>
          </cell>
          <cell r="E1833">
            <v>3379189</v>
          </cell>
          <cell r="F1833">
            <v>2839655</v>
          </cell>
        </row>
        <row r="1834">
          <cell r="A1834" t="str">
            <v>I1833</v>
          </cell>
          <cell r="B1834" t="str">
            <v>MODULOS FIJOS SISTEMA PROYECTANTE CON PERFIL 1101 NATURAL Y DOBLE PUERTA BATIENTE EN VIDRIO DE 4 MM INCOLORO Y ACCESORIOS PROPIOS DEL SISTEMA CON TORNILLERIA GALVANIZADA, SEGUN PLANOS (2,75X2,50)</v>
          </cell>
          <cell r="C1834" t="str">
            <v>Insumos</v>
          </cell>
          <cell r="D1834" t="str">
            <v>UND</v>
          </cell>
          <cell r="E1834">
            <v>1935994</v>
          </cell>
          <cell r="F1834">
            <v>1626886</v>
          </cell>
        </row>
        <row r="1835">
          <cell r="A1835" t="str">
            <v>I1834</v>
          </cell>
          <cell r="B1835" t="str">
            <v>NAVE EN MADERA TRIPLEX DE 0,90 X 2,05 M, ENTAMBORADA</v>
          </cell>
          <cell r="C1835" t="str">
            <v>Insumos</v>
          </cell>
          <cell r="D1835" t="str">
            <v>UND</v>
          </cell>
          <cell r="E1835">
            <v>175999</v>
          </cell>
          <cell r="F1835">
            <v>147898</v>
          </cell>
        </row>
        <row r="1836">
          <cell r="A1836" t="str">
            <v>I1835</v>
          </cell>
          <cell r="B1836" t="str">
            <v>TOPE PUERTA RESORTE CROMO</v>
          </cell>
          <cell r="C1836" t="str">
            <v>Insumos</v>
          </cell>
          <cell r="D1836" t="str">
            <v>UND</v>
          </cell>
          <cell r="E1836">
            <v>3785</v>
          </cell>
          <cell r="F1836">
            <v>3181</v>
          </cell>
        </row>
        <row r="1837">
          <cell r="A1837" t="str">
            <v>I1836</v>
          </cell>
          <cell r="B1837" t="str">
            <v>GUARDAESCOBA MEDIA CAÑA EN PVC BLANCO 0,09 X 3,00 M</v>
          </cell>
          <cell r="C1837" t="str">
            <v>Insumos</v>
          </cell>
          <cell r="D1837" t="str">
            <v>ML</v>
          </cell>
          <cell r="E1837">
            <v>47475</v>
          </cell>
          <cell r="F1837">
            <v>39895</v>
          </cell>
        </row>
        <row r="1838">
          <cell r="A1838" t="str">
            <v>I1837</v>
          </cell>
          <cell r="B1838" t="str">
            <v>PORCELANATO URBAN ARENA 56,6 X 56,6 CM.</v>
          </cell>
          <cell r="C1838" t="str">
            <v>Insumos</v>
          </cell>
          <cell r="D1838" t="str">
            <v>M2</v>
          </cell>
          <cell r="E1838">
            <v>83119</v>
          </cell>
          <cell r="F1838">
            <v>69848</v>
          </cell>
        </row>
        <row r="1839">
          <cell r="A1839" t="str">
            <v>I1838</v>
          </cell>
          <cell r="B1839" t="str">
            <v>PINTURA SIKAFLOOR REF. 2430</v>
          </cell>
          <cell r="C1839" t="str">
            <v>Insumos</v>
          </cell>
          <cell r="D1839" t="str">
            <v>GAL</v>
          </cell>
          <cell r="E1839">
            <v>214674</v>
          </cell>
          <cell r="F1839">
            <v>180398</v>
          </cell>
        </row>
        <row r="1840">
          <cell r="A1840" t="str">
            <v>I1839</v>
          </cell>
          <cell r="B1840" t="str">
            <v>LLAVE TERMINAL DE COBRE ROSCADA DE 1/2"</v>
          </cell>
          <cell r="C1840" t="str">
            <v>Insumos</v>
          </cell>
          <cell r="D1840" t="str">
            <v>UND</v>
          </cell>
          <cell r="E1840">
            <v>28694</v>
          </cell>
          <cell r="F1840">
            <v>24113</v>
          </cell>
        </row>
        <row r="1841">
          <cell r="A1841" t="str">
            <v>I1840</v>
          </cell>
          <cell r="B1841" t="str">
            <v>SUMINISTRO DE PROTECCION  2X20 A; 10 KA, INCRUSTAR</v>
          </cell>
          <cell r="C1841" t="str">
            <v>Insumos</v>
          </cell>
          <cell r="D1841" t="str">
            <v>UND</v>
          </cell>
          <cell r="E1841">
            <v>51026</v>
          </cell>
          <cell r="F1841">
            <v>42879</v>
          </cell>
        </row>
        <row r="1842">
          <cell r="A1842" t="str">
            <v>I1841</v>
          </cell>
          <cell r="B1842" t="str">
            <v>TUBO UNION PLATINO RDE 21 PVC  2" 200 PSI</v>
          </cell>
          <cell r="C1842" t="str">
            <v>Insumos</v>
          </cell>
          <cell r="D1842" t="str">
            <v>M</v>
          </cell>
          <cell r="E1842">
            <v>57400</v>
          </cell>
          <cell r="F1842">
            <v>48235</v>
          </cell>
        </row>
        <row r="1843">
          <cell r="A1843" t="str">
            <v>I1842</v>
          </cell>
          <cell r="B1843" t="str">
            <v>BLOQUE CON BASE EN CEMENTO GRAMOQUIN PEATONAL A=43; B=59; H=6 CM</v>
          </cell>
          <cell r="C1843" t="str">
            <v>Insumos</v>
          </cell>
          <cell r="D1843" t="str">
            <v>M2</v>
          </cell>
          <cell r="E1843">
            <v>63219</v>
          </cell>
          <cell r="F1843">
            <v>53125</v>
          </cell>
        </row>
        <row r="1844">
          <cell r="A1844" t="str">
            <v>I1843</v>
          </cell>
          <cell r="B1844" t="str">
            <v>TELERA ALGARROBO 0,4 X 0,18 X 3,00 M</v>
          </cell>
          <cell r="C1844" t="str">
            <v>Insumos</v>
          </cell>
          <cell r="D1844" t="str">
            <v>UND</v>
          </cell>
          <cell r="E1844">
            <v>88741</v>
          </cell>
          <cell r="F1844">
            <v>74572</v>
          </cell>
        </row>
        <row r="1845">
          <cell r="A1845" t="str">
            <v>I1844</v>
          </cell>
          <cell r="B1845" t="str">
            <v>BARNIZ BRILLANTE EXTERIOR</v>
          </cell>
          <cell r="C1845" t="str">
            <v>Insumos</v>
          </cell>
          <cell r="D1845" t="str">
            <v>GAL</v>
          </cell>
          <cell r="E1845">
            <v>75281</v>
          </cell>
          <cell r="F1845">
            <v>63261</v>
          </cell>
        </row>
        <row r="1846">
          <cell r="A1846" t="str">
            <v>I1845</v>
          </cell>
          <cell r="B1846" t="str">
            <v>LACA PARA MADERA</v>
          </cell>
          <cell r="C1846" t="str">
            <v>Insumos</v>
          </cell>
          <cell r="D1846" t="str">
            <v>GAL</v>
          </cell>
          <cell r="E1846">
            <v>54572</v>
          </cell>
          <cell r="F1846">
            <v>45859</v>
          </cell>
        </row>
        <row r="1847">
          <cell r="A1847" t="str">
            <v>I1846</v>
          </cell>
          <cell r="B1847" t="str">
            <v>VARILLA ESQUELETO CHANUL</v>
          </cell>
          <cell r="C1847" t="str">
            <v>Insumos</v>
          </cell>
          <cell r="D1847" t="str">
            <v>ML</v>
          </cell>
          <cell r="E1847">
            <v>5175</v>
          </cell>
          <cell r="F1847">
            <v>4349</v>
          </cell>
        </row>
        <row r="1848">
          <cell r="A1848" t="str">
            <v>I1847</v>
          </cell>
          <cell r="B1848" t="str">
            <v>BARNIZ POLIURETANO EXTRA</v>
          </cell>
          <cell r="C1848" t="str">
            <v>Insumos</v>
          </cell>
          <cell r="D1848" t="str">
            <v>GAL</v>
          </cell>
          <cell r="E1848">
            <v>112256</v>
          </cell>
          <cell r="F1848">
            <v>94333</v>
          </cell>
        </row>
        <row r="1849">
          <cell r="A1849" t="str">
            <v>I1848</v>
          </cell>
          <cell r="B1849" t="str">
            <v>HUELLA MADERA ALGARROBO 0,2 X 0,18 X 1,00 M</v>
          </cell>
          <cell r="C1849" t="str">
            <v>Insumos</v>
          </cell>
          <cell r="D1849" t="str">
            <v>UND</v>
          </cell>
          <cell r="E1849">
            <v>41410</v>
          </cell>
          <cell r="F1849">
            <v>34798</v>
          </cell>
        </row>
        <row r="1850">
          <cell r="A1850" t="str">
            <v>I1849</v>
          </cell>
          <cell r="B1850" t="str">
            <v>PERFIL PHR-C 305X80 CAL 12</v>
          </cell>
          <cell r="C1850" t="str">
            <v>Insumos</v>
          </cell>
          <cell r="D1850" t="str">
            <v>KG</v>
          </cell>
          <cell r="E1850">
            <v>4977</v>
          </cell>
          <cell r="F1850">
            <v>4182</v>
          </cell>
        </row>
        <row r="1851">
          <cell r="A1851" t="str">
            <v>I1850</v>
          </cell>
          <cell r="B1851" t="str">
            <v>TUBO ESTRUCTURAL CUADRADO 40X40X3 MM</v>
          </cell>
          <cell r="C1851" t="str">
            <v>Insumos</v>
          </cell>
          <cell r="D1851" t="str">
            <v>KG</v>
          </cell>
          <cell r="E1851">
            <v>17157</v>
          </cell>
          <cell r="F1851">
            <v>14418</v>
          </cell>
        </row>
        <row r="1852">
          <cell r="A1852" t="str">
            <v>I1851</v>
          </cell>
          <cell r="B1852" t="str">
            <v>YEPROMEC</v>
          </cell>
          <cell r="C1852" t="str">
            <v>Insumos</v>
          </cell>
          <cell r="D1852" t="str">
            <v>M2</v>
          </cell>
          <cell r="E1852">
            <v>32411</v>
          </cell>
          <cell r="F1852">
            <v>27236</v>
          </cell>
        </row>
        <row r="1853">
          <cell r="A1853" t="str">
            <v>I1852</v>
          </cell>
          <cell r="B1853" t="str">
            <v>MONOCAPA</v>
          </cell>
          <cell r="C1853" t="str">
            <v>Insumos</v>
          </cell>
          <cell r="D1853" t="str">
            <v>M2</v>
          </cell>
          <cell r="E1853">
            <v>22685</v>
          </cell>
          <cell r="F1853">
            <v>19063</v>
          </cell>
        </row>
        <row r="1854">
          <cell r="A1854" t="str">
            <v>I1853</v>
          </cell>
          <cell r="B1854" t="str">
            <v>YEPROFINO</v>
          </cell>
          <cell r="C1854" t="str">
            <v>Insumos</v>
          </cell>
          <cell r="D1854" t="str">
            <v>M2</v>
          </cell>
          <cell r="E1854">
            <v>22685</v>
          </cell>
          <cell r="F1854">
            <v>19063</v>
          </cell>
        </row>
        <row r="1855">
          <cell r="A1855" t="str">
            <v>I1854</v>
          </cell>
          <cell r="B1855" t="str">
            <v>MALLA PLÁSTICA</v>
          </cell>
          <cell r="C1855" t="str">
            <v>Insumos</v>
          </cell>
          <cell r="D1855" t="str">
            <v>M2</v>
          </cell>
          <cell r="E1855">
            <v>15034</v>
          </cell>
          <cell r="F1855">
            <v>12634</v>
          </cell>
        </row>
        <row r="1856">
          <cell r="A1856" t="str">
            <v>I1855</v>
          </cell>
          <cell r="B1856" t="str">
            <v>BARANDILLAS METALICAS PARA ESCALERA CON PLATINA DE 4" X 1/4" CON TUBO INTERMEDIO METALICO DE 2"</v>
          </cell>
          <cell r="C1856" t="str">
            <v>Insumos</v>
          </cell>
          <cell r="D1856" t="str">
            <v>ML</v>
          </cell>
          <cell r="E1856">
            <v>499898</v>
          </cell>
          <cell r="F1856">
            <v>420082</v>
          </cell>
        </row>
        <row r="1857">
          <cell r="A1857" t="str">
            <v>I1856</v>
          </cell>
          <cell r="B1857" t="str">
            <v>MEDIDOR DE 1" VOLUMÉTRICO TIPO "B"</v>
          </cell>
          <cell r="C1857" t="str">
            <v>Insumos</v>
          </cell>
          <cell r="D1857" t="str">
            <v>UND</v>
          </cell>
          <cell r="E1857">
            <v>1838341</v>
          </cell>
          <cell r="F1857">
            <v>1544824</v>
          </cell>
        </row>
        <row r="1858">
          <cell r="A1858" t="str">
            <v>I1857</v>
          </cell>
          <cell r="B1858" t="str">
            <v>FILTRO YEE 1"</v>
          </cell>
          <cell r="C1858" t="str">
            <v>Insumos</v>
          </cell>
          <cell r="D1858" t="str">
            <v>UND</v>
          </cell>
          <cell r="E1858">
            <v>86005</v>
          </cell>
          <cell r="F1858">
            <v>72273</v>
          </cell>
        </row>
        <row r="1859">
          <cell r="A1859" t="str">
            <v>I1858</v>
          </cell>
          <cell r="B1859" t="str">
            <v>TUBERIA ANCLAJE PVC 1" 1/2"</v>
          </cell>
          <cell r="C1859" t="str">
            <v>Insumos</v>
          </cell>
          <cell r="D1859" t="str">
            <v>UND</v>
          </cell>
          <cell r="E1859">
            <v>23796</v>
          </cell>
          <cell r="F1859">
            <v>19997</v>
          </cell>
        </row>
        <row r="1860">
          <cell r="A1860" t="str">
            <v>I1859</v>
          </cell>
          <cell r="B1860" t="str">
            <v>PLATINA L 0.90 X 0.10 M X 1/4”</v>
          </cell>
          <cell r="C1860" t="str">
            <v>Insumos</v>
          </cell>
          <cell r="D1860" t="str">
            <v>UND</v>
          </cell>
          <cell r="E1860">
            <v>67533</v>
          </cell>
          <cell r="F1860">
            <v>56750</v>
          </cell>
        </row>
        <row r="1861">
          <cell r="A1861" t="str">
            <v>I1860</v>
          </cell>
          <cell r="B1861" t="str">
            <v>VIGA CHANUL 20 X 20 CM X 3 M</v>
          </cell>
          <cell r="C1861" t="str">
            <v>Insumos</v>
          </cell>
          <cell r="D1861" t="str">
            <v>UND</v>
          </cell>
          <cell r="E1861">
            <v>332329</v>
          </cell>
          <cell r="F1861">
            <v>279268</v>
          </cell>
        </row>
        <row r="1862">
          <cell r="A1862" t="str">
            <v>I1861</v>
          </cell>
          <cell r="B1862" t="str">
            <v>PERNO GRADO 6</v>
          </cell>
          <cell r="C1862" t="str">
            <v>Insumos</v>
          </cell>
          <cell r="D1862" t="str">
            <v>UND</v>
          </cell>
          <cell r="E1862">
            <v>3407</v>
          </cell>
          <cell r="F1862">
            <v>2863</v>
          </cell>
        </row>
        <row r="1863">
          <cell r="A1863" t="str">
            <v>I1862</v>
          </cell>
          <cell r="B1863" t="str">
            <v>LACA SELLADOR POLIURETANO</v>
          </cell>
          <cell r="C1863" t="str">
            <v>Insumos</v>
          </cell>
          <cell r="D1863" t="str">
            <v>GAL</v>
          </cell>
          <cell r="E1863">
            <v>316208</v>
          </cell>
          <cell r="F1863">
            <v>265721</v>
          </cell>
        </row>
        <row r="1864">
          <cell r="A1864" t="str">
            <v>I1863</v>
          </cell>
          <cell r="B1864" t="str">
            <v>PARAL SOPORTE DE CIERRE MADERA</v>
          </cell>
          <cell r="C1864" t="str">
            <v>Insumos</v>
          </cell>
          <cell r="D1864" t="str">
            <v>UND</v>
          </cell>
          <cell r="E1864">
            <v>9908</v>
          </cell>
          <cell r="F1864">
            <v>8326</v>
          </cell>
        </row>
        <row r="1865">
          <cell r="A1865" t="str">
            <v>I1864</v>
          </cell>
          <cell r="B1865" t="str">
            <v>PARAL SOPORTE TRAMO 0.20 X 0.05 M</v>
          </cell>
          <cell r="C1865" t="str">
            <v>Insumos</v>
          </cell>
          <cell r="D1865" t="str">
            <v>M</v>
          </cell>
          <cell r="E1865">
            <v>81345</v>
          </cell>
          <cell r="F1865">
            <v>68357</v>
          </cell>
        </row>
        <row r="1866">
          <cell r="A1866" t="str">
            <v>I1865</v>
          </cell>
          <cell r="B1866" t="str">
            <v>PASO Y CONTRAPASO SAPAN 0.30 M</v>
          </cell>
          <cell r="C1866" t="str">
            <v>Insumos</v>
          </cell>
          <cell r="D1866" t="str">
            <v>M</v>
          </cell>
          <cell r="E1866">
            <v>112200</v>
          </cell>
          <cell r="F1866">
            <v>94286</v>
          </cell>
        </row>
        <row r="1867">
          <cell r="A1867" t="str">
            <v>I1866</v>
          </cell>
          <cell r="B1867" t="str">
            <v>PERNO DE ANCLAJE 1/2”</v>
          </cell>
          <cell r="C1867" t="str">
            <v>Insumos</v>
          </cell>
          <cell r="D1867" t="str">
            <v>UND</v>
          </cell>
          <cell r="E1867">
            <v>570</v>
          </cell>
          <cell r="F1867">
            <v>479</v>
          </cell>
        </row>
        <row r="1868">
          <cell r="A1868" t="str">
            <v>I1867</v>
          </cell>
          <cell r="B1868" t="str">
            <v>PLATINA DE APOYO 0.30 X 0.30 X 1/4”·</v>
          </cell>
          <cell r="C1868" t="str">
            <v>Insumos</v>
          </cell>
          <cell r="D1868" t="str">
            <v>UND</v>
          </cell>
          <cell r="E1868">
            <v>72884</v>
          </cell>
          <cell r="F1868">
            <v>61247</v>
          </cell>
        </row>
        <row r="1869">
          <cell r="A1869" t="str">
            <v>I1868</v>
          </cell>
          <cell r="B1869" t="str">
            <v>INSUMO PRUEBA</v>
          </cell>
          <cell r="C1869" t="str">
            <v>Insumos</v>
          </cell>
          <cell r="D1869" t="str">
            <v>GAL</v>
          </cell>
          <cell r="E1869">
            <v>0</v>
          </cell>
          <cell r="F1869">
            <v>0</v>
          </cell>
        </row>
        <row r="1870">
          <cell r="A1870" t="str">
            <v>I1869</v>
          </cell>
          <cell r="B1870" t="str">
            <v>DIVISIONES SANITARIAS EN ACERO INOXIDABLE CAL. 20 SATINADAS, LAMINA CONFORMADO EN PANELES TIPO SANDWICH, COMPUESTA DE 3 PIEZAS BASICAS: PUERTA, PARAL Y TABIQUE</v>
          </cell>
          <cell r="C1870" t="str">
            <v>Insumos</v>
          </cell>
          <cell r="D1870" t="str">
            <v>M2</v>
          </cell>
          <cell r="E1870">
            <v>671886</v>
          </cell>
          <cell r="F1870">
            <v>564610</v>
          </cell>
        </row>
        <row r="1871">
          <cell r="A1871" t="str">
            <v>I1870</v>
          </cell>
          <cell r="B1871" t="str">
            <v>ASCENSOR EN ESTRUCTURA AUTOPORTANTE CAPACIDAD 6 PERSONAS</v>
          </cell>
          <cell r="C1871" t="str">
            <v>Insumos</v>
          </cell>
          <cell r="D1871" t="str">
            <v>UND</v>
          </cell>
          <cell r="E1871">
            <v>105956352</v>
          </cell>
          <cell r="F1871">
            <v>89038951</v>
          </cell>
        </row>
        <row r="1872">
          <cell r="A1872" t="str">
            <v>I1871</v>
          </cell>
          <cell r="B1872" t="str">
            <v>ACCESORIOS GENERALES DE INSTALACIÓN</v>
          </cell>
          <cell r="C1872" t="str">
            <v>Insumos</v>
          </cell>
          <cell r="D1872" t="str">
            <v>GLB</v>
          </cell>
          <cell r="E1872">
            <v>159190</v>
          </cell>
          <cell r="F1872">
            <v>133773</v>
          </cell>
        </row>
        <row r="1873">
          <cell r="A1873" t="str">
            <v>I1872</v>
          </cell>
          <cell r="B1873" t="str">
            <v>SANITARIO TIPO INSTITUCIONAL BAJO CONSUMO POR DESCARGA, COLOR BLANCO CORONA REF 340021001 O SIMILAR, INCLUYE MUEBLE</v>
          </cell>
          <cell r="C1873" t="str">
            <v>Insumos</v>
          </cell>
          <cell r="D1873" t="str">
            <v>UND</v>
          </cell>
          <cell r="E1873">
            <v>223843</v>
          </cell>
          <cell r="F1873">
            <v>188103</v>
          </cell>
        </row>
        <row r="1874">
          <cell r="A1874" t="str">
            <v>I1873</v>
          </cell>
          <cell r="B1874" t="str">
            <v>LAVAMANOS DE EMPOTRAR LINEA SAN LORENZO COLOR BLANCO DE CORONA REF: O19001001 O SIMILAR.</v>
          </cell>
          <cell r="C1874" t="str">
            <v>Insumos</v>
          </cell>
          <cell r="D1874" t="str">
            <v>UND</v>
          </cell>
          <cell r="E1874">
            <v>262719</v>
          </cell>
          <cell r="F1874">
            <v>220772</v>
          </cell>
        </row>
        <row r="1875">
          <cell r="A1875" t="str">
            <v>I1874</v>
          </cell>
          <cell r="B1875" t="str">
            <v>TOPE PUERTA MEDIA LUNA SATINADO 3/16PG FIXSER O SIMILAR</v>
          </cell>
          <cell r="C1875" t="str">
            <v>Insumos</v>
          </cell>
          <cell r="D1875" t="str">
            <v>UND</v>
          </cell>
          <cell r="E1875">
            <v>11368</v>
          </cell>
          <cell r="F1875">
            <v>9553</v>
          </cell>
        </row>
        <row r="1876">
          <cell r="A1876" t="str">
            <v>I1875</v>
          </cell>
          <cell r="B1876" t="str">
            <v>PISO CERÁMICO DUROPISO (COLOR SEGÚN DISEÑO). TIPO CORONA O SIMILAR.</v>
          </cell>
          <cell r="C1876" t="str">
            <v>Insumos</v>
          </cell>
          <cell r="D1876" t="str">
            <v>M2</v>
          </cell>
          <cell r="E1876">
            <v>76387</v>
          </cell>
          <cell r="F1876">
            <v>64191</v>
          </cell>
        </row>
        <row r="1877">
          <cell r="A1877" t="str">
            <v>I1876</v>
          </cell>
          <cell r="B1877" t="str">
            <v>DIVISION PISO TECHO DE 2.51 MT DE ALTURA X 2.86 MT DE PROFUNDIDAD X 2.28 MT DE ANCHO, CADA OFICINA ELABORADA EN MADECOR Y VIDRIO  4 MM (MIXTO) A PARTIR DE 1.00 MT DESDE EL PISO Y ENCIMA DEL MADECOR SISTEMA DE ENSAMBLAJE GUIA, PANEL ENTAMBORADO DE 4.5 CM DE ESPESOR, PERFILERIA EN LÁMINA GALVANIZADA CAL. 20 CUADRADA CON ACABADOS EN PINTURA ELECTROESTATICA ZOCALOS EN LA PARTE INFERIOR PARA EL CABLEADO. INCLUYE PUERTA EN VIDRIO OPALIZADO TIPO SANBLASTING. PUERTA DE 75 CM DE ANCHO X 2.00 MT DE ALTURA Y CENEFA EN MADECOR EN LA PARTE SUPERIOR DE 54 CM DE ALTURA. MODULOS AUTOENSAMBLABLES VIDRIO OPALIZADO TIPO PERDIANA. INCLUYE</v>
          </cell>
          <cell r="C1877" t="str">
            <v>Insumos</v>
          </cell>
          <cell r="D1877" t="str">
            <v>UND</v>
          </cell>
          <cell r="E1877">
            <v>9231987</v>
          </cell>
          <cell r="F1877">
            <v>7757972</v>
          </cell>
        </row>
        <row r="1878">
          <cell r="A1878" t="str">
            <v>I1877</v>
          </cell>
          <cell r="B1878" t="str">
            <v>PERFIL PIPE 1 STD ACERO A572 GR 50 (D = 1 1/2")</v>
          </cell>
          <cell r="C1878" t="str">
            <v>Insumos</v>
          </cell>
          <cell r="D1878" t="str">
            <v>KG</v>
          </cell>
          <cell r="E1878">
            <v>6734</v>
          </cell>
          <cell r="F1878">
            <v>5659</v>
          </cell>
        </row>
        <row r="1879">
          <cell r="A1879" t="str">
            <v>I1878</v>
          </cell>
          <cell r="B1879" t="str">
            <v>CODO 90° ACERO GALVANIZADO  - 2''</v>
          </cell>
          <cell r="C1879" t="str">
            <v>Insumos</v>
          </cell>
          <cell r="D1879" t="str">
            <v>UND</v>
          </cell>
          <cell r="E1879">
            <v>15133</v>
          </cell>
          <cell r="F1879">
            <v>12717</v>
          </cell>
        </row>
        <row r="1880">
          <cell r="A1880" t="str">
            <v>I1879</v>
          </cell>
          <cell r="B1880" t="str">
            <v>SUMINISTRO, TRANSPORTE E INSTALACIÓN DE BRAZO HIDRÁULICO AUTOMÁTICO DE CAPACIDAD (45 - 65) KG (INCLUYE ACCESORIOS DE INSTALACIÓN)</v>
          </cell>
          <cell r="C1880" t="str">
            <v>Insumos</v>
          </cell>
          <cell r="D1880" t="str">
            <v>UND</v>
          </cell>
          <cell r="E1880">
            <v>226556</v>
          </cell>
          <cell r="F1880">
            <v>190383</v>
          </cell>
        </row>
        <row r="1881">
          <cell r="A1881" t="str">
            <v>I1880</v>
          </cell>
          <cell r="B1881" t="str">
            <v>LAMPARA ESPECULAR 2X18 TUBO LED 6500 K O SIMILAR</v>
          </cell>
          <cell r="C1881" t="str">
            <v>Insumos</v>
          </cell>
          <cell r="D1881" t="str">
            <v>UND</v>
          </cell>
          <cell r="E1881">
            <v>111577</v>
          </cell>
          <cell r="F1881">
            <v>93762</v>
          </cell>
        </row>
        <row r="1882">
          <cell r="A1882" t="str">
            <v>I1881</v>
          </cell>
          <cell r="B1882" t="str">
            <v>TUBERÍA CORRUGADA PERFORADA DE USO AGRÍCOLA D = 65 MM PARA DRENES HORIZONTALES</v>
          </cell>
          <cell r="C1882" t="str">
            <v>Insumos</v>
          </cell>
          <cell r="D1882" t="str">
            <v>ML</v>
          </cell>
          <cell r="E1882">
            <v>8983</v>
          </cell>
          <cell r="F1882">
            <v>7549</v>
          </cell>
        </row>
        <row r="1883">
          <cell r="A1883" t="str">
            <v>I1882</v>
          </cell>
          <cell r="B1883" t="str">
            <v>TAPÓN PARA TUBERÍA PERFORADA CORRUGADA DE USO AGRÍCOLA D = 65 MM REF: 2901338</v>
          </cell>
          <cell r="C1883" t="str">
            <v>Insumos</v>
          </cell>
          <cell r="D1883" t="str">
            <v>UND</v>
          </cell>
          <cell r="E1883">
            <v>2490</v>
          </cell>
          <cell r="F1883">
            <v>2485</v>
          </cell>
        </row>
        <row r="1884">
          <cell r="A1884" t="str">
            <v>I1883</v>
          </cell>
          <cell r="B1884" t="str">
            <v>GRAMA SINTETICA CON FIBRAS DE POLIETILENO MONOFILAMENTADO BICOLOR CON UNA ALTURA DE 50MM</v>
          </cell>
          <cell r="C1884" t="str">
            <v>Insumos</v>
          </cell>
          <cell r="D1884" t="str">
            <v>M2</v>
          </cell>
          <cell r="E1884">
            <v>126457</v>
          </cell>
          <cell r="F1884">
            <v>106266</v>
          </cell>
        </row>
        <row r="1885">
          <cell r="A1885" t="str">
            <v>I1884</v>
          </cell>
          <cell r="B1885" t="str">
            <v>CERRADURA YALE 3 MACHUELOS SOBREPONER SOLDAR DERECHA O SIMILAR PARA PUERTA METÁLICA INSTITUCIONAL</v>
          </cell>
          <cell r="C1885" t="str">
            <v>Insumos</v>
          </cell>
          <cell r="D1885" t="str">
            <v>UND</v>
          </cell>
          <cell r="E1885">
            <v>207128</v>
          </cell>
          <cell r="F1885">
            <v>174057</v>
          </cell>
        </row>
        <row r="1886">
          <cell r="A1886" t="str">
            <v>I1885</v>
          </cell>
          <cell r="B1886" t="str">
            <v>JUEGO DE LLAVES (2) PARA ABRIR CERRADURA METÁLICA YALE TRES MACHUELOS</v>
          </cell>
          <cell r="C1886" t="str">
            <v>Insumos</v>
          </cell>
          <cell r="D1886" t="str">
            <v>UND</v>
          </cell>
          <cell r="E1886">
            <v>25362</v>
          </cell>
          <cell r="F1886">
            <v>21313</v>
          </cell>
        </row>
        <row r="1887">
          <cell r="A1887" t="str">
            <v>I1886</v>
          </cell>
          <cell r="B1887" t="str">
            <v>SUMINISTRO, TRANSPORTE E INSTALACIÓN DE SISTEMA MODULAR PARA DIVISIONES PISO TECHO COMPUESTO EN PANEL DE VIDRIO DE 8MM, PELÍCULA DE SEGURIDAD OPAL Y TABLEROS EN MDF CON ENCHAPE A DOBLE CARA Y CANTO RÍGIDO PERIMETRAL. INCLUYE TODOS LOS ACCESORIOS PARA SU CORRECTA INSTALACIÓN. NO INCLUYE PUERTA</v>
          </cell>
          <cell r="C1887" t="str">
            <v>Insumos</v>
          </cell>
          <cell r="D1887" t="str">
            <v>M2</v>
          </cell>
          <cell r="E1887">
            <v>346623</v>
          </cell>
          <cell r="F1887">
            <v>291280</v>
          </cell>
        </row>
        <row r="1888">
          <cell r="A1888" t="str">
            <v>I1887</v>
          </cell>
          <cell r="B1888" t="str">
            <v>SUMINISTRO, TRANSPORTE E INSTALACIÓN DE PUERTA DE VIDRIO TEMPLADO DE 8MM EN SISTEMA ARBN DE PERFILERÍA METÁLICA CON MARCO Y CHAPA , O SIMILAR. INCLUYE TODOS LOS ACCESORIOS DE INSTALACIÓN</v>
          </cell>
          <cell r="C1888" t="str">
            <v>Insumos</v>
          </cell>
          <cell r="D1888" t="str">
            <v>M2</v>
          </cell>
          <cell r="E1888">
            <v>684790</v>
          </cell>
          <cell r="F1888">
            <v>575454</v>
          </cell>
        </row>
        <row r="1889">
          <cell r="A1889" t="str">
            <v>I1888</v>
          </cell>
          <cell r="B1889" t="str">
            <v>SUMINISTRO, TRANSPORTE E INSTALACIÓN DE CORTAGOTERA METÁLICO. INCLUYE ANTICORROSIVO, ANDAMIOS Y/O ESCALERAS SI SE REQUIERE, Y DEMÁS ELEMENTOS PARA SUCORRECTA INSTALACIÓN Y FUNCIONAMIENTO</v>
          </cell>
          <cell r="C1889" t="str">
            <v>Insumos</v>
          </cell>
          <cell r="D1889" t="str">
            <v>ML</v>
          </cell>
          <cell r="E1889">
            <v>21137</v>
          </cell>
          <cell r="F1889">
            <v>17762</v>
          </cell>
        </row>
        <row r="1890">
          <cell r="A1890" t="str">
            <v>I1889</v>
          </cell>
          <cell r="B1890" t="str">
            <v>PERFIL C EN LÁMINA GALVANIZADA CAL 18-20 (DIMENSIONES SEGÚN DISEÑO) PARA MONTANTES Y VIGAS EN SISTEMA STEEL FRAMING</v>
          </cell>
          <cell r="C1890" t="str">
            <v>Insumos</v>
          </cell>
          <cell r="D1890" t="str">
            <v>ML</v>
          </cell>
          <cell r="E1890">
            <v>8052</v>
          </cell>
          <cell r="F1890">
            <v>6766</v>
          </cell>
        </row>
        <row r="1891">
          <cell r="A1891" t="str">
            <v>I1890</v>
          </cell>
          <cell r="B1891" t="str">
            <v>PERFIL U EN LÁMINA GALVANIZADA GR50 CAL 18-20 (DIMENSIONES SEGÚN DISEÑO) PARA SOLERAS EN SISTEMA STEEL FRAMING</v>
          </cell>
          <cell r="C1891" t="str">
            <v>Insumos</v>
          </cell>
          <cell r="D1891" t="str">
            <v>ML</v>
          </cell>
          <cell r="E1891">
            <v>8052</v>
          </cell>
          <cell r="F1891">
            <v>6766</v>
          </cell>
        </row>
        <row r="1892">
          <cell r="A1892" t="str">
            <v>I1891</v>
          </cell>
          <cell r="B1892" t="str">
            <v>SELLALÓN 3/8" GRIS POLYLON PARA JUNTAS O SIMILAR</v>
          </cell>
          <cell r="C1892" t="str">
            <v>Insumos</v>
          </cell>
          <cell r="D1892" t="str">
            <v>ML</v>
          </cell>
          <cell r="E1892">
            <v>459</v>
          </cell>
          <cell r="F1892">
            <v>386</v>
          </cell>
        </row>
        <row r="1893">
          <cell r="A1893" t="str">
            <v>I1892</v>
          </cell>
          <cell r="B1893" t="str">
            <v>SIKA ANCHORFIX-4 PARA ADHERENCIA 600 CC O SIMILAR</v>
          </cell>
          <cell r="C1893" t="str">
            <v>Insumos</v>
          </cell>
          <cell r="D1893" t="str">
            <v>UND</v>
          </cell>
          <cell r="E1893">
            <v>79286</v>
          </cell>
          <cell r="F1893">
            <v>66627</v>
          </cell>
        </row>
        <row r="1894">
          <cell r="A1894" t="str">
            <v>I1893</v>
          </cell>
          <cell r="B1894" t="str">
            <v>PERNO DE ANCLAJE 1/2" X 4" X 1/4" FIXSER O SIMILAR</v>
          </cell>
          <cell r="C1894" t="str">
            <v>Insumos</v>
          </cell>
          <cell r="D1894" t="str">
            <v>UND</v>
          </cell>
          <cell r="E1894">
            <v>3965</v>
          </cell>
          <cell r="F1894">
            <v>3332</v>
          </cell>
        </row>
        <row r="1895">
          <cell r="A1895" t="str">
            <v>I1894</v>
          </cell>
          <cell r="B1895" t="str">
            <v>PANEL LED REDONDO DE SOBREPONER 12W - SYLVANIA</v>
          </cell>
          <cell r="C1895" t="str">
            <v>Insumos</v>
          </cell>
          <cell r="D1895" t="str">
            <v>UND</v>
          </cell>
          <cell r="E1895">
            <v>23019</v>
          </cell>
          <cell r="F1895">
            <v>19344</v>
          </cell>
        </row>
        <row r="1896">
          <cell r="A1896" t="str">
            <v>I1895</v>
          </cell>
          <cell r="B1896" t="str">
            <v>TABLERO OSB E = 11,1 MM</v>
          </cell>
          <cell r="C1896" t="str">
            <v>Insumos</v>
          </cell>
          <cell r="D1896" t="str">
            <v>M2</v>
          </cell>
          <cell r="E1896">
            <v>23636</v>
          </cell>
          <cell r="F1896">
            <v>19862</v>
          </cell>
        </row>
        <row r="1897">
          <cell r="A1897" t="str">
            <v>I1896</v>
          </cell>
          <cell r="B1897" t="str">
            <v>COLUMNA DE MADERA CHANUL 12X12 CM</v>
          </cell>
          <cell r="C1897" t="str">
            <v>Insumos</v>
          </cell>
          <cell r="D1897" t="str">
            <v>ML</v>
          </cell>
          <cell r="E1897">
            <v>27471</v>
          </cell>
          <cell r="F1897">
            <v>23085</v>
          </cell>
        </row>
        <row r="1898">
          <cell r="A1898" t="str">
            <v>I1897</v>
          </cell>
          <cell r="B1898" t="str">
            <v>CUARTÓN DE MADERA CHANUL</v>
          </cell>
          <cell r="C1898" t="str">
            <v>Insumos</v>
          </cell>
          <cell r="D1898" t="str">
            <v>ML</v>
          </cell>
          <cell r="E1898">
            <v>6629</v>
          </cell>
          <cell r="F1898">
            <v>5571</v>
          </cell>
        </row>
        <row r="1899">
          <cell r="A1899" t="str">
            <v>I1898</v>
          </cell>
          <cell r="B1899" t="str">
            <v>BOLILLO DE 3/4" EN MADERA DE CARRÁ</v>
          </cell>
          <cell r="C1899" t="str">
            <v>Insumos</v>
          </cell>
          <cell r="D1899" t="str">
            <v>ML</v>
          </cell>
          <cell r="E1899">
            <v>1540</v>
          </cell>
          <cell r="F1899">
            <v>1294</v>
          </cell>
        </row>
        <row r="1900">
          <cell r="A1900" t="str">
            <v>I1899</v>
          </cell>
          <cell r="B1900" t="str">
            <v>VIGUETA DE MADERA CHANUL 12X4 CM</v>
          </cell>
          <cell r="C1900" t="str">
            <v>Insumos</v>
          </cell>
          <cell r="D1900" t="str">
            <v>ML</v>
          </cell>
          <cell r="E1900">
            <v>9946</v>
          </cell>
          <cell r="F1900">
            <v>8358</v>
          </cell>
        </row>
        <row r="1901">
          <cell r="A1901" t="str">
            <v>I1900</v>
          </cell>
          <cell r="B1901" t="str">
            <v>LÁMINA DE PVC PARA CIELO RASO DE 9,5 MM</v>
          </cell>
          <cell r="C1901" t="str">
            <v>Insumos</v>
          </cell>
          <cell r="D1901" t="str">
            <v>M2</v>
          </cell>
          <cell r="E1901">
            <v>16102</v>
          </cell>
          <cell r="F1901">
            <v>13531</v>
          </cell>
        </row>
        <row r="1902">
          <cell r="A1902" t="str">
            <v>I1901</v>
          </cell>
          <cell r="B1902" t="str">
            <v>SUMINISTRO, TRANSPORTE E INSTALACIÓN DE CIELO RASO EN LÁMINAS DE PVC. INCLUYE ESTRUCTURA METÁLICA Y PERIMETRALES. TEXTURA SEGÚN DISEÑO</v>
          </cell>
          <cell r="C1902" t="str">
            <v>Insumos</v>
          </cell>
          <cell r="D1902" t="str">
            <v>M2</v>
          </cell>
          <cell r="E1902">
            <v>71044</v>
          </cell>
          <cell r="F1902">
            <v>59701</v>
          </cell>
        </row>
        <row r="1903">
          <cell r="A1903" t="str">
            <v>I1902</v>
          </cell>
          <cell r="B1903" t="str">
            <v>LÁMINA DE SUPERBOARD E = 20 MM</v>
          </cell>
          <cell r="C1903" t="str">
            <v>Insumos</v>
          </cell>
          <cell r="D1903" t="str">
            <v>M2</v>
          </cell>
          <cell r="E1903">
            <v>65313</v>
          </cell>
          <cell r="F1903">
            <v>54885</v>
          </cell>
        </row>
        <row r="1904">
          <cell r="A1904" t="str">
            <v>I1903</v>
          </cell>
          <cell r="B1904" t="str">
            <v>PLACA DE FIBROCEMENTO TEXTURIZADO PARA CIELO RASO 4 MM</v>
          </cell>
          <cell r="C1904" t="str">
            <v>Insumos</v>
          </cell>
          <cell r="D1904" t="str">
            <v>M2</v>
          </cell>
          <cell r="E1904">
            <v>13814</v>
          </cell>
          <cell r="F1904">
            <v>11608</v>
          </cell>
        </row>
        <row r="1905">
          <cell r="A1905" t="str">
            <v>I1904</v>
          </cell>
          <cell r="B1905" t="str">
            <v>PLACA DE FIBROCEMENTO E = 8 MM</v>
          </cell>
          <cell r="C1905" t="str">
            <v>Insumos</v>
          </cell>
          <cell r="D1905" t="str">
            <v>M2</v>
          </cell>
          <cell r="E1905">
            <v>23919</v>
          </cell>
          <cell r="F1905">
            <v>20100</v>
          </cell>
        </row>
        <row r="1906">
          <cell r="A1906" t="str">
            <v>I1905</v>
          </cell>
          <cell r="B1906" t="str">
            <v>SUMINISTRO, TRANSPORTE E INSTALACIÓN DE MEDIA CAÑA EN PVC DE 9 CM JUNTA PERDIDA. INCLUYE ESQUINEROS, ESCALERA CERTIFICADA PARA TRABAJO EN ALTURAS, Y DEMÁS ACCESORIOS PARA SU CORRECTA INSTALACIÓN</v>
          </cell>
          <cell r="C1906" t="str">
            <v>Insumos</v>
          </cell>
          <cell r="D1906" t="str">
            <v>ML</v>
          </cell>
          <cell r="E1906">
            <v>42778</v>
          </cell>
          <cell r="F1906">
            <v>35948</v>
          </cell>
        </row>
        <row r="1907">
          <cell r="A1907" t="str">
            <v>I1906</v>
          </cell>
          <cell r="B1907" t="str">
            <v>LÁMINA DE FIBROCEMENTO E = 14 MM</v>
          </cell>
          <cell r="C1907" t="str">
            <v>Insumos</v>
          </cell>
          <cell r="D1907" t="str">
            <v>M2</v>
          </cell>
          <cell r="E1907">
            <v>60307</v>
          </cell>
          <cell r="F1907">
            <v>50678</v>
          </cell>
        </row>
        <row r="1908">
          <cell r="A1908" t="str">
            <v>I1907</v>
          </cell>
          <cell r="B1908" t="str">
            <v>ÁNGULO EN ACERO GALVANIZADO 3 X 2 CM CAL 26</v>
          </cell>
          <cell r="C1908" t="str">
            <v>Insumos</v>
          </cell>
          <cell r="D1908" t="str">
            <v>ML</v>
          </cell>
          <cell r="E1908">
            <v>1050</v>
          </cell>
          <cell r="F1908">
            <v>882</v>
          </cell>
        </row>
        <row r="1909">
          <cell r="A1909" t="str">
            <v>I1908</v>
          </cell>
          <cell r="B1909" t="str">
            <v>TEJA DE BARRO PARA CUBIERTA TIPO COLONIAL</v>
          </cell>
          <cell r="C1909" t="str">
            <v>Insumos</v>
          </cell>
          <cell r="D1909" t="str">
            <v>UND</v>
          </cell>
          <cell r="E1909">
            <v>1491</v>
          </cell>
          <cell r="F1909">
            <v>1253</v>
          </cell>
        </row>
        <row r="1910">
          <cell r="A1910" t="str">
            <v>I1909</v>
          </cell>
          <cell r="B1910" t="str">
            <v>CARTUCHO PUSH REF. O21121111 CORONA O SIMILAR</v>
          </cell>
          <cell r="C1910" t="str">
            <v>Insumos</v>
          </cell>
          <cell r="D1910" t="str">
            <v>UND</v>
          </cell>
          <cell r="E1910">
            <v>144929</v>
          </cell>
          <cell r="F1910">
            <v>121789</v>
          </cell>
        </row>
        <row r="1911">
          <cell r="A1911" t="str">
            <v>I1910</v>
          </cell>
          <cell r="B1911" t="str">
            <v>ORINAL MEDIANO DE COLGAR  EN PORCELANA COLOR BLANCO TIPO CORONA REF. 00401100-1 O SIMILAR.</v>
          </cell>
          <cell r="C1911" t="str">
            <v>Insumos</v>
          </cell>
          <cell r="D1911" t="str">
            <v>UND</v>
          </cell>
          <cell r="E1911">
            <v>891456</v>
          </cell>
          <cell r="F1911">
            <v>749123</v>
          </cell>
        </row>
        <row r="1912">
          <cell r="A1912" t="str">
            <v>I1911</v>
          </cell>
          <cell r="B1912" t="str">
            <v>SIFÓN PARA ORINAL  TIPO CORONA O SIMILAR REF.. 93301 O SIMILAR</v>
          </cell>
          <cell r="C1912" t="str">
            <v>Insumos</v>
          </cell>
          <cell r="D1912" t="str">
            <v>UND</v>
          </cell>
          <cell r="E1912">
            <v>14028</v>
          </cell>
          <cell r="F1912">
            <v>11788</v>
          </cell>
        </row>
        <row r="1913">
          <cell r="A1913" t="str">
            <v>I1912</v>
          </cell>
          <cell r="B1913" t="str">
            <v>SANITARIO INSTITUCIONAL DE TAZA BALTICA DE ENTRADA POSTERIOR REFERENCIA 113121001 CORONA O SIMILAR COLOR BLANCO REF. 5 AA SC534 O SIMILAR.</v>
          </cell>
          <cell r="C1913" t="str">
            <v>Insumos</v>
          </cell>
          <cell r="D1913" t="str">
            <v>UND</v>
          </cell>
          <cell r="E1913">
            <v>857088</v>
          </cell>
          <cell r="F1913">
            <v>720242</v>
          </cell>
        </row>
        <row r="1914">
          <cell r="A1914" t="str">
            <v>I1913</v>
          </cell>
          <cell r="B1914" t="str">
            <v>MALLA ELECTROSOLDADA M-442  Q-9  DIAMETRO 7.5 MM  10 X 10 CM (PESO 7 KG/M2).</v>
          </cell>
          <cell r="C1914" t="str">
            <v>Insumos</v>
          </cell>
          <cell r="D1914" t="str">
            <v>M2</v>
          </cell>
          <cell r="E1914">
            <v>34099</v>
          </cell>
          <cell r="F1914">
            <v>28655</v>
          </cell>
        </row>
        <row r="1915">
          <cell r="A1915" t="str">
            <v>I1914</v>
          </cell>
          <cell r="B1915" t="str">
            <v>TUBERÍA DE 2"  PERFORADA CON TELA</v>
          </cell>
          <cell r="C1915" t="str">
            <v>Insumos</v>
          </cell>
          <cell r="D1915" t="str">
            <v>ML</v>
          </cell>
          <cell r="E1915">
            <v>13639</v>
          </cell>
          <cell r="F1915">
            <v>11461</v>
          </cell>
        </row>
        <row r="1916">
          <cell r="A1916" t="str">
            <v>I1915</v>
          </cell>
          <cell r="B1916" t="str">
            <v>ARGAMASA (CEMENTO Y ARENA 1:1)</v>
          </cell>
          <cell r="C1916" t="str">
            <v>Insumos</v>
          </cell>
          <cell r="D1916" t="str">
            <v>M3</v>
          </cell>
          <cell r="E1916">
            <v>675709</v>
          </cell>
          <cell r="F1916">
            <v>567823</v>
          </cell>
        </row>
        <row r="1917">
          <cell r="A1917" t="str">
            <v>I1916</v>
          </cell>
          <cell r="B1917" t="str">
            <v>SUMINISTRO, TRANSPORTE E INSTALACIÓN A TODO COSTO DE MURO EN SUPERBOARD 8 MM PINTADO Y TERMINADO (DOS CARAS). INCLUYE PERFILERÍA Y TODO LO NECESARIO PARA SU CORRECTA INSTALACIÓN</v>
          </cell>
          <cell r="C1917" t="str">
            <v>Insumos</v>
          </cell>
          <cell r="D1917" t="str">
            <v>M2</v>
          </cell>
          <cell r="E1917">
            <v>147950</v>
          </cell>
          <cell r="F1917">
            <v>124328</v>
          </cell>
        </row>
        <row r="1918">
          <cell r="A1918" t="str">
            <v>I1917</v>
          </cell>
          <cell r="B1918" t="str">
            <v>SUMINISTRO, TRANSPORTE E INSTALACIÓN A TODO COSTO DE MURO EN SUPERBOARD 10 MM PINTADO Y TERMINADO (DOS CARAS). INCLUYE PERFILERÍA Y TODO LO NECESARIO PARA SU CORRECTA INSTALACIÓN</v>
          </cell>
          <cell r="C1918" t="str">
            <v>Insumos</v>
          </cell>
          <cell r="D1918" t="str">
            <v>M2</v>
          </cell>
          <cell r="E1918">
            <v>169930</v>
          </cell>
          <cell r="F1918">
            <v>142798</v>
          </cell>
        </row>
        <row r="1919">
          <cell r="A1919" t="str">
            <v>I1918</v>
          </cell>
          <cell r="B1919" t="str">
            <v>SUMINISTRO, TRANSPORTE E INSTALACIÓN A TODO COSTO DE CIELO RASO EN GYPLAC 8 MM PINTADO Y TERMINADO. INCLUYE PERFILERÍA, ANCLAJES Y TODO LO NECESARIO PARA SU CORRECTA INSTALACIÓN</v>
          </cell>
          <cell r="C1919" t="str">
            <v>Insumos</v>
          </cell>
          <cell r="D1919" t="str">
            <v>M2</v>
          </cell>
          <cell r="E1919">
            <v>54108</v>
          </cell>
          <cell r="F1919">
            <v>45469</v>
          </cell>
        </row>
        <row r="1920">
          <cell r="A1920" t="str">
            <v>I1919</v>
          </cell>
          <cell r="B1920" t="str">
            <v>SUMINISTRO, TRANSPORTE E INSTALACIÓN A TODO COSTO DE CIELO RASO EN SUPERBOARD 6 MM JUNTA PERDIDA PINTADO Y TERMINADO. INCLUYE PERFILERÍA, ANCLAJES Y TODO LO NECESARIO PARA SU CORRECTA INSTALACIÓN</v>
          </cell>
          <cell r="C1920" t="str">
            <v>Insumos</v>
          </cell>
          <cell r="D1920" t="str">
            <v>M2</v>
          </cell>
          <cell r="E1920">
            <v>74396</v>
          </cell>
          <cell r="F1920">
            <v>62518</v>
          </cell>
        </row>
        <row r="1921">
          <cell r="A1921" t="str">
            <v>I1920</v>
          </cell>
          <cell r="B1921" t="str">
            <v>SUMINISTRO, TRANSPORTE E INSTALACIÓN A TODO COSTO DE CIELO RASO EN SUPERBOARD 8 MM JUNTA PERDIDA PINTADO Y TERMINADO. INCLUYE PERFILERÍA, ANCLAJES Y TODO LO NECESARIO PARA SU CORRECTA INSTALACIÓN</v>
          </cell>
          <cell r="C1921" t="str">
            <v>Insumos</v>
          </cell>
          <cell r="D1921" t="str">
            <v>M2</v>
          </cell>
          <cell r="E1921">
            <v>88769</v>
          </cell>
          <cell r="F1921">
            <v>74596</v>
          </cell>
        </row>
        <row r="1922">
          <cell r="A1922" t="str">
            <v>I1921</v>
          </cell>
          <cell r="B1922" t="str">
            <v>SUMINISTRO, TRANSPORTE E INSTALACIÓN A TODO COSTO DE CIELO RASO EN SUPERBOARD TEXTURIZADO MODULADO 1,20 X 0,60 PINTADO Y TERMINADO. INCLUYE PERFILERÍA, ANCLAJES Y TODO LO NECESARIO PARA SU CORRECTA INSTALACIÓN</v>
          </cell>
          <cell r="C1922" t="str">
            <v>Insumos</v>
          </cell>
          <cell r="D1922" t="str">
            <v>M2</v>
          </cell>
          <cell r="E1922">
            <v>37201</v>
          </cell>
          <cell r="F1922">
            <v>31261</v>
          </cell>
        </row>
        <row r="1923">
          <cell r="A1923" t="str">
            <v>I1922</v>
          </cell>
          <cell r="B1923" t="str">
            <v>SUMINISTRO, TRANSPORTE E INSTALACIÓN A TODO COSTO DE CIELO RASO EN SUPERBOARD TEXTURIZADO MODULADO 0,60 X 0,60 PINTADO Y TERMINADO. INCLUYE PERFILERÍA, ANCLAJES Y TODO LO NECESARIO PARA SU CORRECTA INSTALACIÓN</v>
          </cell>
          <cell r="C1923" t="str">
            <v>Insumos</v>
          </cell>
          <cell r="D1923" t="str">
            <v>M2</v>
          </cell>
          <cell r="E1923">
            <v>44808</v>
          </cell>
          <cell r="F1923">
            <v>37654</v>
          </cell>
        </row>
        <row r="1924">
          <cell r="A1924" t="str">
            <v>I1923</v>
          </cell>
          <cell r="B1924" t="str">
            <v>SUMINISTRO, TRANSPORTE E INSTALACIÓN DE CIELO RASO EN LÁMINAS DE PVC A TODO COSTO. INCLUYE ESTRUCTURA METÁLICA, PERIMETRALES Y HASTA 2 CAJAS DE INSPECCION DE 0.60 X 0.60 CADA 30 M2. TEXTURA SEGÚN DISEÑO</v>
          </cell>
          <cell r="C1924" t="str">
            <v>Insumos</v>
          </cell>
          <cell r="D1924" t="str">
            <v>M2</v>
          </cell>
          <cell r="E1924">
            <v>62224</v>
          </cell>
          <cell r="F1924">
            <v>52289</v>
          </cell>
        </row>
        <row r="1925">
          <cell r="A1925" t="str">
            <v>I1924</v>
          </cell>
          <cell r="B1925" t="str">
            <v>SUMINISTRO, TRANSPORTE E INSTALACIÓN A TODO COSTO DE CIELO RASO EN SUPERBOARD TEXTURIZADO MODULADO 1,20 X 0,60 PINTADO Y TERMINADO (DOS CARAS). INCLUYE PERFILERÍA Y TODO LO NECESARIO PARA SU CORRECTA INSTALACIÓN</v>
          </cell>
          <cell r="C1925" t="str">
            <v>Insumos</v>
          </cell>
          <cell r="D1925" t="str">
            <v>M2</v>
          </cell>
        </row>
        <row r="1926">
          <cell r="A1926" t="str">
            <v>I1925</v>
          </cell>
          <cell r="B1926" t="str">
            <v>MALLA ANTIPAJARERA TRIPLE TORSIÓN (INCLUYE CHAZO 1/4", TORNILLO COMBINADO DE 8" Y ARANDELA DE 1/4")</v>
          </cell>
          <cell r="C1926" t="str">
            <v>Insumos</v>
          </cell>
          <cell r="D1926" t="str">
            <v>M2</v>
          </cell>
          <cell r="E1926">
            <v>9287</v>
          </cell>
          <cell r="F1926">
            <v>7804</v>
          </cell>
        </row>
        <row r="1927">
          <cell r="A1927" t="str">
            <v>I1926</v>
          </cell>
          <cell r="B1927" t="str">
            <v>SUMINISTRO, TRANSPORTE E INSTALACIÓN A TODO COSTO DE MURO EN GYPLAC 12,7 MM PINTADO Y TERMINADO (DOS CARAS). INCLUYE PERFILERÍA Y TODO LO NECESARIO PARA SU CORRECTA INSTALACIÓN</v>
          </cell>
          <cell r="C1927" t="str">
            <v>Insumos</v>
          </cell>
          <cell r="D1927" t="str">
            <v>M2</v>
          </cell>
          <cell r="E1927">
            <v>88769</v>
          </cell>
          <cell r="F1927">
            <v>74596</v>
          </cell>
        </row>
        <row r="1928">
          <cell r="A1928" t="str">
            <v>I1927</v>
          </cell>
          <cell r="B1928" t="str">
            <v>SUMINISTRO, TRANSPORTE E INSTALACIÓN A TODO COSTO DE MURO EN GYPLAC 12,7 MM PINTADO Y TERMINADO (UNA CARA). INCLUYE PERFILERÍA Y TODO LO NECESARIO PARA SU CORRECTA INSTALACIÓN</v>
          </cell>
          <cell r="C1928" t="str">
            <v>Insumos</v>
          </cell>
          <cell r="D1928" t="str">
            <v>M2</v>
          </cell>
          <cell r="E1928">
            <v>58335</v>
          </cell>
          <cell r="F1928">
            <v>49021</v>
          </cell>
        </row>
        <row r="1929">
          <cell r="A1929" t="str">
            <v>I1928</v>
          </cell>
          <cell r="B1929" t="str">
            <v>TUBERIA ACERO AL CARBON 1"</v>
          </cell>
          <cell r="C1929" t="str">
            <v>Insumos</v>
          </cell>
          <cell r="D1929" t="str">
            <v>ML</v>
          </cell>
          <cell r="E1929">
            <v>31653</v>
          </cell>
          <cell r="F1929">
            <v>26599</v>
          </cell>
        </row>
        <row r="1930">
          <cell r="A1930" t="str">
            <v>I1929</v>
          </cell>
          <cell r="B1930" t="str">
            <v>ROCIADORES AUTOMATICOS 5,6K 1/2" NTP LISTDO UL - FM</v>
          </cell>
          <cell r="C1930" t="str">
            <v>Insumos</v>
          </cell>
          <cell r="D1930" t="str">
            <v>UND</v>
          </cell>
          <cell r="E1930">
            <v>48696</v>
          </cell>
          <cell r="F1930">
            <v>40921</v>
          </cell>
        </row>
        <row r="1931">
          <cell r="A1931" t="str">
            <v>I1930</v>
          </cell>
          <cell r="B1931" t="str">
            <v>ACCESORIOS PARA LA CONEXION</v>
          </cell>
          <cell r="C1931" t="str">
            <v>Insumos</v>
          </cell>
          <cell r="D1931" t="str">
            <v>UND</v>
          </cell>
          <cell r="E1931">
            <v>30434</v>
          </cell>
          <cell r="F1931">
            <v>25575</v>
          </cell>
        </row>
        <row r="1932">
          <cell r="A1932" t="str">
            <v>I1931</v>
          </cell>
          <cell r="B1932" t="str">
            <v>ESCUDO ROCIADOR</v>
          </cell>
          <cell r="C1932" t="str">
            <v>Insumos</v>
          </cell>
          <cell r="D1932" t="str">
            <v>UND</v>
          </cell>
          <cell r="E1932">
            <v>8725</v>
          </cell>
          <cell r="F1932">
            <v>7332</v>
          </cell>
        </row>
        <row r="1933">
          <cell r="A1933" t="str">
            <v>I1932</v>
          </cell>
          <cell r="B1933" t="str">
            <v>LAMINA DIFUSORA DE LUZ 61X245</v>
          </cell>
          <cell r="C1933" t="str">
            <v>Insumos</v>
          </cell>
          <cell r="D1933" t="str">
            <v>UND</v>
          </cell>
          <cell r="E1933">
            <v>60195</v>
          </cell>
          <cell r="F1933">
            <v>50584</v>
          </cell>
        </row>
        <row r="1934">
          <cell r="A1934" t="str">
            <v>I1933</v>
          </cell>
          <cell r="B1934" t="str">
            <v>VÁLVULA DE 2" EXTREMO LISO</v>
          </cell>
          <cell r="C1934" t="str">
            <v>Insumos</v>
          </cell>
          <cell r="D1934" t="str">
            <v>UND</v>
          </cell>
          <cell r="E1934">
            <v>260447</v>
          </cell>
          <cell r="F1934">
            <v>218863</v>
          </cell>
        </row>
        <row r="1935">
          <cell r="A1935" t="str">
            <v>I1934</v>
          </cell>
          <cell r="B1935" t="str">
            <v>UNIÓN RÁPIDA O PASANTE DE 2" PVC</v>
          </cell>
          <cell r="C1935" t="str">
            <v>Insumos</v>
          </cell>
          <cell r="D1935" t="str">
            <v>UND</v>
          </cell>
          <cell r="E1935">
            <v>18469</v>
          </cell>
          <cell r="F1935">
            <v>15520</v>
          </cell>
        </row>
        <row r="1936">
          <cell r="A1936" t="str">
            <v>I1935</v>
          </cell>
          <cell r="B1936" t="str">
            <v>REGISTRO DE INCORPORACIÓN DE 1/2"</v>
          </cell>
          <cell r="C1936" t="str">
            <v>Insumos</v>
          </cell>
          <cell r="D1936" t="str">
            <v>UND</v>
          </cell>
          <cell r="E1936">
            <v>19609</v>
          </cell>
          <cell r="F1936">
            <v>16478</v>
          </cell>
        </row>
        <row r="1937">
          <cell r="A1937" t="str">
            <v>I1936</v>
          </cell>
          <cell r="B1937" t="str">
            <v>ADAPTADOR PE 16MM</v>
          </cell>
          <cell r="C1937" t="str">
            <v>Insumos</v>
          </cell>
          <cell r="D1937" t="str">
            <v>UND</v>
          </cell>
          <cell r="E1937">
            <v>2132</v>
          </cell>
          <cell r="F1937">
            <v>2132</v>
          </cell>
        </row>
        <row r="1938">
          <cell r="A1938" t="str">
            <v>I1937</v>
          </cell>
          <cell r="B1938" t="str">
            <v>TANQUE AGUA POTABLE PLÁSTICO CAP 5.000 LTS, INCLUYE: TAPA, ACCESORIOS Y MANGUERA FLEXIBLE A TODO COSTO</v>
          </cell>
          <cell r="C1938" t="str">
            <v>Insumos</v>
          </cell>
          <cell r="D1938" t="str">
            <v>UND</v>
          </cell>
          <cell r="E1938">
            <v>5655080</v>
          </cell>
          <cell r="F1938">
            <v>4752168</v>
          </cell>
        </row>
        <row r="1939">
          <cell r="A1939" t="str">
            <v>I1938</v>
          </cell>
          <cell r="B1939" t="str">
            <v>TUBERÍA PE 16MM</v>
          </cell>
          <cell r="C1939" t="str">
            <v>Insumos</v>
          </cell>
          <cell r="D1939" t="str">
            <v>ML</v>
          </cell>
          <cell r="E1939">
            <v>1420</v>
          </cell>
          <cell r="F1939">
            <v>1193</v>
          </cell>
        </row>
        <row r="1940">
          <cell r="A1940" t="str">
            <v>I1939</v>
          </cell>
          <cell r="B1940" t="str">
            <v>COLLAR DE DERIVACIÓN PVC 2" X 1/2" INSERTO HEMBRA</v>
          </cell>
          <cell r="C1940" t="str">
            <v>Insumos</v>
          </cell>
          <cell r="D1940" t="str">
            <v>UND</v>
          </cell>
          <cell r="E1940">
            <v>9946</v>
          </cell>
          <cell r="F1940">
            <v>8358</v>
          </cell>
        </row>
        <row r="1941">
          <cell r="A1941" t="str">
            <v>I1940</v>
          </cell>
          <cell r="B1941" t="str">
            <v>ADAPTADOR MACHO PVC 1/2"</v>
          </cell>
          <cell r="C1941" t="str">
            <v>Insumos</v>
          </cell>
          <cell r="D1941" t="str">
            <v>UND</v>
          </cell>
          <cell r="E1941">
            <v>709</v>
          </cell>
          <cell r="F1941">
            <v>596</v>
          </cell>
        </row>
        <row r="1942">
          <cell r="A1942" t="str">
            <v>I1941</v>
          </cell>
          <cell r="B1942" t="str">
            <v>CODO PVC DE 2 X 90º UZ GRAN RADIO</v>
          </cell>
          <cell r="C1942" t="str">
            <v>Insumos</v>
          </cell>
          <cell r="D1942" t="str">
            <v>UND</v>
          </cell>
          <cell r="E1942">
            <v>26286</v>
          </cell>
          <cell r="F1942">
            <v>22089</v>
          </cell>
        </row>
        <row r="1943">
          <cell r="A1943" t="str">
            <v>I1942</v>
          </cell>
          <cell r="B1943" t="str">
            <v>TUBERÍA DE 2" PVC</v>
          </cell>
          <cell r="C1943" t="str">
            <v>Insumos</v>
          </cell>
          <cell r="D1943" t="str">
            <v>ML</v>
          </cell>
          <cell r="E1943">
            <v>9946</v>
          </cell>
          <cell r="F1943">
            <v>8358</v>
          </cell>
        </row>
        <row r="1944">
          <cell r="A1944" t="str">
            <v>I1943</v>
          </cell>
          <cell r="B1944" t="str">
            <v>VÁLVULA FLOTADORA DE 1" COBRE</v>
          </cell>
          <cell r="C1944" t="str">
            <v>Insumos</v>
          </cell>
          <cell r="D1944" t="str">
            <v>UND</v>
          </cell>
          <cell r="E1944">
            <v>159190</v>
          </cell>
          <cell r="F1944">
            <v>133773</v>
          </cell>
        </row>
        <row r="1945">
          <cell r="A1945" t="str">
            <v>I1944</v>
          </cell>
          <cell r="B1945" t="str">
            <v>LISTÓN CHANUL 4 X 9</v>
          </cell>
          <cell r="C1945" t="str">
            <v>Insumos</v>
          </cell>
          <cell r="D1945" t="str">
            <v>ML</v>
          </cell>
          <cell r="E1945">
            <v>4432</v>
          </cell>
          <cell r="F1945">
            <v>3724</v>
          </cell>
        </row>
        <row r="1946">
          <cell r="A1946" t="str">
            <v>I1945</v>
          </cell>
          <cell r="B1946" t="str">
            <v>CINTA ANTIDESLIZANTE DE 48MM</v>
          </cell>
          <cell r="C1946" t="str">
            <v>Insumos</v>
          </cell>
          <cell r="D1946" t="str">
            <v>ML</v>
          </cell>
          <cell r="E1946">
            <v>9432</v>
          </cell>
          <cell r="F1946">
            <v>7926</v>
          </cell>
        </row>
        <row r="1947">
          <cell r="A1947" t="str">
            <v>I1946</v>
          </cell>
          <cell r="B1947" t="str">
            <v>PISO CERÁMICO MIKONOS TECNOLOGIA ARD ALTA RESISTENCIA AL DESLIZAMIENTO (COLOR SEGÚN DISEÑO). TIPO CORONA O SIMILAR.</v>
          </cell>
          <cell r="C1947" t="str">
            <v>Insumos</v>
          </cell>
          <cell r="D1947" t="str">
            <v>M2</v>
          </cell>
          <cell r="E1947">
            <v>31673</v>
          </cell>
          <cell r="F1947">
            <v>26616</v>
          </cell>
        </row>
        <row r="1948">
          <cell r="A1948" t="str">
            <v>I1947</v>
          </cell>
          <cell r="B1948" t="str">
            <v>LECHADA (A/C = 0,45)</v>
          </cell>
          <cell r="C1948" t="str">
            <v>Insumos</v>
          </cell>
          <cell r="D1948" t="str">
            <v>M3</v>
          </cell>
          <cell r="E1948">
            <v>448780</v>
          </cell>
          <cell r="F1948">
            <v>377126</v>
          </cell>
        </row>
        <row r="1949">
          <cell r="A1949" t="str">
            <v>I1948</v>
          </cell>
          <cell r="B1949" t="str">
            <v>TABLA ALGARROBO 18 X 1,8 MM</v>
          </cell>
          <cell r="C1949" t="str">
            <v>Insumos</v>
          </cell>
          <cell r="D1949" t="str">
            <v>M2</v>
          </cell>
          <cell r="E1949">
            <v>95586</v>
          </cell>
          <cell r="F1949">
            <v>80324</v>
          </cell>
        </row>
        <row r="1950">
          <cell r="A1950" t="str">
            <v>I1949</v>
          </cell>
          <cell r="B1950" t="str">
            <v>SELLADA CON BARNIZ MARINO 2 MANOS INCLUYE MATERIALES Y MANO DE OBRA</v>
          </cell>
          <cell r="C1950" t="str">
            <v>Insumos</v>
          </cell>
          <cell r="D1950" t="str">
            <v>M2</v>
          </cell>
          <cell r="E1950">
            <v>36493</v>
          </cell>
          <cell r="F1950">
            <v>30666</v>
          </cell>
        </row>
        <row r="1951">
          <cell r="A1951" t="str">
            <v>I1950</v>
          </cell>
          <cell r="B1951" t="str">
            <v>TORNILLO DRWALL 1 1/4"</v>
          </cell>
          <cell r="C1951" t="str">
            <v>Insumos</v>
          </cell>
          <cell r="D1951" t="str">
            <v>UND</v>
          </cell>
          <cell r="E1951">
            <v>43</v>
          </cell>
          <cell r="F1951">
            <v>36</v>
          </cell>
        </row>
        <row r="1952">
          <cell r="A1952" t="str">
            <v>I1951</v>
          </cell>
          <cell r="B1952" t="str">
            <v>ANGULO 1 1/12" X 1/8"</v>
          </cell>
          <cell r="C1952" t="str">
            <v>Insumos</v>
          </cell>
          <cell r="D1952" t="str">
            <v>ML</v>
          </cell>
          <cell r="E1952">
            <v>7553</v>
          </cell>
          <cell r="F1952">
            <v>6347</v>
          </cell>
        </row>
        <row r="1953">
          <cell r="A1953" t="str">
            <v>I1952</v>
          </cell>
          <cell r="B1953" t="str">
            <v>ÁCIDO OXÁLICO</v>
          </cell>
          <cell r="C1953" t="str">
            <v>Insumos</v>
          </cell>
          <cell r="D1953" t="str">
            <v>KG</v>
          </cell>
          <cell r="E1953">
            <v>6885</v>
          </cell>
          <cell r="F1953">
            <v>5786</v>
          </cell>
        </row>
        <row r="1954">
          <cell r="A1954" t="str">
            <v>I1953</v>
          </cell>
          <cell r="B1954" t="str">
            <v>DILATACIÓN EN PVC</v>
          </cell>
          <cell r="C1954" t="str">
            <v>Insumos</v>
          </cell>
          <cell r="D1954" t="str">
            <v>ML</v>
          </cell>
          <cell r="E1954">
            <v>4958</v>
          </cell>
          <cell r="F1954">
            <v>4166</v>
          </cell>
        </row>
        <row r="1955">
          <cell r="A1955" t="str">
            <v>I1954</v>
          </cell>
          <cell r="B1955" t="str">
            <v>SEÑALIZACIÓN Y AISLAMIENTO DE ZONAS CON CINTA (3 HILOS)</v>
          </cell>
          <cell r="C1955" t="str">
            <v>Insumos</v>
          </cell>
          <cell r="D1955" t="str">
            <v>ML</v>
          </cell>
          <cell r="E1955">
            <v>182</v>
          </cell>
          <cell r="F1955">
            <v>153</v>
          </cell>
        </row>
        <row r="1956">
          <cell r="A1956" t="str">
            <v>I1955</v>
          </cell>
          <cell r="B1956" t="str">
            <v>MALLA DE GALLINERO PARA CONSTRUCCIÓN</v>
          </cell>
          <cell r="C1956" t="str">
            <v>Insumos</v>
          </cell>
          <cell r="D1956" t="str">
            <v>M2</v>
          </cell>
          <cell r="E1956">
            <v>1680</v>
          </cell>
          <cell r="F1956">
            <v>1412</v>
          </cell>
        </row>
        <row r="1957">
          <cell r="A1957" t="str">
            <v>I1956</v>
          </cell>
          <cell r="B1957" t="str">
            <v>BALDOSA GRANO TRADICIONAL BH5 TERRAZO TIPO ALFA O SIMILAR</v>
          </cell>
          <cell r="C1957" t="str">
            <v>Insumos</v>
          </cell>
          <cell r="D1957" t="str">
            <v>M2</v>
          </cell>
        </row>
        <row r="1958">
          <cell r="A1958" t="str">
            <v>I1957</v>
          </cell>
          <cell r="B1958" t="str">
            <v>GUADUA MACANA PARA APUNTALAMIENTO</v>
          </cell>
          <cell r="C1958" t="str">
            <v>Insumos</v>
          </cell>
          <cell r="D1958" t="str">
            <v>ML</v>
          </cell>
          <cell r="E1958">
            <v>3277</v>
          </cell>
          <cell r="F1958">
            <v>2754</v>
          </cell>
        </row>
        <row r="1959">
          <cell r="A1959" t="str">
            <v>I1958</v>
          </cell>
          <cell r="B1959" t="str">
            <v>TRATAMIENTO PARA MADERA Y GUADUA QUE INCLUYE: LIMPIEZA DE MADERAS Y GUADUAS CON RECOLECCIÓN DE RESIDUOS SÓLIDOS, ASPIRACIÓN DE COMPONENTES QUE AÍSLEN EL TRATAMIENTO, ATAQUE INTERNO CON ELECTRIFICACIÓN DE LA MADERA POR MEDIO DE UN EQUIPO QUE GENERA 90.000 VOLTIOS ACOMPAÑADO DE MICRO AMPERIOS, AMPLIACIÓN DE GELES Y BIOTRAMPAS, SELLAMIENTO DE MADERAS. EL TRATAMIENTO DEBERÁ INCLUIR UNA GARANTÍA DE MÍNIMO 3 AÑOS.</v>
          </cell>
          <cell r="C1959" t="str">
            <v>Insumos</v>
          </cell>
          <cell r="D1959" t="str">
            <v>M2</v>
          </cell>
          <cell r="E1959">
            <v>3656</v>
          </cell>
          <cell r="F1959">
            <v>3072</v>
          </cell>
        </row>
        <row r="1960">
          <cell r="A1960" t="str">
            <v>I1959</v>
          </cell>
          <cell r="B1960" t="str">
            <v>PREPARACIÓN DE SUPERFICIE CON MÁQUINA HIDROLAVADORA, LIMPIEZA MANUAL CON ESPÁTULA Y GRATA METÁLICA, RESANE CON SIKATOPO 122, RESANES DE BACHES CON MORTERO ACRÍLICO, REPARACIÓN DE JUNTAS Y SELLO CON PELIURETANO Y FACTOR FORMA CON SIKA ROOD DE 3/8.</v>
          </cell>
          <cell r="C1960" t="str">
            <v>Insumos</v>
          </cell>
          <cell r="D1960" t="str">
            <v>M2</v>
          </cell>
          <cell r="E1960">
            <v>17213</v>
          </cell>
          <cell r="F1960">
            <v>14465</v>
          </cell>
        </row>
        <row r="1961">
          <cell r="A1961" t="str">
            <v>I1960</v>
          </cell>
          <cell r="B1961" t="str">
            <v>SUMINISTRO Y APLICACIÓN DE SISTEMA SPORT LINE, CON PRODUCTOS DE SIKA EN COLORES ROJO, VERDE Y AZUL, INCLUYE DEMARCACIÓN DE LÍNEAS.</v>
          </cell>
          <cell r="C1961" t="str">
            <v>Insumos</v>
          </cell>
          <cell r="D1961" t="str">
            <v>M2</v>
          </cell>
          <cell r="E1961">
            <v>62587</v>
          </cell>
          <cell r="F1961">
            <v>52594</v>
          </cell>
        </row>
        <row r="1962">
          <cell r="A1962" t="str">
            <v>I1961</v>
          </cell>
          <cell r="B1962" t="str">
            <v>SUMINISTRO, TRANSPORTE E INSTALACION PUERTA-VENTANA EN PERSIANA  (INCLUYE MARCO Y CONTRAMARCO EN PERFILERIA  PB 6038 O SIMILAR ). INCLUYE EL SUMINISTRO DE TODOS LOS ACCESORIOS REQUERIDOS PARA EL CORRECTO MONTAJE, ASI COMO EL SUMINISTRO E INSTALACIÓN DE LA SILICONA QUE SEA REQUERIDA PARA GARANTIZAR UNA PERFECTA INSTALACIÓN. SEGUN DETALLE. INSTALACION A TODO COSTO</v>
          </cell>
          <cell r="C1962" t="str">
            <v>Insumos</v>
          </cell>
          <cell r="D1962" t="str">
            <v>M2</v>
          </cell>
          <cell r="E1962">
            <v>370078</v>
          </cell>
          <cell r="F1962">
            <v>310990</v>
          </cell>
        </row>
        <row r="1963">
          <cell r="A1963" t="str">
            <v>I1962</v>
          </cell>
          <cell r="B1963" t="str">
            <v>SUMINISTRO, TRANSPORTE E INSTALACIÓN DE LETREROS DE MÓDULOS SEGÚN DISEÑO. INSTALACIÓN A TODO COSTO.</v>
          </cell>
          <cell r="C1963" t="str">
            <v>Insumos</v>
          </cell>
          <cell r="D1963" t="str">
            <v>UND</v>
          </cell>
          <cell r="E1963">
            <v>1101667</v>
          </cell>
          <cell r="F1963">
            <v>925771</v>
          </cell>
        </row>
        <row r="1964">
          <cell r="A1964" t="str">
            <v>I1963</v>
          </cell>
          <cell r="B1964" t="str">
            <v>SUMINISTRO, TRANSPORTE E INSTALACIÓN DE CHORRO TIPO LAMINAR DE COLORES. INSTALACIÓN A TODO COSTO.</v>
          </cell>
          <cell r="C1964" t="str">
            <v>Insumos</v>
          </cell>
          <cell r="D1964" t="str">
            <v>UND</v>
          </cell>
          <cell r="E1964">
            <v>4262620</v>
          </cell>
          <cell r="F1964">
            <v>3582034</v>
          </cell>
        </row>
        <row r="1965">
          <cell r="A1965" t="str">
            <v>I1964</v>
          </cell>
          <cell r="B1965" t="str">
            <v>SUMINISTRO, TRANSPORTE E INSTALACIÓN DE FILTRO DE CARTUCHO. INSTALACIÓN A TODO COSTO.</v>
          </cell>
          <cell r="C1965" t="str">
            <v>Insumos</v>
          </cell>
          <cell r="D1965" t="str">
            <v>UND</v>
          </cell>
          <cell r="E1965">
            <v>77578</v>
          </cell>
          <cell r="F1965">
            <v>65192</v>
          </cell>
        </row>
        <row r="1966">
          <cell r="A1966" t="str">
            <v>I1965</v>
          </cell>
          <cell r="B1966" t="str">
            <v>SUMINISTRO, TRANSPORTE E INSTALACIÓN DE TRANSFORMADOR DE 50 W A 12 W. INSTALACIÓN A TODO COSTO.</v>
          </cell>
          <cell r="C1966" t="str">
            <v>Insumos</v>
          </cell>
          <cell r="D1966" t="str">
            <v>UND</v>
          </cell>
          <cell r="E1966">
            <v>38078</v>
          </cell>
          <cell r="F1966">
            <v>31998</v>
          </cell>
        </row>
        <row r="1967">
          <cell r="A1967" t="str">
            <v>I1966</v>
          </cell>
          <cell r="B1967" t="str">
            <v>SUMINISTRO, TRANSPORTE E INSTALACIÓN DE BOMBA SUMERGIBLE MONOFASICA REF DM 20-N. INSTALACIÓN A TODO COSTO</v>
          </cell>
          <cell r="C1967" t="str">
            <v>Insumos</v>
          </cell>
          <cell r="D1967" t="str">
            <v>UND</v>
          </cell>
          <cell r="E1967">
            <v>6393934</v>
          </cell>
          <cell r="F1967">
            <v>5373054</v>
          </cell>
        </row>
        <row r="1968">
          <cell r="A1968" t="str">
            <v>I1967</v>
          </cell>
          <cell r="B1968" t="str">
            <v>SUMINISTRO, TRANSPORTE E INSTALACIÓN DE CAJAS DE ANDÉN PLÁSTICAS. INSTALACIÓN A TODO COSTO.</v>
          </cell>
          <cell r="C1968" t="str">
            <v>Insumos</v>
          </cell>
          <cell r="D1968" t="str">
            <v>UND</v>
          </cell>
          <cell r="E1968">
            <v>85254</v>
          </cell>
          <cell r="F1968">
            <v>71642</v>
          </cell>
        </row>
        <row r="1969">
          <cell r="A1969" t="str">
            <v>I1968</v>
          </cell>
          <cell r="B1969" t="str">
            <v>SUMINISTRO, TRANSPORTE E INSTALACIÓN DE SENSOR ELECTRICO TIPO FLOTADOR. INSTALACIÓN A TODO COSTO.</v>
          </cell>
          <cell r="C1969" t="str">
            <v>Insumos</v>
          </cell>
          <cell r="D1969" t="str">
            <v>UND</v>
          </cell>
          <cell r="E1969">
            <v>213131</v>
          </cell>
          <cell r="F1969">
            <v>179102</v>
          </cell>
        </row>
        <row r="1970">
          <cell r="A1970" t="str">
            <v>I1969</v>
          </cell>
          <cell r="B1970" t="str">
            <v>SUMINISTRO E INSTALACION  CABLE ENCAUCHETADO 3X14 AWG (SENSORES, CHORROS,  Y FLOTADORES). INSTALACIÒN A TODO COSTO.</v>
          </cell>
          <cell r="C1970" t="str">
            <v>Insumos</v>
          </cell>
          <cell r="D1970" t="str">
            <v>ML</v>
          </cell>
          <cell r="E1970">
            <v>17050</v>
          </cell>
          <cell r="F1970">
            <v>14328</v>
          </cell>
        </row>
        <row r="1971">
          <cell r="A1971" t="str">
            <v>I1970</v>
          </cell>
          <cell r="B1971" t="str">
            <v>SUMINISTRO E INSTALACION  CABLE ENCAUCHETADO 3X12 AWG (SENSORES, CHORROS,  Y FLOTADORES). INSTALACIÒN A TODO COSTO.</v>
          </cell>
          <cell r="C1971" t="str">
            <v>Insumos</v>
          </cell>
          <cell r="D1971" t="str">
            <v>ML</v>
          </cell>
          <cell r="E1971">
            <v>21313</v>
          </cell>
          <cell r="F1971">
            <v>17910</v>
          </cell>
        </row>
        <row r="1972">
          <cell r="A1972" t="str">
            <v>I1971</v>
          </cell>
          <cell r="B1972" t="str">
            <v>SUMINISTRO E INSTALACIÓN TABLERO ELECTRICO DE 1,20M X 0,60M X 0,30 TIPO INTEMPERIE, ANTIVANDALICO PARA ALOJAR EQUIPOS DE CONTROL Y FUERZA PARA MOTORES Y ALUMBRADO FUENTE. INCLIUYE BREAKERS. INSTALACIÓN A TODO COSTO.</v>
          </cell>
          <cell r="C1972" t="str">
            <v>Insumos</v>
          </cell>
          <cell r="D1972" t="str">
            <v>UND</v>
          </cell>
          <cell r="E1972">
            <v>7104370</v>
          </cell>
          <cell r="F1972">
            <v>5970059</v>
          </cell>
        </row>
        <row r="1973">
          <cell r="A1973" t="str">
            <v>I1972</v>
          </cell>
          <cell r="B1973" t="str">
            <v>SUMINISTRO, TRANSPORTE E INSTALACION CARCAMO CON REJILLA METALICA EN CONTRAMARCO Y MARCO EN ANGULO 2"2*3/16 Y REJILLA EN PLATINA DE 2"*3/16 (INCLUYE REJILLA METALICA). INSTALACIÓN A TODO COSTO.</v>
          </cell>
          <cell r="C1973" t="str">
            <v>Insumos</v>
          </cell>
          <cell r="D1973" t="str">
            <v>ML</v>
          </cell>
          <cell r="E1973">
            <v>142965</v>
          </cell>
          <cell r="F1973">
            <v>120139</v>
          </cell>
        </row>
        <row r="1974">
          <cell r="A1974" t="str">
            <v>I1973</v>
          </cell>
          <cell r="B1974" t="str">
            <v>TEMPORIZADOR PARA SISTEMA DE RIEGO</v>
          </cell>
          <cell r="C1974" t="str">
            <v>Insumos</v>
          </cell>
          <cell r="D1974" t="str">
            <v>UND</v>
          </cell>
          <cell r="E1974">
            <v>344272</v>
          </cell>
          <cell r="F1974">
            <v>289304</v>
          </cell>
        </row>
        <row r="1975">
          <cell r="A1975" t="str">
            <v>I1974</v>
          </cell>
          <cell r="B1975" t="str">
            <v>BOQUILLA ROCIADORA</v>
          </cell>
          <cell r="C1975" t="str">
            <v>Insumos</v>
          </cell>
          <cell r="D1975" t="str">
            <v>UND</v>
          </cell>
          <cell r="E1975">
            <v>6885</v>
          </cell>
          <cell r="F1975">
            <v>5786</v>
          </cell>
        </row>
        <row r="1976">
          <cell r="A1976" t="str">
            <v>I1975</v>
          </cell>
          <cell r="B1976" t="str">
            <v>SUMINISTRO, TRANSPORTE E INSTALACION REFLECTOR DE 50W IP66 LED CUADRADO-CERRADO - ESTRIBOS - COMPLETO:  CHASIS, BOMBILLA, ARRANCADOR, FOTOCELDA, COFRE METÁLICO DE SEGURIDAD, ETC. ACCESORIOS DE FIJACION E INSTALACION; INCLUYE ACCESORIOS DE SUJECIÓN. INSTALACIÓN A TODO COSTO.</v>
          </cell>
          <cell r="C1976" t="str">
            <v>Insumos</v>
          </cell>
          <cell r="D1976" t="str">
            <v>UND</v>
          </cell>
          <cell r="E1976">
            <v>577062</v>
          </cell>
          <cell r="F1976">
            <v>484926</v>
          </cell>
        </row>
        <row r="1977">
          <cell r="A1977" t="str">
            <v>I1976</v>
          </cell>
          <cell r="B1977" t="str">
            <v>CAJA ELÉCTRICA 4X4 BLANCA CONDUIT O SIMILAR. INCLUYE ACCESORIOS DE FIJACIÓN.</v>
          </cell>
          <cell r="C1977" t="str">
            <v>Insumos</v>
          </cell>
          <cell r="D1977" t="str">
            <v>UND</v>
          </cell>
          <cell r="E1977">
            <v>21482</v>
          </cell>
          <cell r="F1977">
            <v>18052</v>
          </cell>
        </row>
        <row r="1978">
          <cell r="A1978" t="str">
            <v>I1977</v>
          </cell>
          <cell r="B1978" t="str">
            <v>SUMINISTRO, TRANSPORE E INSTALACIÓN DE LUMINARIA LED 80W TIPO FAROL PRIMAVERA TEMPERATURA DE COLOR 4100K. INCLUYE POSTE Y ACCESORIOS. ALTURA = 4 MTS. INSTALACIÓN A TODO COSTO.</v>
          </cell>
          <cell r="C1978" t="str">
            <v>Insumos</v>
          </cell>
          <cell r="D1978" t="str">
            <v>UND</v>
          </cell>
          <cell r="E1978">
            <v>1531689</v>
          </cell>
          <cell r="F1978">
            <v>1287134</v>
          </cell>
        </row>
        <row r="1979">
          <cell r="A1979" t="str">
            <v>I1978</v>
          </cell>
          <cell r="B1979" t="str">
            <v>SUMINISTRO, TRANSPORTE E INSTALACIÓN DE MATERO PREFABRICADO EN CONCRETO (INCLUYE PLANTA ORNAMENTAL, TIERRA NEGRA). INSTALACIÓN A TODO COSTO.</v>
          </cell>
          <cell r="C1979" t="str">
            <v>Insumos</v>
          </cell>
          <cell r="D1979" t="str">
            <v>UND</v>
          </cell>
          <cell r="E1979">
            <v>311252</v>
          </cell>
          <cell r="F1979">
            <v>261556</v>
          </cell>
        </row>
        <row r="1980">
          <cell r="A1980" t="str">
            <v>I1979</v>
          </cell>
          <cell r="B1980" t="str">
            <v>SUMINISTRO E INSTALACIÓN DE BASURERA PIVOTANTE EN ACERO INOXIDABLE TIPO EXTERIOR. INSTALACIÓN A TODO COSTO.</v>
          </cell>
          <cell r="C1980" t="str">
            <v>Insumos</v>
          </cell>
          <cell r="D1980" t="str">
            <v>UND</v>
          </cell>
          <cell r="E1980">
            <v>1251387</v>
          </cell>
          <cell r="F1980">
            <v>1051586</v>
          </cell>
        </row>
        <row r="1981">
          <cell r="A1981" t="str">
            <v>I1980</v>
          </cell>
          <cell r="B1981" t="str">
            <v>BANCA INDIVIDUAL TIPO CUBO PREFABRICADA A=40; B=40; H=50 CM.</v>
          </cell>
          <cell r="C1981" t="str">
            <v>Insumos</v>
          </cell>
          <cell r="D1981" t="str">
            <v>UND</v>
          </cell>
          <cell r="E1981">
            <v>120505</v>
          </cell>
          <cell r="F1981">
            <v>101265</v>
          </cell>
        </row>
        <row r="1982">
          <cell r="A1982" t="str">
            <v>I1981</v>
          </cell>
          <cell r="B1982" t="str">
            <v>SUMINISTRO, TRANSPORTE E INSTALACIÓN DE CONTENEDOR DE RAICES TIPO B20 (TIPO A) (1.2X1.2X1M. INC. SUMINISTRO, CONSTRUCCIÓN, ALCOQUE Y FILTRO EN GRAVILLA. NO INCLUYE. TIERRA). INSTALACIÓN A TODO COSTO.</v>
          </cell>
          <cell r="C1982" t="str">
            <v>Insumos</v>
          </cell>
          <cell r="D1982" t="str">
            <v>UND</v>
          </cell>
          <cell r="E1982">
            <v>704466</v>
          </cell>
          <cell r="F1982">
            <v>591988</v>
          </cell>
        </row>
        <row r="1983">
          <cell r="A1983" t="str">
            <v>I1982</v>
          </cell>
          <cell r="B1983" t="str">
            <v>SUMINISTRO, TRANSPORTE E INSTALACIÓN DE SISTEMA SÉPTICO - FILTROS ANAEROBIOS INTEGRADOS O INDEPENDIENTES (SÉPTICO 10.000 L + FILTRO ANAEROBIO DE 7.500 L + 1000 ROSETONES PLÁSTICOS) FABRICADO EN POLÑIETILENO LINEAL 100% VIRGEN. INCLUYE ACCESORIOS.</v>
          </cell>
          <cell r="C1983" t="str">
            <v>Insumos</v>
          </cell>
          <cell r="D1983" t="str">
            <v>UND</v>
          </cell>
          <cell r="E1983">
            <v>50050315</v>
          </cell>
          <cell r="F1983">
            <v>42059088</v>
          </cell>
        </row>
        <row r="1984">
          <cell r="A1984" t="str">
            <v>I1983</v>
          </cell>
          <cell r="B1984" t="str">
            <v>SUMINISTRO, TRANSPORTE E INSTALACIÓN DE TRAMPA DE GRASAS PLÁSTICA DE 150 LITROS. INCLUYE TODO LO NECESARIO PARA SU CORRECTA INSTALACIÓN Y PUESTA EN FUNCIONAMIENTO.</v>
          </cell>
          <cell r="C1984" t="str">
            <v>Insumos</v>
          </cell>
          <cell r="D1984" t="str">
            <v>UND</v>
          </cell>
          <cell r="E1984">
            <v>729853</v>
          </cell>
          <cell r="F1984">
            <v>613322</v>
          </cell>
        </row>
        <row r="1985">
          <cell r="A1985" t="str">
            <v>I1984</v>
          </cell>
          <cell r="B1985" t="str">
            <v>SUMINISTRO, TRANSPORTE E INSTALACIÓN DE CÁMARA CIRCULAR DE INSPECCIÓN DE CAÍDA D = 1,20 MTS. EN CONCRETO DE 3000 PSI.</v>
          </cell>
          <cell r="C1985" t="str">
            <v>Insumos</v>
          </cell>
          <cell r="D1985" t="str">
            <v>M</v>
          </cell>
          <cell r="E1985">
            <v>425291</v>
          </cell>
          <cell r="F1985">
            <v>357387</v>
          </cell>
        </row>
        <row r="1986">
          <cell r="A1986" t="str">
            <v>I1985</v>
          </cell>
          <cell r="B1986" t="str">
            <v>SUMINISTRO, TRANSPORTE E INSTALACIÓN DE EMPALME A CÁMARAS DE INSPECCIÓN CONCRETO DE 3000 PSI</v>
          </cell>
          <cell r="C1986" t="str">
            <v>Insumos</v>
          </cell>
          <cell r="D1986" t="str">
            <v>UND</v>
          </cell>
          <cell r="E1986">
            <v>72423</v>
          </cell>
          <cell r="F1986">
            <v>60860</v>
          </cell>
        </row>
        <row r="1987">
          <cell r="A1987" t="str">
            <v>I1986</v>
          </cell>
          <cell r="B1987" t="str">
            <v>SUMINISTRO, TRANSPORTE E INSTALACIÓN DE ARO TAPA HF D=0,68 MTS PARA CÁMARA DE INSPECCIÓN</v>
          </cell>
          <cell r="C1987" t="str">
            <v>Insumos</v>
          </cell>
          <cell r="D1987" t="str">
            <v>UND</v>
          </cell>
          <cell r="E1987">
            <v>599097</v>
          </cell>
          <cell r="F1987">
            <v>503443</v>
          </cell>
        </row>
        <row r="1988">
          <cell r="A1988" t="str">
            <v>I1987</v>
          </cell>
          <cell r="B1988" t="str">
            <v>CERÁMICA NACIONAL</v>
          </cell>
          <cell r="C1988" t="str">
            <v>Insumos</v>
          </cell>
          <cell r="D1988" t="str">
            <v>M2</v>
          </cell>
          <cell r="E1988">
            <v>99930</v>
          </cell>
          <cell r="F1988">
            <v>83975</v>
          </cell>
        </row>
        <row r="1989">
          <cell r="A1989" t="str">
            <v>I1988</v>
          </cell>
          <cell r="B1989" t="str">
            <v>SOPORTE TAPA TUBO 1 UNIDAD</v>
          </cell>
          <cell r="C1989" t="str">
            <v>Insumos</v>
          </cell>
          <cell r="D1989" t="str">
            <v>UND</v>
          </cell>
          <cell r="E1989">
            <v>5231</v>
          </cell>
          <cell r="F1989">
            <v>4396</v>
          </cell>
        </row>
        <row r="1990">
          <cell r="A1990" t="str">
            <v>I1989</v>
          </cell>
          <cell r="B1990" t="str">
            <v>TAPA TUBO SALIDA</v>
          </cell>
          <cell r="C1990" t="str">
            <v>Insumos</v>
          </cell>
          <cell r="D1990" t="str">
            <v>UND</v>
          </cell>
          <cell r="E1990">
            <v>16387</v>
          </cell>
          <cell r="F1990">
            <v>13771</v>
          </cell>
        </row>
        <row r="1991">
          <cell r="A1991" t="str">
            <v>I1990</v>
          </cell>
          <cell r="B1991" t="str">
            <v>TUBO SALIDA UNIVERSAL</v>
          </cell>
          <cell r="C1991" t="str">
            <v>Insumos</v>
          </cell>
          <cell r="D1991" t="str">
            <v>UND</v>
          </cell>
          <cell r="E1991">
            <v>31536</v>
          </cell>
          <cell r="F1991">
            <v>26501</v>
          </cell>
        </row>
        <row r="1992">
          <cell r="A1992" t="str">
            <v>I1991</v>
          </cell>
          <cell r="B1992" t="str">
            <v>CABALLETE FIBROCEMENTO DE VENTILACION</v>
          </cell>
          <cell r="C1992" t="str">
            <v>Insumos</v>
          </cell>
          <cell r="D1992" t="str">
            <v>UND</v>
          </cell>
          <cell r="E1992">
            <v>46684</v>
          </cell>
          <cell r="F1992">
            <v>39230</v>
          </cell>
        </row>
        <row r="1993">
          <cell r="A1993" t="str">
            <v>I1992</v>
          </cell>
          <cell r="B1993" t="str">
            <v>TEJA DE VENTILACION #6 P7 DERECHA O IZQUIERDA</v>
          </cell>
          <cell r="C1993" t="str">
            <v>Insumos</v>
          </cell>
          <cell r="D1993" t="str">
            <v>UND</v>
          </cell>
          <cell r="E1993">
            <v>110061</v>
          </cell>
          <cell r="F1993">
            <v>92488</v>
          </cell>
        </row>
        <row r="1994">
          <cell r="A1994" t="str">
            <v>I1993</v>
          </cell>
          <cell r="B1994" t="str">
            <v>EXTRACTOR BROAN TECHO 18X18X11 CM 5 PUL</v>
          </cell>
          <cell r="C1994" t="str">
            <v>Insumos</v>
          </cell>
          <cell r="D1994" t="str">
            <v>UND</v>
          </cell>
          <cell r="E1994">
            <v>228460</v>
          </cell>
          <cell r="F1994">
            <v>191983</v>
          </cell>
        </row>
        <row r="1995">
          <cell r="A1995" t="str">
            <v>I1994</v>
          </cell>
          <cell r="B1995" t="str">
            <v>EXTRACTOR BROAN TECHO 21.5X21.5X12.4 CM 6 PUL</v>
          </cell>
          <cell r="C1995" t="str">
            <v>Insumos</v>
          </cell>
          <cell r="D1995" t="str">
            <v>UND</v>
          </cell>
          <cell r="E1995">
            <v>302820</v>
          </cell>
          <cell r="F1995">
            <v>254471</v>
          </cell>
        </row>
        <row r="1996">
          <cell r="A1996" t="str">
            <v>I1995</v>
          </cell>
          <cell r="B1996" t="str">
            <v>REJILLA 30X30 CM VENTILACION PERSIANA</v>
          </cell>
          <cell r="C1996" t="str">
            <v>Insumos</v>
          </cell>
          <cell r="D1996" t="str">
            <v>UND</v>
          </cell>
          <cell r="E1996">
            <v>24651</v>
          </cell>
          <cell r="F1996">
            <v>20715</v>
          </cell>
        </row>
        <row r="1997">
          <cell r="A1997" t="str">
            <v>I1996</v>
          </cell>
          <cell r="B1997" t="str">
            <v>COMPRA DE SIEMBRA (PROYECTO ESCUELA LA CAPILLA 2019)</v>
          </cell>
          <cell r="C1997" t="str">
            <v>Insumos</v>
          </cell>
          <cell r="D1997" t="str">
            <v>UND</v>
          </cell>
          <cell r="E1997">
            <v>275417</v>
          </cell>
          <cell r="F1997">
            <v>231443</v>
          </cell>
        </row>
        <row r="1998">
          <cell r="A1998" t="str">
            <v>I1997</v>
          </cell>
          <cell r="B1998" t="str">
            <v>BROCA 7/8" X 21 HILTI</v>
          </cell>
          <cell r="C1998" t="str">
            <v>Insumos</v>
          </cell>
          <cell r="D1998" t="str">
            <v>UND</v>
          </cell>
          <cell r="E1998">
            <v>969413</v>
          </cell>
          <cell r="F1998">
            <v>814633</v>
          </cell>
        </row>
        <row r="1999">
          <cell r="A1999" t="str">
            <v>I1998</v>
          </cell>
          <cell r="B1999" t="str">
            <v>RETARDANTE AL FUEGO SIKA UNITHERM O SIMILAR</v>
          </cell>
          <cell r="C1999" t="str">
            <v>Insumos</v>
          </cell>
          <cell r="D1999" t="str">
            <v>GAL</v>
          </cell>
          <cell r="E1999">
            <v>166573</v>
          </cell>
          <cell r="F1999">
            <v>139977</v>
          </cell>
        </row>
        <row r="2000">
          <cell r="A2000" t="str">
            <v>I1999</v>
          </cell>
          <cell r="B2000" t="str">
            <v>POLISOMBRA NEGRA 35%</v>
          </cell>
          <cell r="C2000" t="str">
            <v>Insumos</v>
          </cell>
          <cell r="D2000" t="str">
            <v>M2</v>
          </cell>
          <cell r="E2000">
            <v>1383</v>
          </cell>
          <cell r="F2000">
            <v>1162</v>
          </cell>
        </row>
        <row r="2001">
          <cell r="A2001" t="str">
            <v>I2000</v>
          </cell>
          <cell r="B2001" t="str">
            <v>SUMINISTRO TRANSPORTE E INSTALACIÓN DE MURO EN SUPERBOARD 8MM UNA CARA (PERFILERÍA CAL. 26 CADA 60 CM). INCLUYE TRES MANOS DE PINTURA. ANCHO &lt; 50 CM (A TODO COSTO)</v>
          </cell>
          <cell r="C2001" t="str">
            <v>Insumos</v>
          </cell>
          <cell r="D2001" t="str">
            <v>ML</v>
          </cell>
          <cell r="E2001">
            <v>91265</v>
          </cell>
          <cell r="F2001">
            <v>76693</v>
          </cell>
        </row>
        <row r="2002">
          <cell r="A2002" t="str">
            <v>I2001</v>
          </cell>
          <cell r="B2002" t="str">
            <v>SUMINISTRO, TRANSPORTE E INSTALACIÓN A TODO COSTO DE ALERO PARA FACHADA EN SUPERBOARD DE 8 MM. INCLUYE ESTRUCTURA METÁLICA DE SOPORTE Y ANDAMIOS PARA SU CONSTRUCCIÓN</v>
          </cell>
          <cell r="C2002" t="str">
            <v>Insumos</v>
          </cell>
          <cell r="D2002" t="str">
            <v>ML</v>
          </cell>
          <cell r="E2002">
            <v>486510</v>
          </cell>
          <cell r="F2002">
            <v>408832</v>
          </cell>
        </row>
        <row r="2003">
          <cell r="A2003" t="str">
            <v>I2002</v>
          </cell>
          <cell r="B2003" t="str">
            <v>CANALETA PLÁSTICA DE 10 X 100 CM</v>
          </cell>
          <cell r="C2003" t="str">
            <v>Insumos</v>
          </cell>
          <cell r="D2003" t="str">
            <v>ML</v>
          </cell>
          <cell r="E2003">
            <v>31673</v>
          </cell>
          <cell r="F2003">
            <v>26616</v>
          </cell>
        </row>
        <row r="2004">
          <cell r="A2004" t="str">
            <v>I2003</v>
          </cell>
          <cell r="B2004" t="str">
            <v>PUERTA EN ALUMINIO Y VIDRIO TEMPLADO 6 MM CON CERRADURA Y MANIJA (HOJA SENCILLA). INCLUYE EL SUMINISTRO DE TODOS LOS ACCESORIOS REQUERIDOS PARA EL CORRECTO MONTAJE.</v>
          </cell>
          <cell r="C2004" t="str">
            <v>Insumos</v>
          </cell>
          <cell r="D2004" t="str">
            <v>M2</v>
          </cell>
          <cell r="E2004">
            <v>876598</v>
          </cell>
          <cell r="F2004">
            <v>736637</v>
          </cell>
        </row>
        <row r="2005">
          <cell r="A2005" t="str">
            <v>I2004</v>
          </cell>
          <cell r="B2005" t="str">
            <v>ORINAL INSTITUCIONAL MEDIANO DE ENTRADA SUPERIOR EN PORCELANA COLOR BLANCO LINEA POLO (CORONA) REF: 088621001 O SIMILAR. INCLUYE GRIFERÍA PUSH.</v>
          </cell>
          <cell r="C2005" t="str">
            <v>Insumos</v>
          </cell>
          <cell r="D2005" t="str">
            <v>UND</v>
          </cell>
          <cell r="E2005">
            <v>455676</v>
          </cell>
          <cell r="F2005">
            <v>382921</v>
          </cell>
        </row>
        <row r="2006">
          <cell r="A2006" t="str">
            <v>I2005</v>
          </cell>
          <cell r="B2006" t="str">
            <v>TRITURADO 3/4"</v>
          </cell>
          <cell r="C2006" t="str">
            <v>Insumos</v>
          </cell>
          <cell r="D2006" t="str">
            <v>M3</v>
          </cell>
          <cell r="E2006">
            <v>89512</v>
          </cell>
          <cell r="F2006">
            <v>75220</v>
          </cell>
        </row>
        <row r="2007">
          <cell r="A2007" t="str">
            <v>I2006</v>
          </cell>
          <cell r="B2007" t="str">
            <v>TUBERIA PEALPE 1/2" PARA GAS</v>
          </cell>
          <cell r="C2007" t="str">
            <v>Insumos</v>
          </cell>
          <cell r="D2007" t="str">
            <v>ML</v>
          </cell>
          <cell r="E2007">
            <v>3869</v>
          </cell>
          <cell r="F2007">
            <v>3251</v>
          </cell>
        </row>
        <row r="2008">
          <cell r="A2008" t="str">
            <v>I2007</v>
          </cell>
          <cell r="B2008" t="str">
            <v>VALVULA PARA GAS 1/2"</v>
          </cell>
          <cell r="C2008" t="str">
            <v>Insumos</v>
          </cell>
          <cell r="D2008" t="str">
            <v>UND</v>
          </cell>
          <cell r="E2008">
            <v>19706</v>
          </cell>
          <cell r="F2008">
            <v>16560</v>
          </cell>
        </row>
        <row r="2009">
          <cell r="A2009" t="str">
            <v>I2008</v>
          </cell>
          <cell r="B2009" t="str">
            <v>SUMINISTRO, TRANSPORTE E INSTALACION ESTANTERIA FABRICADA CON ENTREPAÑOS EN LA MINA DE ACERO INOXIDABLE TIPO AISI - SAE 304 CALIBRE 20. REFORZADA CON OMEGAS EN ACERO INOXIDABLE. ESTRUCTURA EN TUBULAR CUADRADO DE 1"1/2" CALIBRE 18, ENTREPANO Y NIVELADORES EN EMPACK UHMW (POLIETILENO DE ULTRA PESO MOLECULAR L=2,98 A=0,6 H=1,6</v>
          </cell>
          <cell r="C2009" t="str">
            <v>Insumos</v>
          </cell>
          <cell r="D2009" t="str">
            <v>UND</v>
          </cell>
          <cell r="E2009">
            <v>5435236</v>
          </cell>
          <cell r="F2009">
            <v>4567425</v>
          </cell>
        </row>
        <row r="2010">
          <cell r="A2010" t="str">
            <v>I2009</v>
          </cell>
          <cell r="B2010" t="str">
            <v>SUMINISTRO, TRANSPORTE E INSTALACION MESA DE TRABAJO FABRICADA EN LAMINA DE ACERO INOXIDABLE TIPO AISI - SAE 304 CALIBRE 18. REFORZADA CON OMEGAS EN ACERO INOXIDABLE. ESTRUCTURA EN TUBULAR CUADRADO DE 2" ENTREPANO Y NIVELADORES EN EMPACK UHMW (POLIETILENO DE ULTRA PESO MOLECULAR) L=1,92 A=0,6 H=0,9</v>
          </cell>
          <cell r="C2010" t="str">
            <v>Insumos</v>
          </cell>
          <cell r="D2010" t="str">
            <v>UND</v>
          </cell>
          <cell r="E2010">
            <v>3177243</v>
          </cell>
          <cell r="F2010">
            <v>2669952</v>
          </cell>
        </row>
        <row r="2011">
          <cell r="A2011" t="str">
            <v>I2010</v>
          </cell>
          <cell r="B2011" t="str">
            <v>SUMINISTRO, TRANSPORTE E INSTALACION TRAMPA DE GRASA, FABRICADA EN LAMINA DE ACERO INOXIDABLE TIPO AISI - SAE 304 CALIBRE 18. CON REJILLA DE ACERO INOXIDABLE AISI 304, FILTRO PARA NO DEJAR PASAR SOLIDOS. NIPLES EN ACERO INOXIDABLE. TAPA REMOVIBLE PARA FACIL LIMPIEZA DE LA REJILLA L=0,50XA=0,30XH=0,35</v>
          </cell>
          <cell r="C2011" t="str">
            <v>Insumos</v>
          </cell>
          <cell r="D2011" t="str">
            <v>UND</v>
          </cell>
          <cell r="E2011">
            <v>1641516</v>
          </cell>
          <cell r="F2011">
            <v>1379425</v>
          </cell>
        </row>
        <row r="2012">
          <cell r="A2012" t="str">
            <v>I2011</v>
          </cell>
          <cell r="B2012" t="str">
            <v>SUMINISTRO, TRANSPORTE E INSTALACIÓN DE VARILLA DE 1/2" CUADRADA, INCLUYE ANTICORROSIVO Y PINTURA</v>
          </cell>
          <cell r="C2012" t="str">
            <v>Insumos</v>
          </cell>
          <cell r="D2012" t="str">
            <v>M2</v>
          </cell>
        </row>
        <row r="2013">
          <cell r="A2013" t="str">
            <v>I2012</v>
          </cell>
          <cell r="B2013" t="str">
            <v>SUMINISTRO, TRANSPORTE E INSTALACIÓN A TODO COSTO DE CERRAMIENTO DE VENTANA EN PERSIANA FABRICADA EN LÁMINA PERFORADA GARANTIZANDO VENTILACIÓN. (INCLUYE MARCO EN PERFILERÍA PB 6038 O SIMILAR). INCLUYE EL SUMINISTRO DE TODOS LOS ACCESORIOS REQUERIDOS PARA EL CORRECTO MONTAJE, ASI COMO EL SUMINISTRO E INSTALACIÓN DE SOLDADURA QUE SEA REQUERIDA PARA GARANTIZAR UNA PERFECTA INSTALACIÓN, ANTICORROSIVO Y PINTURA SEGÚN DETALLE.</v>
          </cell>
          <cell r="C2013" t="str">
            <v>Insumos</v>
          </cell>
          <cell r="D2013" t="str">
            <v>M2</v>
          </cell>
          <cell r="E2013">
            <v>256123</v>
          </cell>
          <cell r="F2013">
            <v>215229</v>
          </cell>
        </row>
        <row r="2014">
          <cell r="A2014" t="str">
            <v>I2013</v>
          </cell>
          <cell r="B2014" t="str">
            <v>SANITARIO PARA PASILLO TÉCNICO DESCARGA A PARED Y PISO. ACERO INOXIDABLE AISI 304. DIMENSIONES 0.365X0.44X0.771 M DE SOCODA O SIMILAR</v>
          </cell>
          <cell r="C2014" t="str">
            <v>Insumos</v>
          </cell>
          <cell r="D2014" t="str">
            <v>UND</v>
          </cell>
          <cell r="E2014">
            <v>2235945</v>
          </cell>
          <cell r="F2014">
            <v>1878945</v>
          </cell>
        </row>
        <row r="2015">
          <cell r="A2015" t="str">
            <v>I2014</v>
          </cell>
          <cell r="B2015" t="str">
            <v>FLUXÓMETRO (VÁLVULA ALTA PRESIÓN 1-1/4"). REF. VITAL TSP03 DE SOCODA O SIMILAR</v>
          </cell>
          <cell r="C2015" t="str">
            <v>Insumos</v>
          </cell>
          <cell r="D2015" t="str">
            <v>UND</v>
          </cell>
          <cell r="E2015">
            <v>455977</v>
          </cell>
          <cell r="F2015">
            <v>383174</v>
          </cell>
        </row>
        <row r="2016">
          <cell r="A2016" t="str">
            <v>I2015</v>
          </cell>
          <cell r="B2016" t="str">
            <v>GRIFERÍA LAVADERO PISCIS PARED SENCILLA</v>
          </cell>
          <cell r="C2016" t="str">
            <v>Insumos</v>
          </cell>
          <cell r="D2016" t="str">
            <v>UND</v>
          </cell>
          <cell r="E2016">
            <v>96396</v>
          </cell>
          <cell r="F2016">
            <v>81005</v>
          </cell>
        </row>
        <row r="2017">
          <cell r="A2017" t="str">
            <v>I2016</v>
          </cell>
          <cell r="B2017" t="str">
            <v>MALLA CERRAMIENTO, HUECOS 1/2"X1/2", GRIS. REF COLMALLAS O SIMILAR</v>
          </cell>
          <cell r="C2017" t="str">
            <v>Insumos</v>
          </cell>
          <cell r="D2017" t="str">
            <v>M2</v>
          </cell>
          <cell r="E2017">
            <v>15263</v>
          </cell>
          <cell r="F2017">
            <v>12826</v>
          </cell>
        </row>
        <row r="2018">
          <cell r="A2018" t="str">
            <v>I2017</v>
          </cell>
          <cell r="B2018" t="str">
            <v>DUCHA TIPO TELÉFONO, MANGUERA L=1.5 M, CROMADA</v>
          </cell>
          <cell r="C2018" t="str">
            <v>Insumos</v>
          </cell>
          <cell r="D2018" t="str">
            <v>UND</v>
          </cell>
          <cell r="E2018">
            <v>68718</v>
          </cell>
          <cell r="F2018">
            <v>57746</v>
          </cell>
        </row>
        <row r="2019">
          <cell r="A2019" t="str">
            <v>I2018</v>
          </cell>
          <cell r="B2019" t="str">
            <v>BOMBA ELÉCTRICA 1"X1" 0,5HP,40LTSXMIN, REF. PKM60 DE PEDROLLO O SIMILAR</v>
          </cell>
          <cell r="C2019" t="str">
            <v>Insumos</v>
          </cell>
          <cell r="D2019" t="str">
            <v>UND</v>
          </cell>
          <cell r="E2019">
            <v>268532</v>
          </cell>
          <cell r="F2019">
            <v>225657</v>
          </cell>
        </row>
        <row r="2020">
          <cell r="A2020" t="str">
            <v>I2019</v>
          </cell>
          <cell r="B2020" t="str">
            <v>DEPOSITO EN “L” 1.861.55*0.55: 6 ENTREPAÑOS ELABORADOS EN LAMINA INOX 304 C-20 SATINADA CON REFUERZOS EN LAMINA Y TUBO CUADRADO INOX DE 1” PARA UNION EN VERTICE.</v>
          </cell>
          <cell r="C2020" t="str">
            <v>Insumos</v>
          </cell>
          <cell r="D2020" t="str">
            <v>ML</v>
          </cell>
          <cell r="E2020">
            <v>289188</v>
          </cell>
          <cell r="F2020">
            <v>243015</v>
          </cell>
        </row>
        <row r="2021">
          <cell r="A2021" t="str">
            <v>I2020</v>
          </cell>
          <cell r="B2021" t="str">
            <v>SISTEMA DE PRESIÓN DIFERENCIAL. INCLUYE: 1 BOMBA CENTRÍFUGA DE ALTA PRESIÓN ELÉCTRICA 2" POTENCIA 3HP VOLTAJE 220/1, 1 TANQUE HIDROACUMULADOR DE ALTA PRESIÓN CON MEMBRANA DE 300 LTS, 3 VÁLVULAS DE PASO 1 1/2", 1 VÁLVULA DE PIE 1 1/2", 1 PRESOSTATO 50-70, 1 MANÓMETRO DE HASTA 200 PSI, 1 FLOTADOR MICROSWITCH Y 1 TABLERO DE POTENCIA Y CONTROL CERTIFICADO "RETIE"</v>
          </cell>
          <cell r="C2021" t="str">
            <v>Insumos</v>
          </cell>
          <cell r="D2021" t="str">
            <v>UND</v>
          </cell>
          <cell r="E2021">
            <v>6743368</v>
          </cell>
          <cell r="F2021">
            <v>5666696</v>
          </cell>
        </row>
        <row r="2022">
          <cell r="A2022" t="str">
            <v>I2021</v>
          </cell>
          <cell r="B2022" t="str">
            <v>REJILLA RECTANGULAR PEATONAL A=60; B=30; H=6 CM (UTIL); 21.5 KG/UN</v>
          </cell>
          <cell r="C2022" t="str">
            <v>Insumos</v>
          </cell>
          <cell r="D2022" t="str">
            <v>UND</v>
          </cell>
          <cell r="E2022">
            <v>42539</v>
          </cell>
          <cell r="F2022">
            <v>35747</v>
          </cell>
        </row>
        <row r="2023">
          <cell r="A2023" t="str">
            <v>I2022</v>
          </cell>
          <cell r="B2023" t="str">
            <v>BANCA EN CONCRETO PULIDO TRES PIEZAS A=42; L=150; H=69.5 CM; 287KG/UN</v>
          </cell>
          <cell r="C2023" t="str">
            <v>Insumos</v>
          </cell>
          <cell r="D2023" t="str">
            <v>UND</v>
          </cell>
          <cell r="E2023">
            <v>430309</v>
          </cell>
          <cell r="F2023">
            <v>361604</v>
          </cell>
        </row>
        <row r="2024">
          <cell r="A2024" t="str">
            <v>I2023</v>
          </cell>
          <cell r="B2024" t="str">
            <v>BLOQUE BASE EN CEMENTO PLAQUETA ABUJARDADA ROJA A=50; B=50; H=7 CM; 42 KG/M2</v>
          </cell>
          <cell r="C2024" t="str">
            <v>Insumos</v>
          </cell>
          <cell r="D2024" t="str">
            <v>UND</v>
          </cell>
          <cell r="E2024">
            <v>30529</v>
          </cell>
          <cell r="F2024">
            <v>25655</v>
          </cell>
        </row>
        <row r="2025">
          <cell r="A2025" t="str">
            <v>I2024</v>
          </cell>
          <cell r="B2025" t="str">
            <v>BLOQUE BASE EN CEMENTO PLAQUETA ABUJARDADA NEGRA A=50; B=50; H=7 CM; 42 KG/M2</v>
          </cell>
          <cell r="C2025" t="str">
            <v>Insumos</v>
          </cell>
          <cell r="D2025" t="str">
            <v>UND</v>
          </cell>
          <cell r="E2025">
            <v>30914</v>
          </cell>
          <cell r="F2025">
            <v>25978</v>
          </cell>
        </row>
        <row r="2026">
          <cell r="A2026" t="str">
            <v>I2025</v>
          </cell>
          <cell r="B2026" t="str">
            <v>BLOQUE BASE EN CEMENTO PLAQUETA ABUJARDADA OCRE A=50; B=50; H=7 CM; 42 KG/M2</v>
          </cell>
          <cell r="C2026" t="str">
            <v>Insumos</v>
          </cell>
          <cell r="D2026" t="str">
            <v>UND</v>
          </cell>
          <cell r="E2026">
            <v>33049</v>
          </cell>
          <cell r="F2026">
            <v>27772</v>
          </cell>
        </row>
        <row r="2027">
          <cell r="A2027" t="str">
            <v>I2026</v>
          </cell>
          <cell r="B2027" t="str">
            <v>BLOQUE BASE EN CEMENTO PLAQUETA ABUJARDADA GRIS A=50; B=50; H=7 CM; 42 KG/M2</v>
          </cell>
          <cell r="C2027" t="str">
            <v>Insumos</v>
          </cell>
          <cell r="D2027" t="str">
            <v>UND</v>
          </cell>
          <cell r="E2027">
            <v>27239</v>
          </cell>
          <cell r="F2027">
            <v>22890</v>
          </cell>
        </row>
        <row r="2028">
          <cell r="A2028" t="str">
            <v>I2027</v>
          </cell>
          <cell r="B2028" t="str">
            <v>PROTECCION / DIA PROTOCOLO DE SEGURIDAD COVID - 19</v>
          </cell>
          <cell r="C2028" t="str">
            <v>Insumos</v>
          </cell>
          <cell r="D2028" t="str">
            <v>DIA</v>
          </cell>
          <cell r="E2028">
            <v>7835</v>
          </cell>
          <cell r="F2028">
            <v>7835</v>
          </cell>
        </row>
        <row r="2029">
          <cell r="A2029" t="str">
            <v>I2028</v>
          </cell>
          <cell r="B2029" t="str">
            <v>CANECAS DE PEDAL PARA RESIDUOS ORDINARIOS O BIOLOGICOS</v>
          </cell>
          <cell r="C2029" t="str">
            <v>Insumos</v>
          </cell>
          <cell r="D2029" t="str">
            <v>UND</v>
          </cell>
          <cell r="E2029">
            <v>119267</v>
          </cell>
          <cell r="F2029">
            <v>119267</v>
          </cell>
        </row>
        <row r="2030">
          <cell r="A2030" t="str">
            <v>I2029</v>
          </cell>
          <cell r="B2030" t="str">
            <v>BOLSAS ROJAS</v>
          </cell>
          <cell r="C2030" t="str">
            <v>Insumos</v>
          </cell>
          <cell r="D2030" t="str">
            <v>UND</v>
          </cell>
          <cell r="E2030">
            <v>572</v>
          </cell>
          <cell r="F2030">
            <v>572</v>
          </cell>
        </row>
        <row r="2031">
          <cell r="A2031" t="str">
            <v>I2030</v>
          </cell>
          <cell r="B2031" t="str">
            <v>TAPABOCAS DESECHABLES</v>
          </cell>
          <cell r="C2031" t="str">
            <v>Insumos</v>
          </cell>
          <cell r="D2031" t="str">
            <v>UND</v>
          </cell>
          <cell r="E2031">
            <v>309</v>
          </cell>
          <cell r="F2031">
            <v>260</v>
          </cell>
        </row>
        <row r="2032">
          <cell r="A2032" t="str">
            <v>I2031</v>
          </cell>
          <cell r="B2032" t="str">
            <v>GUANTES DE VINILO O LATEX</v>
          </cell>
          <cell r="C2032" t="str">
            <v>Insumos</v>
          </cell>
          <cell r="D2032" t="str">
            <v>UND</v>
          </cell>
          <cell r="E2032">
            <v>1042</v>
          </cell>
          <cell r="F2032">
            <v>876</v>
          </cell>
        </row>
        <row r="2033">
          <cell r="A2033" t="str">
            <v>I2032</v>
          </cell>
          <cell r="B2033" t="str">
            <v>JABON LIQUIDO</v>
          </cell>
          <cell r="C2033" t="str">
            <v>Insumos</v>
          </cell>
          <cell r="D2033" t="str">
            <v>LT</v>
          </cell>
          <cell r="E2033">
            <v>10482</v>
          </cell>
          <cell r="F2033">
            <v>8808</v>
          </cell>
        </row>
        <row r="2034">
          <cell r="A2034" t="str">
            <v>I2033</v>
          </cell>
          <cell r="B2034" t="str">
            <v>GEL ANTIBACTERIAL CON ALCOHOL MAYOR AL 70%</v>
          </cell>
          <cell r="C2034" t="str">
            <v>Insumos</v>
          </cell>
          <cell r="D2034" t="str">
            <v>LT</v>
          </cell>
          <cell r="E2034">
            <v>28655</v>
          </cell>
          <cell r="F2034">
            <v>24080</v>
          </cell>
        </row>
        <row r="2035">
          <cell r="A2035" t="str">
            <v>I2034</v>
          </cell>
          <cell r="B2035" t="str">
            <v>TOALLAS DE PAPEL PARA MANOS</v>
          </cell>
          <cell r="C2035" t="str">
            <v>Insumos</v>
          </cell>
          <cell r="D2035" t="str">
            <v>UND</v>
          </cell>
          <cell r="E2035">
            <v>55</v>
          </cell>
          <cell r="F2035">
            <v>46</v>
          </cell>
        </row>
        <row r="2036">
          <cell r="A2036" t="str">
            <v>I2035</v>
          </cell>
          <cell r="B2036" t="str">
            <v>DESINFECTANTE CON AMONIO</v>
          </cell>
          <cell r="C2036" t="str">
            <v>Insumos</v>
          </cell>
          <cell r="D2036" t="str">
            <v>LT</v>
          </cell>
          <cell r="E2036">
            <v>11278</v>
          </cell>
          <cell r="F2036">
            <v>9477</v>
          </cell>
        </row>
        <row r="2037">
          <cell r="A2037" t="str">
            <v>I2036</v>
          </cell>
          <cell r="B2037" t="str">
            <v>AGUA PARA MEZCLAR CON DESINFECTANTE (TUNEL DE DESINFECCION)</v>
          </cell>
          <cell r="C2037" t="str">
            <v>Insumos</v>
          </cell>
          <cell r="D2037" t="str">
            <v>LT</v>
          </cell>
          <cell r="E2037">
            <v>4</v>
          </cell>
          <cell r="F2037">
            <v>3</v>
          </cell>
        </row>
        <row r="2038">
          <cell r="A2038" t="str">
            <v>I2037</v>
          </cell>
          <cell r="B2038" t="str">
            <v>AGUA PARA LAVADO DE MANOS</v>
          </cell>
          <cell r="C2038" t="str">
            <v>Insumos</v>
          </cell>
          <cell r="D2038" t="str">
            <v>LT</v>
          </cell>
          <cell r="E2038">
            <v>2</v>
          </cell>
          <cell r="F2038">
            <v>2</v>
          </cell>
        </row>
        <row r="2039">
          <cell r="A2039" t="str">
            <v>I2038</v>
          </cell>
          <cell r="B2039" t="str">
            <v>TUNEL DE DESINFECCION</v>
          </cell>
          <cell r="C2039" t="str">
            <v>Insumos</v>
          </cell>
          <cell r="D2039" t="str">
            <v>UND</v>
          </cell>
          <cell r="E2039">
            <v>4262588</v>
          </cell>
          <cell r="F2039">
            <v>3582007</v>
          </cell>
        </row>
        <row r="2040">
          <cell r="A2040" t="str">
            <v>I2039</v>
          </cell>
          <cell r="B2040" t="str">
            <v>TERMOMETRO LASER</v>
          </cell>
          <cell r="C2040" t="str">
            <v>Insumos</v>
          </cell>
          <cell r="D2040" t="str">
            <v>UND</v>
          </cell>
          <cell r="E2040">
            <v>641114</v>
          </cell>
          <cell r="F2040">
            <v>538751</v>
          </cell>
        </row>
        <row r="2041">
          <cell r="A2041" t="str">
            <v>I2040</v>
          </cell>
          <cell r="B2041" t="str">
            <v>FUMIGADORA DE ESPALDA MECANICA 25 LITROS</v>
          </cell>
          <cell r="C2041" t="str">
            <v>Insumos</v>
          </cell>
          <cell r="D2041" t="str">
            <v>UND</v>
          </cell>
          <cell r="E2041">
            <v>947242</v>
          </cell>
          <cell r="F2041">
            <v>796002</v>
          </cell>
        </row>
        <row r="2042">
          <cell r="A2042" t="str">
            <v>I2041</v>
          </cell>
          <cell r="B2042" t="str">
            <v>LAVAMANOS DE 40X60 CM</v>
          </cell>
          <cell r="C2042" t="str">
            <v>Insumos</v>
          </cell>
          <cell r="D2042" t="str">
            <v>UND</v>
          </cell>
          <cell r="E2042">
            <v>168355</v>
          </cell>
          <cell r="F2042">
            <v>141475</v>
          </cell>
        </row>
        <row r="2043">
          <cell r="A2043" t="str">
            <v>I2042</v>
          </cell>
          <cell r="B2043" t="str">
            <v>GRIFERIA LAVAMANOS SENCILLA</v>
          </cell>
          <cell r="C2043" t="str">
            <v>Insumos</v>
          </cell>
          <cell r="D2043" t="str">
            <v>UND</v>
          </cell>
          <cell r="E2043">
            <v>30382</v>
          </cell>
          <cell r="F2043">
            <v>25531</v>
          </cell>
        </row>
        <row r="2044">
          <cell r="A2044" t="str">
            <v>I2043</v>
          </cell>
          <cell r="B2044" t="str">
            <v>VALVULA PEDAL PARA GRIFERIA MANOS LIBRES LLAVE</v>
          </cell>
          <cell r="C2044" t="str">
            <v>Insumos</v>
          </cell>
          <cell r="D2044" t="str">
            <v>UND</v>
          </cell>
          <cell r="E2044">
            <v>218770</v>
          </cell>
          <cell r="F2044">
            <v>183840</v>
          </cell>
        </row>
        <row r="2045">
          <cell r="A2045" t="str">
            <v>I2044</v>
          </cell>
          <cell r="B2045" t="str">
            <v>ACOPLE PLASTICO LVM/LVP 60 CM 1/2 X 1/2</v>
          </cell>
          <cell r="C2045" t="str">
            <v>Insumos</v>
          </cell>
          <cell r="D2045" t="str">
            <v>UND</v>
          </cell>
          <cell r="E2045">
            <v>5438</v>
          </cell>
          <cell r="F2045">
            <v>4570</v>
          </cell>
        </row>
        <row r="2046">
          <cell r="A2046" t="str">
            <v>I2045</v>
          </cell>
          <cell r="B2046" t="str">
            <v>DISPENSADOR AUTOMATICO DE JABON</v>
          </cell>
          <cell r="C2046" t="str">
            <v>Insumos</v>
          </cell>
          <cell r="D2046" t="str">
            <v>UND</v>
          </cell>
          <cell r="E2046">
            <v>267863</v>
          </cell>
          <cell r="F2046">
            <v>225095</v>
          </cell>
        </row>
        <row r="2047">
          <cell r="A2047" t="str">
            <v>I2046</v>
          </cell>
          <cell r="B2047" t="str">
            <v>BLOQUE DIVISORIO Nº 5 ( 30 X 20 X 12 CM) ARCILLA TIPO SANTAFÉ O SIMILAR.</v>
          </cell>
          <cell r="C2047" t="str">
            <v>Insumos</v>
          </cell>
          <cell r="D2047" t="str">
            <v>UND</v>
          </cell>
          <cell r="E2047">
            <v>1592</v>
          </cell>
          <cell r="F2047">
            <v>1338</v>
          </cell>
        </row>
        <row r="2048">
          <cell r="A2048" t="str">
            <v>I2047</v>
          </cell>
          <cell r="B2048" t="str">
            <v>MONOGAFA VENTILACION INDIRECTA</v>
          </cell>
          <cell r="C2048" t="str">
            <v>Insumos</v>
          </cell>
          <cell r="D2048" t="str">
            <v>UND</v>
          </cell>
          <cell r="E2048">
            <v>13266</v>
          </cell>
          <cell r="F2048">
            <v>11148</v>
          </cell>
        </row>
        <row r="2049">
          <cell r="A2049" t="str">
            <v>I2048</v>
          </cell>
          <cell r="B2049" t="str">
            <v>PANEL LED REDONDO 18W LUZ BLANCA NEUTRA 1080 LÚMENES</v>
          </cell>
          <cell r="C2049" t="str">
            <v>Insumos</v>
          </cell>
          <cell r="D2049" t="str">
            <v>UND</v>
          </cell>
          <cell r="E2049">
            <v>30513</v>
          </cell>
          <cell r="F2049">
            <v>25641</v>
          </cell>
        </row>
        <row r="2050">
          <cell r="A2050" t="str">
            <v>I2049</v>
          </cell>
          <cell r="B2050" t="str">
            <v>SUMINISTRO DE PROTECCION  2X50 A; 10 KA, INCRUSTAR</v>
          </cell>
          <cell r="C2050" t="str">
            <v>Insumos</v>
          </cell>
          <cell r="D2050" t="str">
            <v>UND</v>
          </cell>
          <cell r="E2050">
            <v>26824</v>
          </cell>
          <cell r="F2050">
            <v>22541</v>
          </cell>
        </row>
        <row r="2051">
          <cell r="A2051" t="str">
            <v>I2050</v>
          </cell>
          <cell r="B2051" t="str">
            <v>SUMINISTRO DE PROTECCION  1X50 A; 10 KA, INCRUSTAR</v>
          </cell>
          <cell r="C2051" t="str">
            <v>Insumos</v>
          </cell>
          <cell r="D2051" t="str">
            <v>UND</v>
          </cell>
          <cell r="E2051">
            <v>9708</v>
          </cell>
          <cell r="F2051">
            <v>8158</v>
          </cell>
        </row>
        <row r="2052">
          <cell r="A2052" t="str">
            <v>I2051</v>
          </cell>
          <cell r="B2052" t="str">
            <v>SUMINISTRO DE PROTECCION  1X15 A; 10 KA, INCRUSTAR</v>
          </cell>
          <cell r="C2052" t="str">
            <v>Insumos</v>
          </cell>
          <cell r="D2052" t="str">
            <v>UND</v>
          </cell>
          <cell r="E2052">
            <v>9436</v>
          </cell>
          <cell r="F2052">
            <v>7929</v>
          </cell>
        </row>
        <row r="2053">
          <cell r="A2053" t="str">
            <v>I2052</v>
          </cell>
          <cell r="B2053" t="str">
            <v>VENTANA EN CELOSIA FIJA 1.00 X 0.50</v>
          </cell>
          <cell r="C2053" t="str">
            <v>Insumos</v>
          </cell>
          <cell r="D2053" t="str">
            <v>UND</v>
          </cell>
          <cell r="E2053">
            <v>212267</v>
          </cell>
          <cell r="F2053">
            <v>178376</v>
          </cell>
        </row>
        <row r="2054">
          <cell r="A2054" t="str">
            <v>I2053</v>
          </cell>
          <cell r="B2054" t="str">
            <v>VENTANA EN CELOSIA FIJA 0.80 X 0.50</v>
          </cell>
          <cell r="C2054" t="str">
            <v>Insumos</v>
          </cell>
          <cell r="D2054" t="str">
            <v>UND</v>
          </cell>
          <cell r="E2054">
            <v>198999</v>
          </cell>
          <cell r="F2054">
            <v>167226</v>
          </cell>
        </row>
        <row r="2055">
          <cell r="A2055" t="str">
            <v>I2054</v>
          </cell>
          <cell r="B2055" t="str">
            <v>VENTANA SERIE 3831, 4 FIJOS EN VIDRIO LAMINADO 3+3</v>
          </cell>
          <cell r="C2055" t="str">
            <v>Insumos</v>
          </cell>
          <cell r="D2055" t="str">
            <v>M2</v>
          </cell>
          <cell r="E2055">
            <v>364185</v>
          </cell>
          <cell r="F2055">
            <v>306038</v>
          </cell>
        </row>
        <row r="2056">
          <cell r="A2056" t="str">
            <v>I2055</v>
          </cell>
          <cell r="B2056" t="str">
            <v>VENTANA SERIE 3831, VIDRIO FIJO 1.00 X 1.00</v>
          </cell>
          <cell r="C2056" t="str">
            <v>Insumos</v>
          </cell>
          <cell r="D2056" t="str">
            <v>UND</v>
          </cell>
          <cell r="E2056">
            <v>391366</v>
          </cell>
          <cell r="F2056">
            <v>328879</v>
          </cell>
        </row>
        <row r="2057">
          <cell r="A2057" t="str">
            <v>I2056</v>
          </cell>
          <cell r="B2057" t="str">
            <v>VENTANA SERIE 3831, VIDRIO LAMINADO 3+3 CON LAMINA MICROPERFORADA 1/8" CAL. 18 2.00 X 1.50</v>
          </cell>
          <cell r="C2057" t="str">
            <v>Insumos</v>
          </cell>
          <cell r="D2057" t="str">
            <v>M2</v>
          </cell>
          <cell r="E2057">
            <v>287460</v>
          </cell>
          <cell r="F2057">
            <v>241563</v>
          </cell>
        </row>
        <row r="2058">
          <cell r="A2058" t="str">
            <v>I2057</v>
          </cell>
          <cell r="B2058" t="str">
            <v>LAVADO CON ACCIONAMIENTO DE PEDAL</v>
          </cell>
          <cell r="C2058" t="str">
            <v>Insumos</v>
          </cell>
          <cell r="D2058" t="str">
            <v>UND</v>
          </cell>
          <cell r="E2058">
            <v>1525670</v>
          </cell>
          <cell r="F2058">
            <v>1282076</v>
          </cell>
        </row>
        <row r="2059">
          <cell r="A2059" t="str">
            <v>I2058</v>
          </cell>
          <cell r="B2059" t="str">
            <v>CUBIERTA EN ACERO INOXIDABLE</v>
          </cell>
          <cell r="C2059" t="str">
            <v>Insumos</v>
          </cell>
          <cell r="D2059" t="str">
            <v>KG</v>
          </cell>
          <cell r="E2059">
            <v>371466</v>
          </cell>
          <cell r="F2059">
            <v>312156</v>
          </cell>
        </row>
        <row r="2060">
          <cell r="A2060" t="str">
            <v>I2059</v>
          </cell>
          <cell r="B2060" t="str">
            <v>CAMPANA INDUSTRIAL EXTRACTORA DIMENSIONES 2.00*0.70*0.40 M</v>
          </cell>
          <cell r="C2060" t="str">
            <v>Insumos</v>
          </cell>
          <cell r="D2060" t="str">
            <v>UND</v>
          </cell>
          <cell r="E2060">
            <v>4245342</v>
          </cell>
          <cell r="F2060">
            <v>3567514</v>
          </cell>
        </row>
        <row r="2061">
          <cell r="A2061" t="str">
            <v>I2060</v>
          </cell>
          <cell r="B2061" t="str">
            <v>DUCTO</v>
          </cell>
          <cell r="C2061" t="str">
            <v>Insumos</v>
          </cell>
          <cell r="D2061" t="str">
            <v>ML</v>
          </cell>
          <cell r="E2061">
            <v>225534</v>
          </cell>
          <cell r="F2061">
            <v>189524</v>
          </cell>
        </row>
        <row r="2062">
          <cell r="A2062" t="str">
            <v>I2061</v>
          </cell>
          <cell r="B2062" t="str">
            <v>PASA ALIMENTOS Y RECIBO DE BANDEJAS DIMENSIONES: 2500*400 MM (LARGO Y ANCHO)</v>
          </cell>
          <cell r="C2062" t="str">
            <v>Insumos</v>
          </cell>
          <cell r="D2062" t="str">
            <v>ML</v>
          </cell>
          <cell r="E2062">
            <v>278600</v>
          </cell>
          <cell r="F2062">
            <v>234118</v>
          </cell>
        </row>
        <row r="2063">
          <cell r="A2063" t="str">
            <v>I2062</v>
          </cell>
          <cell r="B2063" t="str">
            <v>ESTANTERIA ALMACENAMIENTO DE 6 NIVELES DIMENSIONES: 1500*500*1800 MM (LARGO, ANCHO Y ALTO)</v>
          </cell>
          <cell r="C2063" t="str">
            <v>Insumos</v>
          </cell>
          <cell r="D2063" t="str">
            <v>UND</v>
          </cell>
          <cell r="E2063">
            <v>3283506</v>
          </cell>
          <cell r="F2063">
            <v>2759249</v>
          </cell>
        </row>
        <row r="2064">
          <cell r="A2064" t="str">
            <v>I2063</v>
          </cell>
          <cell r="B2064" t="str">
            <v>MESA DE TRABAJO SELECCION DIMENSIONES: 1600*600*900 MM (LARGO, ANCH Y ALTO)</v>
          </cell>
          <cell r="C2064" t="str">
            <v>Insumos</v>
          </cell>
          <cell r="D2064" t="str">
            <v>UND</v>
          </cell>
          <cell r="E2064">
            <v>1613232</v>
          </cell>
          <cell r="F2064">
            <v>1355657</v>
          </cell>
        </row>
        <row r="2065">
          <cell r="A2065" t="str">
            <v>I2064</v>
          </cell>
          <cell r="B2065" t="str">
            <v>BATERIAS SANITARIAS EN ACERO INOXIDABLE</v>
          </cell>
          <cell r="C2065" t="str">
            <v>Insumos</v>
          </cell>
          <cell r="D2065" t="str">
            <v>M2</v>
          </cell>
          <cell r="E2065">
            <v>676603</v>
          </cell>
          <cell r="F2065">
            <v>568574</v>
          </cell>
        </row>
        <row r="2066">
          <cell r="A2066" t="str">
            <v>I2065</v>
          </cell>
          <cell r="B2066" t="str">
            <v>CAMPANA INDUSTRIAL EXTRACTORA DIMENSIONES 1.30*0.70*0.40 M</v>
          </cell>
          <cell r="C2066" t="str">
            <v>Insumos</v>
          </cell>
          <cell r="D2066" t="str">
            <v>UND</v>
          </cell>
          <cell r="E2066">
            <v>3117673</v>
          </cell>
          <cell r="F2066">
            <v>2619893</v>
          </cell>
        </row>
        <row r="2067">
          <cell r="A2067" t="str">
            <v>I2066</v>
          </cell>
          <cell r="B2067" t="str">
            <v>MESA DE TRABAJO SELECCION DIMENSIONES: 1200*600*900 MM (LARGO, ANCHO Y ALTO)</v>
          </cell>
          <cell r="C2067" t="str">
            <v>Insumos</v>
          </cell>
          <cell r="D2067" t="str">
            <v>UND</v>
          </cell>
          <cell r="E2067">
            <v>1209923</v>
          </cell>
          <cell r="F2067">
            <v>1016742</v>
          </cell>
        </row>
        <row r="2068">
          <cell r="A2068" t="str">
            <v>I2067</v>
          </cell>
          <cell r="B2068" t="str">
            <v>PUNTO BIOSEGURIDAD PARA DESCONTAMINACION DE PERSONAS Y MAQUINARIA</v>
          </cell>
          <cell r="C2068" t="str">
            <v>Insumos</v>
          </cell>
          <cell r="D2068" t="str">
            <v>DIA</v>
          </cell>
          <cell r="E2068">
            <v>19900</v>
          </cell>
          <cell r="F2068">
            <v>16723</v>
          </cell>
        </row>
        <row r="2069">
          <cell r="A2069" t="str">
            <v>I2068</v>
          </cell>
          <cell r="B2069" t="str">
            <v>LAVAMANOS CON ACCESORIOS, GRIFERIA Y MANO DE OBRA DE INSTALACION</v>
          </cell>
          <cell r="C2069" t="str">
            <v>Insumos</v>
          </cell>
          <cell r="D2069" t="str">
            <v>UND</v>
          </cell>
          <cell r="E2069">
            <v>398001</v>
          </cell>
          <cell r="F2069">
            <v>334455</v>
          </cell>
        </row>
        <row r="2070">
          <cell r="A2070" t="str">
            <v>I2069</v>
          </cell>
          <cell r="B2070" t="str">
            <v>PUNTO DE HIDRATACION PARA CONSUMO (AGUA EN BOLSA, BOTELLON O SIMILAR)</v>
          </cell>
          <cell r="C2070" t="str">
            <v>Insumos</v>
          </cell>
          <cell r="D2070" t="str">
            <v>DIA</v>
          </cell>
          <cell r="E2070">
            <v>663</v>
          </cell>
          <cell r="F2070">
            <v>557</v>
          </cell>
        </row>
        <row r="2071">
          <cell r="A2071" t="str">
            <v>I2070</v>
          </cell>
          <cell r="B2071" t="str">
            <v>PEDILUVIO PARA DESINFECTAR AL INGRESO Y SALIDA DE PERSONAL</v>
          </cell>
          <cell r="C2071" t="str">
            <v>Insumos</v>
          </cell>
          <cell r="D2071" t="str">
            <v>UND</v>
          </cell>
          <cell r="E2071">
            <v>86233</v>
          </cell>
          <cell r="F2071">
            <v>72465</v>
          </cell>
        </row>
        <row r="2072">
          <cell r="A2072" t="str">
            <v>I2071</v>
          </cell>
          <cell r="B2072" t="str">
            <v>CANECA CON PEDAL PARA RESIDUOS ORDINARIOS O BIOLOGICOS</v>
          </cell>
          <cell r="C2072" t="str">
            <v>Insumos</v>
          </cell>
          <cell r="D2072" t="str">
            <v>UND</v>
          </cell>
          <cell r="E2072">
            <v>238537</v>
          </cell>
          <cell r="F2072">
            <v>200451</v>
          </cell>
        </row>
        <row r="2073">
          <cell r="A2073" t="str">
            <v>I2072</v>
          </cell>
          <cell r="B2073" t="str">
            <v>CARETA CON VISOR</v>
          </cell>
          <cell r="C2073" t="str">
            <v>Insumos</v>
          </cell>
          <cell r="D2073" t="str">
            <v>UND</v>
          </cell>
          <cell r="E2073">
            <v>26536</v>
          </cell>
          <cell r="F2073">
            <v>22299</v>
          </cell>
        </row>
        <row r="2074">
          <cell r="A2074" t="str">
            <v>I2073</v>
          </cell>
          <cell r="B2074" t="str">
            <v>DELANTAL</v>
          </cell>
          <cell r="C2074" t="str">
            <v>Insumos</v>
          </cell>
          <cell r="D2074" t="str">
            <v>UND</v>
          </cell>
          <cell r="E2074">
            <v>26536</v>
          </cell>
          <cell r="F2074">
            <v>22299</v>
          </cell>
        </row>
        <row r="2075">
          <cell r="A2075" t="str">
            <v>I2074</v>
          </cell>
          <cell r="B2075" t="str">
            <v>LÁMPARA LUMINARIA LED SOLAR PARA ALUMBRADO PÚBLICO 100W MAS BRAZO</v>
          </cell>
          <cell r="C2075" t="str">
            <v>Insumos</v>
          </cell>
          <cell r="D2075" t="str">
            <v>UND</v>
          </cell>
          <cell r="E2075">
            <v>615707</v>
          </cell>
          <cell r="F2075">
            <v>517401</v>
          </cell>
        </row>
        <row r="2076">
          <cell r="A2076" t="str">
            <v>I2075</v>
          </cell>
          <cell r="B2076" t="str">
            <v>ESTRUCTURA PARA BALONCESTO, INCLUYE TABLEROS</v>
          </cell>
          <cell r="C2076" t="str">
            <v>Insumos</v>
          </cell>
          <cell r="D2076" t="str">
            <v>UND</v>
          </cell>
          <cell r="E2076">
            <v>2255338</v>
          </cell>
          <cell r="F2076">
            <v>1895242</v>
          </cell>
        </row>
        <row r="2077">
          <cell r="A2077" t="str">
            <v>I2076</v>
          </cell>
          <cell r="B2077" t="str">
            <v>TUBO Y MALLA PARA VOLEIBOL</v>
          </cell>
          <cell r="C2077" t="str">
            <v>Insumos</v>
          </cell>
          <cell r="D2077" t="str">
            <v>UND</v>
          </cell>
          <cell r="E2077">
            <v>596999</v>
          </cell>
          <cell r="F2077">
            <v>501680</v>
          </cell>
        </row>
        <row r="2078">
          <cell r="A2078" t="str">
            <v>I2077</v>
          </cell>
          <cell r="B2078" t="str">
            <v>ARCOS DE MICRO FUTBOL</v>
          </cell>
          <cell r="C2078" t="str">
            <v>Insumos</v>
          </cell>
          <cell r="D2078" t="str">
            <v>UND</v>
          </cell>
          <cell r="E2078">
            <v>1194003</v>
          </cell>
          <cell r="F2078">
            <v>1003364</v>
          </cell>
        </row>
        <row r="2079">
          <cell r="A2079" t="str">
            <v>I2078</v>
          </cell>
          <cell r="B2079" t="str">
            <v>REJILLA SUMIDERO PLAQUETA (PEATONAL) A=55 CM. L=40 CM. E=6 CM. REF. P40402 TIPO TITAN O SIMILAR</v>
          </cell>
          <cell r="C2079" t="str">
            <v>Insumos</v>
          </cell>
          <cell r="D2079" t="str">
            <v>UND</v>
          </cell>
          <cell r="E2079">
            <v>33734</v>
          </cell>
          <cell r="F2079">
            <v>28348</v>
          </cell>
        </row>
        <row r="2080">
          <cell r="A2080" t="str">
            <v>I2079</v>
          </cell>
          <cell r="B2080" t="str">
            <v>SUMINISTRO, TRANSPORTE E INSTALACIÓN A TODO COSTO DE CIELO RASO EN SUPERBOARD 4 MM TEXTURIZADO MODULADO 0,60 X 0,60 PINTADO Y TERMINADO. INCLUYE PERFILERÍA, ANCLAJES Y TODO LO NECESARIO PARA SU CORRECTA INSTALACIÓN</v>
          </cell>
          <cell r="C2080" t="str">
            <v>Insumos</v>
          </cell>
          <cell r="D2080" t="str">
            <v>M2</v>
          </cell>
        </row>
        <row r="2081">
          <cell r="A2081" t="str">
            <v>I2080</v>
          </cell>
          <cell r="B2081" t="str">
            <v>PANEL LED 60 X 60 CM MARCA EMITY O SIMILAR</v>
          </cell>
          <cell r="C2081" t="str">
            <v>Insumos</v>
          </cell>
          <cell r="D2081" t="str">
            <v>UND</v>
          </cell>
          <cell r="E2081">
            <v>163141</v>
          </cell>
          <cell r="F2081">
            <v>137093</v>
          </cell>
        </row>
        <row r="2082">
          <cell r="A2082" t="str">
            <v>I2081</v>
          </cell>
          <cell r="B2082" t="str">
            <v>TAPA PLASTICA CIEGA DE 2X4"</v>
          </cell>
          <cell r="C2082" t="str">
            <v>Insumos</v>
          </cell>
          <cell r="D2082" t="str">
            <v>UND</v>
          </cell>
          <cell r="E2082">
            <v>913</v>
          </cell>
          <cell r="F2082">
            <v>767</v>
          </cell>
        </row>
        <row r="2083">
          <cell r="A2083" t="str">
            <v>I2082</v>
          </cell>
          <cell r="B2083" t="str">
            <v>TAPA PLASTICA CIEGA CIRCULAR</v>
          </cell>
          <cell r="C2083" t="str">
            <v>Insumos</v>
          </cell>
          <cell r="D2083" t="str">
            <v>UND</v>
          </cell>
          <cell r="E2083">
            <v>913</v>
          </cell>
          <cell r="F2083">
            <v>767</v>
          </cell>
        </row>
        <row r="2084">
          <cell r="A2084" t="str">
            <v>I2083</v>
          </cell>
          <cell r="B2084" t="str">
            <v>CABLE ALUMINIO TRIPLEX 2 X 1/0 + 1/0 AAC/AAAC XLPE 600V 90C</v>
          </cell>
          <cell r="C2084" t="str">
            <v>Insumos</v>
          </cell>
          <cell r="D2084" t="str">
            <v>M</v>
          </cell>
          <cell r="E2084">
            <v>17038</v>
          </cell>
          <cell r="F2084">
            <v>14318</v>
          </cell>
        </row>
        <row r="2085">
          <cell r="A2085" t="str">
            <v>I2084</v>
          </cell>
          <cell r="B2085" t="str">
            <v>CONECTOR COMPRESION DBH 8</v>
          </cell>
          <cell r="C2085" t="str">
            <v>Insumos</v>
          </cell>
          <cell r="D2085" t="str">
            <v>UND</v>
          </cell>
          <cell r="E2085">
            <v>3782</v>
          </cell>
          <cell r="F2085">
            <v>3178</v>
          </cell>
        </row>
        <row r="2086">
          <cell r="A2086" t="str">
            <v>I2085</v>
          </cell>
          <cell r="B2086" t="str">
            <v>AISLADOR CARRETE</v>
          </cell>
          <cell r="C2086" t="str">
            <v>Insumos</v>
          </cell>
          <cell r="D2086" t="str">
            <v>UND</v>
          </cell>
          <cell r="E2086">
            <v>3590</v>
          </cell>
          <cell r="F2086">
            <v>3017</v>
          </cell>
        </row>
        <row r="2087">
          <cell r="A2087" t="str">
            <v>I2086</v>
          </cell>
          <cell r="B2087" t="str">
            <v>ELEMENTOS DE SUJECION</v>
          </cell>
          <cell r="C2087" t="str">
            <v>Insumos</v>
          </cell>
          <cell r="D2087" t="str">
            <v>UND</v>
          </cell>
          <cell r="E2087">
            <v>3917</v>
          </cell>
          <cell r="F2087">
            <v>3292</v>
          </cell>
        </row>
        <row r="2088">
          <cell r="A2088" t="str">
            <v>I2087</v>
          </cell>
          <cell r="B2088" t="str">
            <v>ADAPTADOR TERMINAL PVC DE 2"</v>
          </cell>
          <cell r="C2088" t="str">
            <v>Insumos</v>
          </cell>
          <cell r="D2088" t="str">
            <v>UND</v>
          </cell>
          <cell r="E2088">
            <v>4178</v>
          </cell>
          <cell r="F2088">
            <v>3511</v>
          </cell>
        </row>
        <row r="2089">
          <cell r="A2089" t="str">
            <v>I2088</v>
          </cell>
          <cell r="B2089" t="str">
            <v>CURVA PVC DE 2"</v>
          </cell>
          <cell r="C2089" t="str">
            <v>Insumos</v>
          </cell>
          <cell r="D2089" t="str">
            <v>UND</v>
          </cell>
          <cell r="E2089">
            <v>3722</v>
          </cell>
          <cell r="F2089">
            <v>3128</v>
          </cell>
        </row>
        <row r="2090">
          <cell r="A2090" t="str">
            <v>I2089</v>
          </cell>
          <cell r="B2090" t="str">
            <v>ALAMBRÓN DE ALUMINIO 8MM</v>
          </cell>
          <cell r="C2090" t="str">
            <v>Insumos</v>
          </cell>
          <cell r="D2090" t="str">
            <v>M</v>
          </cell>
          <cell r="E2090">
            <v>3787</v>
          </cell>
          <cell r="F2090">
            <v>3182</v>
          </cell>
        </row>
        <row r="2091">
          <cell r="A2091" t="str">
            <v>I2090</v>
          </cell>
          <cell r="B2091" t="str">
            <v>SOPORTE DEHN SNAP PLASTICA H16 DE FIJACION PARA CONDUCTOR 8MM</v>
          </cell>
          <cell r="C2091" t="str">
            <v>Insumos</v>
          </cell>
          <cell r="D2091" t="str">
            <v>UND</v>
          </cell>
          <cell r="E2091">
            <v>7637</v>
          </cell>
          <cell r="F2091">
            <v>6418</v>
          </cell>
        </row>
        <row r="2092">
          <cell r="A2092" t="str">
            <v>I2091</v>
          </cell>
          <cell r="B2092" t="str">
            <v>VARILLA CAPTADORA DE ALUMINIO DE 5/8"X0.80 CM</v>
          </cell>
          <cell r="C2092" t="str">
            <v>Insumos</v>
          </cell>
          <cell r="D2092" t="str">
            <v>UND</v>
          </cell>
          <cell r="E2092">
            <v>62018</v>
          </cell>
          <cell r="F2092">
            <v>52116</v>
          </cell>
        </row>
        <row r="2093">
          <cell r="A2093" t="str">
            <v>I2092</v>
          </cell>
          <cell r="B2093" t="str">
            <v>CAJA DE PASO 20X20CM TIPO INTEMPERIE</v>
          </cell>
          <cell r="C2093" t="str">
            <v>Insumos</v>
          </cell>
          <cell r="D2093" t="str">
            <v>UND</v>
          </cell>
          <cell r="E2093">
            <v>58622</v>
          </cell>
          <cell r="F2093">
            <v>49262</v>
          </cell>
        </row>
        <row r="2094">
          <cell r="A2094" t="str">
            <v>I2093</v>
          </cell>
          <cell r="B2094" t="str">
            <v>CONECTOR BIMETALICO AT-108F</v>
          </cell>
          <cell r="C2094" t="str">
            <v>Insumos</v>
          </cell>
          <cell r="D2094" t="str">
            <v>UND</v>
          </cell>
          <cell r="E2094">
            <v>29184</v>
          </cell>
          <cell r="F2094">
            <v>24524</v>
          </cell>
        </row>
        <row r="2095">
          <cell r="A2095" t="str">
            <v>I2094</v>
          </cell>
          <cell r="B2095" t="str">
            <v>BASE PARA PUNTA CAPTADORA</v>
          </cell>
          <cell r="C2095" t="str">
            <v>Insumos</v>
          </cell>
          <cell r="D2095" t="str">
            <v>UND</v>
          </cell>
          <cell r="E2095">
            <v>45502</v>
          </cell>
          <cell r="F2095">
            <v>38237</v>
          </cell>
        </row>
        <row r="2096">
          <cell r="A2096" t="str">
            <v>I2095</v>
          </cell>
          <cell r="B2096" t="str">
            <v>ELEMENTO DE SUJECION</v>
          </cell>
          <cell r="C2096" t="str">
            <v>Insumos</v>
          </cell>
          <cell r="D2096" t="str">
            <v>UND</v>
          </cell>
          <cell r="E2096">
            <v>3917</v>
          </cell>
          <cell r="F2096">
            <v>3292</v>
          </cell>
        </row>
        <row r="2097">
          <cell r="A2097" t="str">
            <v>I2096</v>
          </cell>
          <cell r="B2097" t="str">
            <v>TABLERO DE  DISTRIBUCIÓN BIFASICO 2F+N+T, 20 CIRCUITOS, DE INCRUSTAR CON PUERTA Y ESPACIO PARA TOTALIZADOR</v>
          </cell>
          <cell r="C2097" t="str">
            <v>Insumos</v>
          </cell>
          <cell r="D2097" t="str">
            <v>UND</v>
          </cell>
          <cell r="E2097">
            <v>357551</v>
          </cell>
          <cell r="F2097">
            <v>300463</v>
          </cell>
        </row>
        <row r="2098">
          <cell r="A2098" t="str">
            <v>I2097</v>
          </cell>
          <cell r="B2098" t="str">
            <v>BREAKER INDUSTRIAL TOTALIZADOR 2X100A</v>
          </cell>
          <cell r="C2098" t="str">
            <v>Insumos</v>
          </cell>
          <cell r="D2098" t="str">
            <v>UND</v>
          </cell>
          <cell r="E2098">
            <v>196436</v>
          </cell>
          <cell r="F2098">
            <v>165072</v>
          </cell>
        </row>
        <row r="2099">
          <cell r="A2099" t="str">
            <v>I2098</v>
          </cell>
          <cell r="B2099" t="str">
            <v>BORNA DE PONCHAR ESTAÑADA N° 8 AWG C/ TORNILLO</v>
          </cell>
          <cell r="C2099" t="str">
            <v>Insumos</v>
          </cell>
          <cell r="D2099" t="str">
            <v>UND</v>
          </cell>
          <cell r="E2099">
            <v>2351</v>
          </cell>
          <cell r="F2099">
            <v>1976</v>
          </cell>
        </row>
        <row r="2100">
          <cell r="A2100" t="str">
            <v>I2099</v>
          </cell>
          <cell r="B2100" t="str">
            <v>BORNA DE PONCHAR ESTAÑADA N° 2AWG C/ TORNILLO</v>
          </cell>
          <cell r="C2100" t="str">
            <v>Insumos</v>
          </cell>
          <cell r="D2100" t="str">
            <v>UND</v>
          </cell>
          <cell r="E2100">
            <v>3787</v>
          </cell>
          <cell r="F2100">
            <v>3182</v>
          </cell>
        </row>
        <row r="2101">
          <cell r="A2101" t="str">
            <v>I2100</v>
          </cell>
          <cell r="B2101" t="str">
            <v>TERMINAL EMT 1-1/2"</v>
          </cell>
          <cell r="C2101" t="str">
            <v>Insumos</v>
          </cell>
          <cell r="D2101" t="str">
            <v>UND</v>
          </cell>
          <cell r="E2101">
            <v>3395</v>
          </cell>
          <cell r="F2101">
            <v>2853</v>
          </cell>
        </row>
        <row r="2102">
          <cell r="A2102" t="str">
            <v>I2101</v>
          </cell>
          <cell r="B2102" t="str">
            <v>UNION EMT 1-1/2"</v>
          </cell>
          <cell r="C2102" t="str">
            <v>Insumos</v>
          </cell>
          <cell r="D2102" t="str">
            <v>UND</v>
          </cell>
          <cell r="E2102">
            <v>850</v>
          </cell>
          <cell r="F2102">
            <v>714</v>
          </cell>
        </row>
        <row r="2103">
          <cell r="A2103" t="str">
            <v>I2102</v>
          </cell>
          <cell r="B2103" t="str">
            <v>CURVA EMT 1-1/2"</v>
          </cell>
          <cell r="C2103" t="str">
            <v>Insumos</v>
          </cell>
          <cell r="D2103" t="str">
            <v>UND</v>
          </cell>
          <cell r="E2103">
            <v>11619</v>
          </cell>
          <cell r="F2103">
            <v>9764</v>
          </cell>
        </row>
        <row r="2104">
          <cell r="A2104" t="str">
            <v>I2103</v>
          </cell>
          <cell r="B2104" t="str">
            <v>TERMINAL EMT 1"</v>
          </cell>
          <cell r="C2104" t="str">
            <v>Insumos</v>
          </cell>
          <cell r="D2104" t="str">
            <v>UND</v>
          </cell>
          <cell r="E2104">
            <v>1960</v>
          </cell>
          <cell r="F2104">
            <v>1647</v>
          </cell>
        </row>
        <row r="2105">
          <cell r="A2105" t="str">
            <v>I2104</v>
          </cell>
          <cell r="B2105" t="str">
            <v>CURVA EMT 1"</v>
          </cell>
          <cell r="C2105" t="str">
            <v>Insumos</v>
          </cell>
          <cell r="D2105" t="str">
            <v>UND</v>
          </cell>
          <cell r="E2105">
            <v>3200</v>
          </cell>
          <cell r="F2105">
            <v>2689</v>
          </cell>
        </row>
        <row r="2106">
          <cell r="A2106" t="str">
            <v>I2105</v>
          </cell>
          <cell r="B2106" t="str">
            <v>UNION EMT 1"</v>
          </cell>
          <cell r="C2106" t="str">
            <v>Insumos</v>
          </cell>
          <cell r="D2106" t="str">
            <v>UND</v>
          </cell>
          <cell r="E2106">
            <v>1501</v>
          </cell>
          <cell r="F2106">
            <v>1261</v>
          </cell>
        </row>
        <row r="2107">
          <cell r="A2107" t="str">
            <v>I2106</v>
          </cell>
          <cell r="B2107" t="str">
            <v>CHAZO Y TORNILLO</v>
          </cell>
          <cell r="C2107" t="str">
            <v>Insumos</v>
          </cell>
          <cell r="D2107" t="str">
            <v>UND</v>
          </cell>
          <cell r="E2107">
            <v>261</v>
          </cell>
          <cell r="F2107">
            <v>219</v>
          </cell>
        </row>
        <row r="2108">
          <cell r="A2108" t="str">
            <v>I2107</v>
          </cell>
          <cell r="B2108" t="str">
            <v>TERMINAL PVC 1-1/2"</v>
          </cell>
          <cell r="C2108" t="str">
            <v>Insumos</v>
          </cell>
          <cell r="D2108" t="str">
            <v>UND</v>
          </cell>
          <cell r="E2108">
            <v>3004</v>
          </cell>
          <cell r="F2108">
            <v>2524</v>
          </cell>
        </row>
        <row r="2109">
          <cell r="A2109" t="str">
            <v>I2108</v>
          </cell>
          <cell r="B2109" t="str">
            <v>CURVA PVC 1-1/2</v>
          </cell>
          <cell r="C2109" t="str">
            <v>Insumos</v>
          </cell>
          <cell r="D2109" t="str">
            <v>UND</v>
          </cell>
          <cell r="E2109">
            <v>3199</v>
          </cell>
          <cell r="F2109">
            <v>2688</v>
          </cell>
        </row>
        <row r="2110">
          <cell r="A2110" t="str">
            <v>I2109</v>
          </cell>
          <cell r="B2110" t="str">
            <v>TUBO CONDUIT GALVANIZADA EMT 1-1/4"</v>
          </cell>
          <cell r="C2110" t="str">
            <v>Insumos</v>
          </cell>
          <cell r="D2110" t="str">
            <v>M</v>
          </cell>
          <cell r="E2110">
            <v>23306</v>
          </cell>
          <cell r="F2110">
            <v>19585</v>
          </cell>
        </row>
        <row r="2111">
          <cell r="A2111" t="str">
            <v>I2110</v>
          </cell>
          <cell r="B2111" t="str">
            <v>CURVA EMT 1-1/4"</v>
          </cell>
          <cell r="C2111" t="str">
            <v>Insumos</v>
          </cell>
          <cell r="D2111" t="str">
            <v>UND</v>
          </cell>
          <cell r="E2111">
            <v>6725</v>
          </cell>
          <cell r="F2111">
            <v>5651</v>
          </cell>
        </row>
        <row r="2112">
          <cell r="A2112" t="str">
            <v>I2111</v>
          </cell>
          <cell r="B2112" t="str">
            <v>TERMINAL EMT 1-1/4"</v>
          </cell>
          <cell r="C2112" t="str">
            <v>Insumos</v>
          </cell>
          <cell r="D2112" t="str">
            <v>VJE</v>
          </cell>
          <cell r="E2112">
            <v>2938</v>
          </cell>
          <cell r="F2112">
            <v>2469</v>
          </cell>
        </row>
        <row r="2113">
          <cell r="A2113" t="str">
            <v>I2112</v>
          </cell>
          <cell r="B2113" t="str">
            <v>UNION EMT 1-1/4"</v>
          </cell>
          <cell r="C2113" t="str">
            <v>Insumos</v>
          </cell>
          <cell r="D2113" t="str">
            <v>UND</v>
          </cell>
          <cell r="E2113">
            <v>2873</v>
          </cell>
          <cell r="F2113">
            <v>2414</v>
          </cell>
        </row>
        <row r="2114">
          <cell r="A2114" t="str">
            <v>I2113</v>
          </cell>
          <cell r="B2114" t="str">
            <v>ABRAZADERA METALICA DOBLE ALA GALVANIZADA 1-1/4"</v>
          </cell>
          <cell r="C2114" t="str">
            <v>Insumos</v>
          </cell>
          <cell r="D2114" t="str">
            <v>UND</v>
          </cell>
          <cell r="E2114">
            <v>783</v>
          </cell>
          <cell r="F2114">
            <v>658</v>
          </cell>
        </row>
        <row r="2115">
          <cell r="A2115" t="str">
            <v>I2114</v>
          </cell>
          <cell r="B2115" t="str">
            <v>UNION EMT 3/4"</v>
          </cell>
          <cell r="C2115" t="str">
            <v>Insumos</v>
          </cell>
          <cell r="D2115" t="str">
            <v>UND</v>
          </cell>
          <cell r="E2115">
            <v>1045</v>
          </cell>
          <cell r="F2115">
            <v>878</v>
          </cell>
        </row>
        <row r="2116">
          <cell r="A2116" t="str">
            <v>I2115</v>
          </cell>
          <cell r="B2116" t="str">
            <v>TERMINAL EMT 3/4"</v>
          </cell>
          <cell r="C2116" t="str">
            <v>Insumos</v>
          </cell>
          <cell r="D2116" t="str">
            <v>UND</v>
          </cell>
          <cell r="E2116">
            <v>1371</v>
          </cell>
          <cell r="F2116">
            <v>1152</v>
          </cell>
        </row>
        <row r="2117">
          <cell r="A2117" t="str">
            <v>I2116</v>
          </cell>
          <cell r="B2117" t="str">
            <v>CURVA EMT 3/4"</v>
          </cell>
          <cell r="C2117" t="str">
            <v>Insumos</v>
          </cell>
          <cell r="D2117" t="str">
            <v>UND</v>
          </cell>
          <cell r="E2117">
            <v>2090</v>
          </cell>
          <cell r="F2117">
            <v>1756</v>
          </cell>
        </row>
        <row r="2118">
          <cell r="A2118" t="str">
            <v>I2117</v>
          </cell>
          <cell r="B2118" t="str">
            <v>CAPACETE LISO EN ALUMINIO PARA TUBERIA EMT DE 3/4"</v>
          </cell>
          <cell r="C2118" t="str">
            <v>Insumos</v>
          </cell>
          <cell r="D2118" t="str">
            <v>UND</v>
          </cell>
          <cell r="E2118">
            <v>2873</v>
          </cell>
          <cell r="F2118">
            <v>2414</v>
          </cell>
        </row>
        <row r="2119">
          <cell r="A2119" t="str">
            <v>I2118</v>
          </cell>
          <cell r="B2119" t="str">
            <v>TABLERO DE 4 CIRCUITOS 1F3H,  BARRAJE 75A, BARRA NEUTRO Y BARRA TIERRA  CALIDAD LEGRAND, SIEMENS, SQARED O SUPERIOR DE MARCA RECONOCIDA Y HOMOLOGADA POR EL CIDET</v>
          </cell>
          <cell r="C2119" t="str">
            <v>Insumos</v>
          </cell>
          <cell r="D2119" t="str">
            <v>UND</v>
          </cell>
          <cell r="E2119">
            <v>65307</v>
          </cell>
          <cell r="F2119">
            <v>54880</v>
          </cell>
        </row>
        <row r="2120">
          <cell r="A2120" t="str">
            <v>I2119</v>
          </cell>
          <cell r="B2120" t="str">
            <v>BORNA DE PONCHAR ESTAÑADA N° 12 AWG</v>
          </cell>
          <cell r="C2120" t="str">
            <v>Insumos</v>
          </cell>
          <cell r="D2120" t="str">
            <v>UND</v>
          </cell>
          <cell r="E2120">
            <v>913</v>
          </cell>
          <cell r="F2120">
            <v>767</v>
          </cell>
        </row>
        <row r="2121">
          <cell r="A2121" t="str">
            <v>I2120</v>
          </cell>
          <cell r="B2121" t="str">
            <v>INTERRUPTOR ENCHUFABLE 1X15A - 10KA</v>
          </cell>
          <cell r="C2121" t="str">
            <v>Insumos</v>
          </cell>
          <cell r="D2121" t="str">
            <v>UND</v>
          </cell>
          <cell r="E2121">
            <v>11751</v>
          </cell>
          <cell r="F2121">
            <v>9875</v>
          </cell>
        </row>
        <row r="2122">
          <cell r="A2122" t="str">
            <v>I2121</v>
          </cell>
          <cell r="B2122" t="str">
            <v>LUMINARIA LFS 36W DE INCRUSTAR, MARCA ILTEC</v>
          </cell>
          <cell r="C2122" t="str">
            <v>Insumos</v>
          </cell>
          <cell r="D2122" t="str">
            <v>UND</v>
          </cell>
          <cell r="E2122">
            <v>261025</v>
          </cell>
          <cell r="F2122">
            <v>219349</v>
          </cell>
        </row>
        <row r="2123">
          <cell r="A2123" t="str">
            <v>I2122</v>
          </cell>
          <cell r="B2123" t="str">
            <v>TUBO CONDUIT SCH40 1/2"</v>
          </cell>
          <cell r="C2123" t="str">
            <v>Insumos</v>
          </cell>
          <cell r="D2123" t="str">
            <v>M</v>
          </cell>
          <cell r="E2123">
            <v>3177</v>
          </cell>
          <cell r="F2123">
            <v>2670</v>
          </cell>
        </row>
        <row r="2124">
          <cell r="A2124" t="str">
            <v>I2123</v>
          </cell>
          <cell r="B2124" t="str">
            <v>CURVA PVC SCH40 1/2"</v>
          </cell>
          <cell r="C2124" t="str">
            <v>Insumos</v>
          </cell>
          <cell r="D2124" t="str">
            <v>UND</v>
          </cell>
          <cell r="E2124">
            <v>2219</v>
          </cell>
          <cell r="F2124">
            <v>1865</v>
          </cell>
        </row>
        <row r="2125">
          <cell r="A2125" t="str">
            <v>I2124</v>
          </cell>
          <cell r="B2125" t="str">
            <v>UNION PVC SCH40 1/2"</v>
          </cell>
          <cell r="C2125" t="str">
            <v>Insumos</v>
          </cell>
          <cell r="D2125" t="str">
            <v>UND</v>
          </cell>
          <cell r="E2125">
            <v>718</v>
          </cell>
          <cell r="F2125">
            <v>603</v>
          </cell>
        </row>
        <row r="2126">
          <cell r="A2126" t="str">
            <v>I2125</v>
          </cell>
          <cell r="B2126" t="str">
            <v>TERMINAL PVC SCH40 1/2"</v>
          </cell>
          <cell r="C2126" t="str">
            <v>Insumos</v>
          </cell>
          <cell r="D2126" t="str">
            <v>UND</v>
          </cell>
          <cell r="E2126">
            <v>458</v>
          </cell>
          <cell r="F2126">
            <v>385</v>
          </cell>
        </row>
        <row r="2127">
          <cell r="A2127" t="str">
            <v>I2126</v>
          </cell>
          <cell r="B2127" t="str">
            <v>CABLE 12 AWG HFFR LS 600V</v>
          </cell>
          <cell r="C2127" t="str">
            <v>Insumos</v>
          </cell>
          <cell r="D2127" t="str">
            <v>M</v>
          </cell>
          <cell r="E2127">
            <v>2532</v>
          </cell>
          <cell r="F2127">
            <v>2128</v>
          </cell>
        </row>
        <row r="2128">
          <cell r="A2128" t="str">
            <v>I2127</v>
          </cell>
          <cell r="B2128" t="str">
            <v>UNION EMT 1/2"</v>
          </cell>
          <cell r="C2128" t="str">
            <v>Insumos</v>
          </cell>
          <cell r="D2128" t="str">
            <v>UND</v>
          </cell>
          <cell r="E2128">
            <v>850</v>
          </cell>
          <cell r="F2128">
            <v>714</v>
          </cell>
        </row>
        <row r="2129">
          <cell r="A2129" t="str">
            <v>I2128</v>
          </cell>
          <cell r="B2129" t="str">
            <v>TERMINAL EMT 1/2"</v>
          </cell>
          <cell r="C2129" t="str">
            <v>Insumos</v>
          </cell>
          <cell r="D2129" t="str">
            <v>UND</v>
          </cell>
          <cell r="E2129">
            <v>1697</v>
          </cell>
          <cell r="F2129">
            <v>1426</v>
          </cell>
        </row>
        <row r="2130">
          <cell r="A2130" t="str">
            <v>I2129</v>
          </cell>
          <cell r="B2130" t="str">
            <v>CURVA EMT 1/2"</v>
          </cell>
          <cell r="C2130" t="str">
            <v>Insumos</v>
          </cell>
          <cell r="D2130" t="str">
            <v>UND</v>
          </cell>
          <cell r="E2130">
            <v>1241</v>
          </cell>
          <cell r="F2130">
            <v>1043</v>
          </cell>
        </row>
        <row r="2131">
          <cell r="A2131" t="str">
            <v>I2130</v>
          </cell>
          <cell r="B2131" t="str">
            <v>SOCKET T8 - CONECTOR TUBO LED</v>
          </cell>
          <cell r="C2131" t="str">
            <v>Insumos</v>
          </cell>
          <cell r="D2131" t="str">
            <v>UND</v>
          </cell>
          <cell r="E2131">
            <v>2337</v>
          </cell>
          <cell r="F2131">
            <v>1964</v>
          </cell>
        </row>
        <row r="2132">
          <cell r="A2132" t="str">
            <v>I2131</v>
          </cell>
          <cell r="B2132" t="str">
            <v>TUBO LED 18W T8</v>
          </cell>
          <cell r="C2132" t="str">
            <v>Insumos</v>
          </cell>
          <cell r="D2132" t="str">
            <v>UND</v>
          </cell>
          <cell r="E2132">
            <v>15538</v>
          </cell>
          <cell r="F2132">
            <v>13057</v>
          </cell>
        </row>
        <row r="2133">
          <cell r="A2133" t="str">
            <v>I2132</v>
          </cell>
          <cell r="B2133" t="str">
            <v>RETIRO BALASTO LUMINARIAS</v>
          </cell>
          <cell r="C2133" t="str">
            <v>Insumos</v>
          </cell>
          <cell r="D2133" t="str">
            <v>UND</v>
          </cell>
          <cell r="E2133">
            <v>13055</v>
          </cell>
          <cell r="F2133">
            <v>10971</v>
          </cell>
        </row>
        <row r="2134">
          <cell r="A2134" t="str">
            <v>I2133</v>
          </cell>
          <cell r="B2134" t="str">
            <v>KIT DE LIMPIEZA LUMINARIA</v>
          </cell>
          <cell r="C2134" t="str">
            <v>Insumos</v>
          </cell>
          <cell r="D2134" t="str">
            <v>UND</v>
          </cell>
          <cell r="E2134">
            <v>1959</v>
          </cell>
          <cell r="F2134">
            <v>1646</v>
          </cell>
        </row>
        <row r="2135">
          <cell r="A2135" t="str">
            <v>I2134</v>
          </cell>
          <cell r="B2135" t="str">
            <v>PRENSA ESTOPA 1/2"</v>
          </cell>
          <cell r="C2135" t="str">
            <v>Insumos</v>
          </cell>
          <cell r="D2135" t="str">
            <v>UND</v>
          </cell>
          <cell r="E2135">
            <v>2937</v>
          </cell>
          <cell r="F2135">
            <v>2468</v>
          </cell>
        </row>
        <row r="2136">
          <cell r="A2136" t="str">
            <v>I2135</v>
          </cell>
          <cell r="B2136" t="str">
            <v>CAJA RECTANGULAR RAWELT 1/2" 2X4</v>
          </cell>
          <cell r="C2136" t="str">
            <v>Insumos</v>
          </cell>
          <cell r="D2136" t="str">
            <v>UND</v>
          </cell>
          <cell r="E2136">
            <v>7183</v>
          </cell>
          <cell r="F2136">
            <v>6036</v>
          </cell>
        </row>
        <row r="2137">
          <cell r="A2137" t="str">
            <v>I2136</v>
          </cell>
          <cell r="B2137" t="str">
            <v>TOMACORRIENTE DOBLE CON POLO A TIERRA NEMA 5-15-R</v>
          </cell>
          <cell r="C2137" t="str">
            <v>Insumos</v>
          </cell>
          <cell r="D2137" t="str">
            <v>UND</v>
          </cell>
          <cell r="E2137">
            <v>14046</v>
          </cell>
          <cell r="F2137">
            <v>11803</v>
          </cell>
        </row>
        <row r="2138">
          <cell r="A2138" t="str">
            <v>I2137</v>
          </cell>
          <cell r="B2138" t="str">
            <v>CLAVIJA CON POLO A TIERRA - 15A - 250V</v>
          </cell>
          <cell r="C2138" t="str">
            <v>Insumos</v>
          </cell>
          <cell r="D2138" t="str">
            <v>UND</v>
          </cell>
          <cell r="E2138">
            <v>7704</v>
          </cell>
          <cell r="F2138">
            <v>6474</v>
          </cell>
        </row>
        <row r="2139">
          <cell r="A2139" t="str">
            <v>I2138</v>
          </cell>
          <cell r="B2139" t="str">
            <v>CABLE ENCAUCHETADO 3X14 AWG</v>
          </cell>
          <cell r="C2139" t="str">
            <v>Insumos</v>
          </cell>
          <cell r="D2139" t="str">
            <v>M</v>
          </cell>
          <cell r="E2139">
            <v>6137</v>
          </cell>
          <cell r="F2139">
            <v>5157</v>
          </cell>
        </row>
        <row r="2140">
          <cell r="A2140" t="str">
            <v>I2139</v>
          </cell>
          <cell r="B2140" t="str">
            <v>CONECTOR RESORTE ROJO-AMR 3M</v>
          </cell>
          <cell r="C2140" t="str">
            <v>Insumos</v>
          </cell>
          <cell r="D2140" t="str">
            <v>UND</v>
          </cell>
          <cell r="E2140">
            <v>2161</v>
          </cell>
          <cell r="F2140">
            <v>1816</v>
          </cell>
        </row>
        <row r="2141">
          <cell r="A2141" t="str">
            <v>I2140</v>
          </cell>
          <cell r="B2141" t="str">
            <v>ABRAZADERA  METALICA DOBLE ALA TUBO EMT 1/2"</v>
          </cell>
          <cell r="C2141" t="str">
            <v>Insumos</v>
          </cell>
          <cell r="D2141" t="str">
            <v>UND</v>
          </cell>
          <cell r="E2141">
            <v>587</v>
          </cell>
          <cell r="F2141">
            <v>493</v>
          </cell>
        </row>
        <row r="2142">
          <cell r="A2142" t="str">
            <v>I2141</v>
          </cell>
          <cell r="B2142" t="str">
            <v>LUMINARIA CCCE - 2 TUBO LED T8 18W - 36W - MARCA ILTEC</v>
          </cell>
          <cell r="C2142" t="str">
            <v>Insumos</v>
          </cell>
          <cell r="D2142" t="str">
            <v>UND</v>
          </cell>
          <cell r="E2142">
            <v>178176</v>
          </cell>
          <cell r="F2142">
            <v>149728</v>
          </cell>
        </row>
        <row r="2143">
          <cell r="A2143" t="str">
            <v>I2142</v>
          </cell>
          <cell r="B2143" t="str">
            <v>PANEL LED SOBREPONER 12W</v>
          </cell>
          <cell r="C2143" t="str">
            <v>Insumos</v>
          </cell>
          <cell r="D2143" t="str">
            <v>UND</v>
          </cell>
          <cell r="E2143">
            <v>20353</v>
          </cell>
          <cell r="F2143">
            <v>17103</v>
          </cell>
        </row>
        <row r="2144">
          <cell r="A2144" t="str">
            <v>I2143</v>
          </cell>
          <cell r="B2144" t="str">
            <v>LUMINARIA HERMETICA 2X18 T8 LED - 36W - SYLVANIA</v>
          </cell>
          <cell r="C2144" t="str">
            <v>Insumos</v>
          </cell>
          <cell r="D2144" t="str">
            <v>UND</v>
          </cell>
          <cell r="E2144">
            <v>68363</v>
          </cell>
          <cell r="F2144">
            <v>57448</v>
          </cell>
        </row>
        <row r="2145">
          <cell r="A2145" t="str">
            <v>I2144</v>
          </cell>
          <cell r="B2145" t="str">
            <v>LUMINARIA DE EMERGENCIA R1 - SYLVANIA</v>
          </cell>
          <cell r="C2145" t="str">
            <v>Insumos</v>
          </cell>
          <cell r="D2145" t="str">
            <v>UND</v>
          </cell>
          <cell r="E2145">
            <v>100059</v>
          </cell>
          <cell r="F2145">
            <v>84083</v>
          </cell>
        </row>
        <row r="2146">
          <cell r="A2146" t="str">
            <v>I2145</v>
          </cell>
          <cell r="B2146" t="str">
            <v>PROYECTOR SYLVEO LED 150W - SYLVANIA</v>
          </cell>
          <cell r="C2146" t="str">
            <v>Insumos</v>
          </cell>
          <cell r="D2146" t="str">
            <v>UND</v>
          </cell>
          <cell r="E2146">
            <v>1185491</v>
          </cell>
          <cell r="F2146">
            <v>996211</v>
          </cell>
        </row>
        <row r="2147">
          <cell r="A2147" t="str">
            <v>I2146</v>
          </cell>
          <cell r="B2147" t="str">
            <v>UPS POWEST TITAN 6KVA ON LINE, BIFASICA, DOBLE CONVERSION CON TRANSFORMADOR DE ASILAMIENTO</v>
          </cell>
          <cell r="C2147" t="str">
            <v>Insumos</v>
          </cell>
          <cell r="D2147" t="str">
            <v>UND</v>
          </cell>
          <cell r="E2147">
            <v>7511395</v>
          </cell>
          <cell r="F2147">
            <v>6312097</v>
          </cell>
        </row>
        <row r="2148">
          <cell r="A2148" t="str">
            <v>I2147</v>
          </cell>
          <cell r="B2148" t="str">
            <v>TAPA TROQUELADA DE 3 SALIDAS 2X4"</v>
          </cell>
          <cell r="C2148" t="str">
            <v>Insumos</v>
          </cell>
          <cell r="D2148" t="str">
            <v>UND</v>
          </cell>
          <cell r="E2148">
            <v>25114</v>
          </cell>
          <cell r="F2148">
            <v>21104</v>
          </cell>
        </row>
        <row r="2149">
          <cell r="A2149" t="str">
            <v>I2148</v>
          </cell>
          <cell r="B2149" t="str">
            <v>CANALETA METALICA 12X5CM DE 240CM</v>
          </cell>
          <cell r="C2149" t="str">
            <v>Insumos</v>
          </cell>
          <cell r="D2149" t="str">
            <v>ML</v>
          </cell>
          <cell r="E2149">
            <v>25090</v>
          </cell>
          <cell r="F2149">
            <v>21084</v>
          </cell>
        </row>
        <row r="2150">
          <cell r="A2150" t="str">
            <v>I2149</v>
          </cell>
          <cell r="B2150" t="str">
            <v>ELEMENTOS DE SUJECION CANALETA METALICA</v>
          </cell>
          <cell r="C2150" t="str">
            <v>Insumos</v>
          </cell>
          <cell r="D2150" t="str">
            <v>UND</v>
          </cell>
          <cell r="E2150">
            <v>10515</v>
          </cell>
          <cell r="F2150">
            <v>8836</v>
          </cell>
        </row>
        <row r="2151">
          <cell r="A2151" t="str">
            <v>I2150</v>
          </cell>
          <cell r="B2151" t="str">
            <v>CURVA METALICA 12X5CM</v>
          </cell>
          <cell r="C2151" t="str">
            <v>Insumos</v>
          </cell>
          <cell r="D2151" t="str">
            <v>UND</v>
          </cell>
          <cell r="E2151">
            <v>37673</v>
          </cell>
          <cell r="F2151">
            <v>31658</v>
          </cell>
        </row>
        <row r="2152">
          <cell r="A2152" t="str">
            <v>I2151</v>
          </cell>
          <cell r="B2152" t="str">
            <v>BANDEJA CABLOFIL CF 54/200</v>
          </cell>
          <cell r="C2152" t="str">
            <v>Insumos</v>
          </cell>
          <cell r="D2152" t="str">
            <v>UND</v>
          </cell>
          <cell r="E2152">
            <v>84015</v>
          </cell>
          <cell r="F2152">
            <v>70601</v>
          </cell>
        </row>
        <row r="2153">
          <cell r="A2153" t="str">
            <v>I2152</v>
          </cell>
          <cell r="B2153" t="str">
            <v>UNION RAPIDA BANDEJA CABLOFIL</v>
          </cell>
          <cell r="C2153" t="str">
            <v>Insumos</v>
          </cell>
          <cell r="D2153" t="str">
            <v>UND</v>
          </cell>
          <cell r="E2153">
            <v>5905</v>
          </cell>
          <cell r="F2153">
            <v>4962</v>
          </cell>
        </row>
        <row r="2154">
          <cell r="A2154" t="str">
            <v>I2153</v>
          </cell>
          <cell r="B2154" t="str">
            <v>PERFIL DE FIJACION RCSN BANDEJA CABLOFIL</v>
          </cell>
          <cell r="C2154" t="str">
            <v>Insumos</v>
          </cell>
          <cell r="D2154" t="str">
            <v>UND</v>
          </cell>
          <cell r="E2154">
            <v>78307</v>
          </cell>
          <cell r="F2154">
            <v>65804</v>
          </cell>
        </row>
        <row r="2155">
          <cell r="A2155" t="str">
            <v>I2154</v>
          </cell>
          <cell r="B2155" t="str">
            <v>SOPORTE CABLE DE PUESTA A TIERRA BANDEJA CABLOFIL</v>
          </cell>
          <cell r="C2155" t="str">
            <v>Insumos</v>
          </cell>
          <cell r="D2155" t="str">
            <v>UND</v>
          </cell>
          <cell r="E2155">
            <v>12251</v>
          </cell>
          <cell r="F2155">
            <v>10295</v>
          </cell>
        </row>
        <row r="2156">
          <cell r="A2156" t="str">
            <v>I2155</v>
          </cell>
          <cell r="B2156" t="str">
            <v>CONECTOR PUESTA A TIERRA BANDEJA CABLOFIL</v>
          </cell>
          <cell r="C2156" t="str">
            <v>Insumos</v>
          </cell>
          <cell r="D2156" t="str">
            <v>UND</v>
          </cell>
          <cell r="E2156">
            <v>13566</v>
          </cell>
          <cell r="F2156">
            <v>11400</v>
          </cell>
        </row>
        <row r="2157">
          <cell r="A2157" t="str">
            <v>I2156</v>
          </cell>
          <cell r="B2157" t="str">
            <v>LEGALIZACIÓN Y RETIE LATINOAMERICANO SEDE PRINCIPAL</v>
          </cell>
          <cell r="C2157" t="str">
            <v>Insumos</v>
          </cell>
          <cell r="D2157" t="str">
            <v>UND</v>
          </cell>
          <cell r="E2157">
            <v>4627217</v>
          </cell>
          <cell r="F2157">
            <v>3888418</v>
          </cell>
        </row>
        <row r="2158">
          <cell r="A2158" t="str">
            <v>I2157</v>
          </cell>
          <cell r="B2158" t="str">
            <v>TOTALIZADOR 2X40, 25KA</v>
          </cell>
          <cell r="C2158" t="str">
            <v>Insumos</v>
          </cell>
          <cell r="D2158" t="str">
            <v>UND</v>
          </cell>
          <cell r="E2158">
            <v>120708</v>
          </cell>
          <cell r="F2158">
            <v>101435</v>
          </cell>
        </row>
        <row r="2159">
          <cell r="A2159" t="str">
            <v>I2158</v>
          </cell>
          <cell r="B2159" t="str">
            <v>CABLE 4 AWG HFFR LS 600V 75º CT</v>
          </cell>
          <cell r="C2159" t="str">
            <v>Insumos</v>
          </cell>
          <cell r="D2159" t="str">
            <v>ML</v>
          </cell>
          <cell r="E2159">
            <v>12036</v>
          </cell>
          <cell r="F2159">
            <v>10114</v>
          </cell>
        </row>
        <row r="2160">
          <cell r="A2160" t="str">
            <v>I2159</v>
          </cell>
          <cell r="B2160" t="str">
            <v>CAPACETE ROSCADO EN ALUMINIO PARA TUBERIA IMC 3/4"</v>
          </cell>
          <cell r="C2160" t="str">
            <v>Insumos</v>
          </cell>
          <cell r="D2160" t="str">
            <v>UND</v>
          </cell>
          <cell r="E2160">
            <v>2678</v>
          </cell>
          <cell r="F2160">
            <v>2250</v>
          </cell>
        </row>
        <row r="2161">
          <cell r="A2161" t="str">
            <v>I2160</v>
          </cell>
          <cell r="B2161" t="str">
            <v>CURVA GALVANIZADA IMC 3/4"</v>
          </cell>
          <cell r="C2161" t="str">
            <v>Insumos</v>
          </cell>
          <cell r="D2161" t="str">
            <v>UND</v>
          </cell>
          <cell r="E2161">
            <v>7768</v>
          </cell>
          <cell r="F2161">
            <v>6528</v>
          </cell>
        </row>
        <row r="2162">
          <cell r="A2162" t="str">
            <v>I2161</v>
          </cell>
          <cell r="B2162" t="str">
            <v>BREAKER TOTALIZADOR 2X80, 25KA</v>
          </cell>
          <cell r="C2162" t="str">
            <v>Insumos</v>
          </cell>
          <cell r="D2162" t="str">
            <v>UND</v>
          </cell>
          <cell r="E2162">
            <v>184293</v>
          </cell>
          <cell r="F2162">
            <v>154868</v>
          </cell>
        </row>
        <row r="2163">
          <cell r="A2163" t="str">
            <v>I2162</v>
          </cell>
          <cell r="B2163" t="str">
            <v>LEGALIZACIÓN Y RETIE COLEGIO RURAL GRANADA</v>
          </cell>
          <cell r="C2163" t="str">
            <v>Insumos</v>
          </cell>
          <cell r="D2163" t="str">
            <v>UND</v>
          </cell>
          <cell r="E2163">
            <v>4569770</v>
          </cell>
          <cell r="F2163">
            <v>3840143</v>
          </cell>
        </row>
        <row r="2164">
          <cell r="A2164" t="str">
            <v>I2163</v>
          </cell>
          <cell r="B2164" t="str">
            <v>ABRAZADERA  METALICA DOBLE ALA TUBO EMT 3/4"</v>
          </cell>
          <cell r="C2164" t="str">
            <v>Insumos</v>
          </cell>
          <cell r="D2164" t="str">
            <v>UND</v>
          </cell>
          <cell r="E2164">
            <v>681</v>
          </cell>
          <cell r="F2164">
            <v>572</v>
          </cell>
        </row>
        <row r="2165">
          <cell r="A2165" t="str">
            <v>I2164</v>
          </cell>
          <cell r="B2165" t="str">
            <v>CAJA RECTANGULAR RAWELT 3/4" 2X4</v>
          </cell>
          <cell r="C2165" t="str">
            <v>Insumos</v>
          </cell>
          <cell r="D2165" t="str">
            <v>UND</v>
          </cell>
          <cell r="E2165">
            <v>11751</v>
          </cell>
          <cell r="F2165">
            <v>9875</v>
          </cell>
        </row>
        <row r="2166">
          <cell r="A2166" t="str">
            <v>I2165</v>
          </cell>
          <cell r="B2166" t="str">
            <v>TUBO CONDUIT SCH40 3/4"</v>
          </cell>
          <cell r="C2166" t="str">
            <v>Insumos</v>
          </cell>
          <cell r="D2166" t="str">
            <v>M</v>
          </cell>
          <cell r="E2166">
            <v>4198</v>
          </cell>
          <cell r="F2166">
            <v>3528</v>
          </cell>
        </row>
        <row r="2167">
          <cell r="A2167" t="str">
            <v>I2166</v>
          </cell>
          <cell r="B2167" t="str">
            <v>TERMINAL PVC SCH40 3/4"</v>
          </cell>
          <cell r="C2167" t="str">
            <v>Insumos</v>
          </cell>
          <cell r="D2167" t="str">
            <v>UND</v>
          </cell>
          <cell r="E2167">
            <v>1188</v>
          </cell>
          <cell r="F2167">
            <v>998</v>
          </cell>
        </row>
        <row r="2168">
          <cell r="A2168" t="str">
            <v>I2167</v>
          </cell>
          <cell r="B2168" t="str">
            <v>PANEL LED 18W</v>
          </cell>
          <cell r="C2168" t="str">
            <v>Insumos</v>
          </cell>
          <cell r="D2168" t="str">
            <v>UND</v>
          </cell>
          <cell r="E2168">
            <v>36952</v>
          </cell>
          <cell r="F2168">
            <v>31052</v>
          </cell>
        </row>
        <row r="2169">
          <cell r="A2169" t="str">
            <v>I2168</v>
          </cell>
          <cell r="B2169" t="str">
            <v>LUMINARIA IT 100 AQ LENS 36W</v>
          </cell>
          <cell r="C2169" t="str">
            <v>Insumos</v>
          </cell>
          <cell r="D2169" t="str">
            <v>UND</v>
          </cell>
          <cell r="E2169">
            <v>210760</v>
          </cell>
          <cell r="F2169">
            <v>177109</v>
          </cell>
        </row>
        <row r="2170">
          <cell r="A2170" t="str">
            <v>I2169</v>
          </cell>
          <cell r="B2170" t="str">
            <v>LUMINARIA LED ECO 36W</v>
          </cell>
          <cell r="C2170" t="str">
            <v>Insumos</v>
          </cell>
          <cell r="D2170" t="str">
            <v>UND</v>
          </cell>
          <cell r="E2170">
            <v>174429</v>
          </cell>
          <cell r="F2170">
            <v>146579</v>
          </cell>
        </row>
        <row r="2171">
          <cell r="A2171" t="str">
            <v>I2170</v>
          </cell>
          <cell r="B2171" t="str">
            <v>LUMINARIA IF NORMA 36W</v>
          </cell>
          <cell r="C2171" t="str">
            <v>Insumos</v>
          </cell>
          <cell r="D2171" t="str">
            <v>UND</v>
          </cell>
          <cell r="E2171">
            <v>180866</v>
          </cell>
          <cell r="F2171">
            <v>151988</v>
          </cell>
        </row>
        <row r="2172">
          <cell r="A2172" t="str">
            <v>I2171</v>
          </cell>
          <cell r="B2172" t="str">
            <v>LUMINARIA HIGH BAY 97W</v>
          </cell>
          <cell r="C2172" t="str">
            <v>Insumos</v>
          </cell>
          <cell r="D2172" t="str">
            <v>UND</v>
          </cell>
          <cell r="E2172">
            <v>817257</v>
          </cell>
          <cell r="F2172">
            <v>686771</v>
          </cell>
        </row>
        <row r="2173">
          <cell r="A2173" t="str">
            <v>I2172</v>
          </cell>
          <cell r="B2173" t="str">
            <v>LUMINARIA MINI FLOOD 200W (ESSENTIAL FLOOD HP)</v>
          </cell>
          <cell r="C2173" t="str">
            <v>Insumos</v>
          </cell>
          <cell r="D2173" t="str">
            <v>UND</v>
          </cell>
          <cell r="E2173">
            <v>680233</v>
          </cell>
          <cell r="F2173">
            <v>571624</v>
          </cell>
        </row>
        <row r="2174">
          <cell r="A2174" t="str">
            <v>I2173</v>
          </cell>
          <cell r="B2174" t="str">
            <v>LUMINARIA REFLECTOR ES 10W(REFLECTOR LED LQ)</v>
          </cell>
          <cell r="C2174" t="str">
            <v>Insumos</v>
          </cell>
          <cell r="D2174" t="str">
            <v>UND</v>
          </cell>
          <cell r="E2174">
            <v>47233</v>
          </cell>
          <cell r="F2174">
            <v>39692</v>
          </cell>
        </row>
        <row r="2175">
          <cell r="A2175" t="str">
            <v>I2174</v>
          </cell>
          <cell r="B2175" t="str">
            <v>LUMINARIA DE EMERGENCIA ALENA 4W</v>
          </cell>
          <cell r="C2175" t="str">
            <v>Insumos</v>
          </cell>
          <cell r="D2175" t="str">
            <v>UND</v>
          </cell>
          <cell r="E2175">
            <v>111122</v>
          </cell>
          <cell r="F2175">
            <v>93380</v>
          </cell>
        </row>
        <row r="2176">
          <cell r="A2176" t="str">
            <v>I2175</v>
          </cell>
          <cell r="B2176" t="str">
            <v>LUMINARIA SALIDA EMERGENCIA 2W</v>
          </cell>
          <cell r="C2176" t="str">
            <v>Insumos</v>
          </cell>
          <cell r="D2176" t="str">
            <v>UND</v>
          </cell>
          <cell r="E2176">
            <v>91568</v>
          </cell>
          <cell r="F2176">
            <v>76948</v>
          </cell>
        </row>
        <row r="2177">
          <cell r="A2177" t="str">
            <v>I2176</v>
          </cell>
          <cell r="B2177" t="str">
            <v>TROQUEL SENCILLO PARA CANALETA DE 12CM</v>
          </cell>
          <cell r="C2177" t="str">
            <v>Insumos</v>
          </cell>
          <cell r="D2177" t="str">
            <v>UND</v>
          </cell>
          <cell r="E2177">
            <v>4831</v>
          </cell>
          <cell r="F2177">
            <v>4060</v>
          </cell>
        </row>
        <row r="2178">
          <cell r="A2178" t="str">
            <v>I2177</v>
          </cell>
          <cell r="B2178" t="str">
            <v>BOQUILLA TERMINAL (JUEGO DE TUERCA Y CONTRATUERCA) PARA TUBERIA IMC 3/4</v>
          </cell>
          <cell r="C2178" t="str">
            <v>Insumos</v>
          </cell>
          <cell r="D2178" t="str">
            <v>UND</v>
          </cell>
          <cell r="E2178">
            <v>1304</v>
          </cell>
          <cell r="F2178">
            <v>1096</v>
          </cell>
        </row>
        <row r="2179">
          <cell r="A2179" t="str">
            <v>I2178</v>
          </cell>
          <cell r="B2179" t="str">
            <v>SENSOR INFRARROJO ON/OFF</v>
          </cell>
          <cell r="C2179" t="str">
            <v>Insumos</v>
          </cell>
          <cell r="D2179" t="str">
            <v>UND</v>
          </cell>
          <cell r="E2179">
            <v>205229</v>
          </cell>
          <cell r="F2179">
            <v>172461</v>
          </cell>
        </row>
        <row r="2180">
          <cell r="A2180" t="str">
            <v>I2179</v>
          </cell>
          <cell r="B2180" t="str">
            <v>SENSOR FOTOVOLTAICO LEVITON PROVOLT</v>
          </cell>
          <cell r="C2180" t="str">
            <v>Insumos</v>
          </cell>
          <cell r="D2180" t="str">
            <v>UND</v>
          </cell>
          <cell r="E2180">
            <v>1693425</v>
          </cell>
          <cell r="F2180">
            <v>1423046</v>
          </cell>
        </row>
        <row r="2181">
          <cell r="A2181" t="str">
            <v>I2180</v>
          </cell>
          <cell r="B2181" t="str">
            <v>UPS 14KV BIFÁSICA</v>
          </cell>
          <cell r="C2181" t="str">
            <v>Insumos</v>
          </cell>
          <cell r="D2181" t="str">
            <v>UND</v>
          </cell>
          <cell r="E2181">
            <v>28080411</v>
          </cell>
          <cell r="F2181">
            <v>23596984</v>
          </cell>
        </row>
        <row r="2182">
          <cell r="A2182" t="str">
            <v>I2181</v>
          </cell>
          <cell r="B2182" t="str">
            <v>BY PASS PARA UPS</v>
          </cell>
          <cell r="C2182" t="str">
            <v>Insumos</v>
          </cell>
          <cell r="D2182" t="str">
            <v>UND</v>
          </cell>
          <cell r="E2182">
            <v>429095</v>
          </cell>
          <cell r="F2182">
            <v>360584</v>
          </cell>
        </row>
        <row r="2183">
          <cell r="A2183" t="str">
            <v>I2182</v>
          </cell>
          <cell r="B2183" t="str">
            <v>CABLE TRENZADO 3X12 AWG HFFR LS CT</v>
          </cell>
          <cell r="C2183" t="str">
            <v>Insumos</v>
          </cell>
          <cell r="D2183" t="str">
            <v>M</v>
          </cell>
          <cell r="E2183">
            <v>7006</v>
          </cell>
          <cell r="F2183">
            <v>5887</v>
          </cell>
        </row>
        <row r="2184">
          <cell r="A2184" t="str">
            <v>I2183</v>
          </cell>
          <cell r="B2184" t="str">
            <v>CABLE TRENZADO 3X10 AWG HFFR LS CT</v>
          </cell>
          <cell r="C2184" t="str">
            <v>Insumos</v>
          </cell>
          <cell r="D2184" t="str">
            <v>M</v>
          </cell>
          <cell r="E2184">
            <v>10197</v>
          </cell>
          <cell r="F2184">
            <v>8569</v>
          </cell>
        </row>
        <row r="2185">
          <cell r="A2185" t="str">
            <v>I2184</v>
          </cell>
          <cell r="B2185" t="str">
            <v>CABLE 250 KCMIL THHN, THWN, CU</v>
          </cell>
          <cell r="C2185" t="str">
            <v>Insumos</v>
          </cell>
          <cell r="D2185" t="str">
            <v>M</v>
          </cell>
          <cell r="E2185">
            <v>69068</v>
          </cell>
          <cell r="F2185">
            <v>58040</v>
          </cell>
        </row>
        <row r="2186">
          <cell r="A2186" t="str">
            <v>I2185</v>
          </cell>
          <cell r="B2186" t="str">
            <v>CABLE 6 AWG HFFR LS</v>
          </cell>
          <cell r="C2186" t="str">
            <v>Insumos</v>
          </cell>
          <cell r="D2186" t="str">
            <v>M</v>
          </cell>
          <cell r="E2186">
            <v>7373</v>
          </cell>
          <cell r="F2186">
            <v>6196</v>
          </cell>
        </row>
        <row r="2187">
          <cell r="A2187" t="str">
            <v>I2186</v>
          </cell>
          <cell r="B2187" t="str">
            <v>CABLE ANTIFRAUDE/CONCENTRICO 1X8+8 PE/PVC</v>
          </cell>
          <cell r="C2187" t="str">
            <v>Insumos</v>
          </cell>
          <cell r="D2187" t="str">
            <v>M</v>
          </cell>
          <cell r="E2187">
            <v>10245</v>
          </cell>
          <cell r="F2187">
            <v>8609</v>
          </cell>
        </row>
        <row r="2188">
          <cell r="A2188" t="str">
            <v>I2187</v>
          </cell>
          <cell r="B2188" t="str">
            <v>CANALETA PLÁSTICA MEDIA CAÑA CON TAPA EN ALUMINIO 60X13</v>
          </cell>
          <cell r="C2188" t="str">
            <v>Insumos</v>
          </cell>
          <cell r="D2188" t="str">
            <v>M</v>
          </cell>
          <cell r="E2188">
            <v>21286</v>
          </cell>
          <cell r="F2188">
            <v>17887</v>
          </cell>
        </row>
        <row r="2189">
          <cell r="A2189" t="str">
            <v>I2188</v>
          </cell>
          <cell r="B2189" t="str">
            <v>CAJA DE PASO 12X12X5CM</v>
          </cell>
          <cell r="C2189" t="str">
            <v>Insumos</v>
          </cell>
          <cell r="D2189" t="str">
            <v>UND</v>
          </cell>
          <cell r="E2189">
            <v>48635</v>
          </cell>
          <cell r="F2189">
            <v>40870</v>
          </cell>
        </row>
        <row r="2190">
          <cell r="A2190" t="str">
            <v>I2189</v>
          </cell>
          <cell r="B2190" t="str">
            <v>CAJA DE PASO 20X20X10CM</v>
          </cell>
          <cell r="C2190" t="str">
            <v>Insumos</v>
          </cell>
          <cell r="D2190" t="str">
            <v>UND</v>
          </cell>
          <cell r="E2190">
            <v>71314</v>
          </cell>
          <cell r="F2190">
            <v>59928</v>
          </cell>
        </row>
        <row r="2191">
          <cell r="A2191" t="str">
            <v>I2190</v>
          </cell>
          <cell r="B2191" t="str">
            <v>CAJA PARA TOMA EN PISO (POP UP)</v>
          </cell>
          <cell r="C2191" t="str">
            <v>Insumos</v>
          </cell>
          <cell r="D2191" t="str">
            <v>UND</v>
          </cell>
          <cell r="E2191">
            <v>309191</v>
          </cell>
          <cell r="F2191">
            <v>259824</v>
          </cell>
        </row>
        <row r="2192">
          <cell r="A2192" t="str">
            <v>I2191</v>
          </cell>
          <cell r="B2192" t="str">
            <v>MEDIDOR DE ENERGIA MONOFASICO 120V</v>
          </cell>
          <cell r="C2192" t="str">
            <v>Insumos</v>
          </cell>
          <cell r="D2192" t="str">
            <v>UND</v>
          </cell>
          <cell r="E2192">
            <v>112284</v>
          </cell>
          <cell r="F2192">
            <v>94356</v>
          </cell>
        </row>
        <row r="2193">
          <cell r="A2193" t="str">
            <v>I2192</v>
          </cell>
          <cell r="B2193" t="str">
            <v>MEDIDOR DE ENERGIA MONOFASICO TRIFILAR MEDIDA SEMIDIRECTA CLASE 0.5</v>
          </cell>
          <cell r="C2193" t="str">
            <v>Insumos</v>
          </cell>
          <cell r="D2193" t="str">
            <v>UND</v>
          </cell>
          <cell r="E2193">
            <v>2175211</v>
          </cell>
          <cell r="F2193">
            <v>1827908</v>
          </cell>
        </row>
        <row r="2194">
          <cell r="A2194" t="str">
            <v>I2193</v>
          </cell>
          <cell r="B2194" t="str">
            <v>TRANSFORMADOR DE CORRIENTE 300/5A</v>
          </cell>
          <cell r="C2194" t="str">
            <v>Insumos</v>
          </cell>
          <cell r="D2194" t="str">
            <v>UND</v>
          </cell>
          <cell r="E2194">
            <v>201985</v>
          </cell>
          <cell r="F2194">
            <v>169735</v>
          </cell>
        </row>
        <row r="2195">
          <cell r="A2195" t="str">
            <v>I2194</v>
          </cell>
          <cell r="B2195" t="str">
            <v>BLOQUE DE PRUEBA PARA MEDIDA SEMIDIRECTA</v>
          </cell>
          <cell r="C2195" t="str">
            <v>Insumos</v>
          </cell>
          <cell r="D2195" t="str">
            <v>UND</v>
          </cell>
          <cell r="E2195">
            <v>233058</v>
          </cell>
          <cell r="F2195">
            <v>195847</v>
          </cell>
        </row>
        <row r="2196">
          <cell r="A2196" t="str">
            <v>I2195</v>
          </cell>
          <cell r="B2196" t="str">
            <v>GABINETE PARA MEDIDA</v>
          </cell>
          <cell r="C2196" t="str">
            <v>Insumos</v>
          </cell>
          <cell r="D2196" t="str">
            <v>UND</v>
          </cell>
          <cell r="E2196">
            <v>340266</v>
          </cell>
          <cell r="F2196">
            <v>285938</v>
          </cell>
        </row>
        <row r="2197">
          <cell r="A2197" t="str">
            <v>I2196</v>
          </cell>
          <cell r="B2197" t="str">
            <v>CABLEADO VEHICULAR 16AWG</v>
          </cell>
          <cell r="C2197" t="str">
            <v>Insumos</v>
          </cell>
          <cell r="D2197" t="str">
            <v>M</v>
          </cell>
          <cell r="E2197">
            <v>706</v>
          </cell>
          <cell r="F2197">
            <v>593</v>
          </cell>
        </row>
        <row r="2198">
          <cell r="A2198" t="str">
            <v>I2197</v>
          </cell>
          <cell r="B2198" t="str">
            <v>TOTALIZADOR 2X63A, 25KA</v>
          </cell>
          <cell r="C2198" t="str">
            <v>Insumos</v>
          </cell>
          <cell r="D2198" t="str">
            <v>UND</v>
          </cell>
          <cell r="E2198">
            <v>180607</v>
          </cell>
          <cell r="F2198">
            <v>151771</v>
          </cell>
        </row>
        <row r="2199">
          <cell r="A2199" t="str">
            <v>I2198</v>
          </cell>
          <cell r="B2199" t="str">
            <v>TOTALIZADOR 2X80A, 25KA</v>
          </cell>
          <cell r="C2199" t="str">
            <v>Insumos</v>
          </cell>
          <cell r="D2199" t="str">
            <v>UND</v>
          </cell>
          <cell r="E2199">
            <v>217876</v>
          </cell>
          <cell r="F2199">
            <v>183089</v>
          </cell>
        </row>
        <row r="2200">
          <cell r="A2200" t="str">
            <v>I2199</v>
          </cell>
          <cell r="B2200" t="str">
            <v>GABINETE 1.80X0.90X0.40 M</v>
          </cell>
          <cell r="C2200" t="str">
            <v>Insumos</v>
          </cell>
          <cell r="D2200" t="str">
            <v>UND</v>
          </cell>
          <cell r="E2200">
            <v>5875418</v>
          </cell>
          <cell r="F2200">
            <v>4937326</v>
          </cell>
        </row>
        <row r="2201">
          <cell r="A2201" t="str">
            <v>I2200</v>
          </cell>
          <cell r="B2201" t="str">
            <v>DPS TIPO 1+2</v>
          </cell>
          <cell r="C2201" t="str">
            <v>Insumos</v>
          </cell>
          <cell r="D2201" t="str">
            <v>UND</v>
          </cell>
          <cell r="E2201">
            <v>2841368</v>
          </cell>
          <cell r="F2201">
            <v>2387704</v>
          </cell>
        </row>
        <row r="2202">
          <cell r="A2202" t="str">
            <v>I2201</v>
          </cell>
          <cell r="B2202" t="str">
            <v>TOTALIZADOR 2X250A, 80KA REGULABLE DE (250 - 400)A</v>
          </cell>
          <cell r="C2202" t="str">
            <v>Insumos</v>
          </cell>
          <cell r="D2202" t="str">
            <v>UND</v>
          </cell>
          <cell r="E2202">
            <v>1018059</v>
          </cell>
          <cell r="F2202">
            <v>855512</v>
          </cell>
        </row>
        <row r="2203">
          <cell r="A2203" t="str">
            <v>I2202</v>
          </cell>
          <cell r="B2203" t="str">
            <v>TOTALIZADORR 2X30A, 25KA</v>
          </cell>
          <cell r="C2203" t="str">
            <v>Insumos</v>
          </cell>
          <cell r="D2203" t="str">
            <v>UND</v>
          </cell>
          <cell r="E2203">
            <v>93247</v>
          </cell>
          <cell r="F2203">
            <v>78359</v>
          </cell>
        </row>
        <row r="2204">
          <cell r="A2204" t="str">
            <v>I2203</v>
          </cell>
          <cell r="B2204" t="str">
            <v>TOTALIZADOR 2X30A, 25KA</v>
          </cell>
          <cell r="C2204" t="str">
            <v>Insumos</v>
          </cell>
          <cell r="D2204" t="str">
            <v>UND</v>
          </cell>
          <cell r="E2204">
            <v>93247</v>
          </cell>
          <cell r="F2204">
            <v>78359</v>
          </cell>
        </row>
        <row r="2205">
          <cell r="A2205" t="str">
            <v>I2204</v>
          </cell>
          <cell r="B2205" t="str">
            <v>TRAMITES ANTE EL OR</v>
          </cell>
          <cell r="C2205" t="str">
            <v>Insumos</v>
          </cell>
          <cell r="D2205" t="str">
            <v>UND</v>
          </cell>
          <cell r="E2205">
            <v>1305648</v>
          </cell>
          <cell r="F2205">
            <v>1097183</v>
          </cell>
        </row>
        <row r="2206">
          <cell r="A2206" t="str">
            <v>I2205</v>
          </cell>
          <cell r="B2206" t="str">
            <v>LEGALIZACION Y RETIE INSTITUCION EDUCATIVA CHIPRE</v>
          </cell>
          <cell r="C2206" t="str">
            <v>Insumos</v>
          </cell>
          <cell r="D2206" t="str">
            <v>UND</v>
          </cell>
          <cell r="E2206">
            <v>6183626</v>
          </cell>
          <cell r="F2206">
            <v>5196324</v>
          </cell>
        </row>
        <row r="2207">
          <cell r="A2207" t="str">
            <v>I2206</v>
          </cell>
          <cell r="B2207" t="str">
            <v>SUMINISTRO, TRANSPORTE E INSTALACIÓN DE MURO PARA MEDIDA SEMIDIRECTA</v>
          </cell>
          <cell r="C2207" t="str">
            <v>Insumos</v>
          </cell>
          <cell r="D2207" t="str">
            <v>UND</v>
          </cell>
          <cell r="E2207">
            <v>763152</v>
          </cell>
          <cell r="F2207">
            <v>641304</v>
          </cell>
        </row>
        <row r="2208">
          <cell r="A2208" t="str">
            <v>I2207</v>
          </cell>
          <cell r="B2208" t="str">
            <v>ADECUACIÓN PARA TABLERO Y REGATA (INCLUYE PERFORACIÓN Y RESANE)</v>
          </cell>
          <cell r="C2208" t="str">
            <v>Insumos</v>
          </cell>
          <cell r="D2208" t="str">
            <v>UND</v>
          </cell>
          <cell r="E2208">
            <v>504640</v>
          </cell>
          <cell r="F2208">
            <v>424067</v>
          </cell>
        </row>
        <row r="2209">
          <cell r="A2209" t="str">
            <v>I2208</v>
          </cell>
          <cell r="B2209" t="str">
            <v>GRIFERÍA ECONOMIZADORA DE SENSOR</v>
          </cell>
          <cell r="C2209" t="str">
            <v>Insumos</v>
          </cell>
          <cell r="D2209" t="str">
            <v>UND</v>
          </cell>
          <cell r="E2209">
            <v>613525</v>
          </cell>
          <cell r="F2209">
            <v>515567</v>
          </cell>
        </row>
        <row r="2210">
          <cell r="A2210" t="str">
            <v>I2209</v>
          </cell>
          <cell r="B2210" t="str">
            <v>CONTACTOR TRIPOLAR DIL M40 110V</v>
          </cell>
          <cell r="C2210" t="str">
            <v>Insumos</v>
          </cell>
          <cell r="D2210" t="str">
            <v>UND</v>
          </cell>
          <cell r="E2210">
            <v>587542</v>
          </cell>
          <cell r="F2210">
            <v>493733</v>
          </cell>
        </row>
        <row r="2211">
          <cell r="A2211" t="str">
            <v>I2210</v>
          </cell>
          <cell r="B2211" t="str">
            <v>GABINETE ELÉCTRICO EXTERIOR</v>
          </cell>
          <cell r="C2211" t="str">
            <v>Insumos</v>
          </cell>
          <cell r="D2211" t="str">
            <v>UND</v>
          </cell>
          <cell r="E2211">
            <v>137093</v>
          </cell>
          <cell r="F2211">
            <v>115204</v>
          </cell>
        </row>
        <row r="2212">
          <cell r="A2212" t="str">
            <v>I2211</v>
          </cell>
          <cell r="B2212" t="str">
            <v>PEINE RIEL DIN - MONOPOLAR 4 CIRCUITOS</v>
          </cell>
          <cell r="C2212" t="str">
            <v>Insumos</v>
          </cell>
          <cell r="D2212" t="str">
            <v>UND</v>
          </cell>
          <cell r="E2212">
            <v>43738</v>
          </cell>
          <cell r="F2212">
            <v>36755</v>
          </cell>
        </row>
        <row r="2213">
          <cell r="A2213" t="str">
            <v>I2212</v>
          </cell>
          <cell r="B2213" t="str">
            <v>BREAKER DE 1X20A, 10KA, INCRUSTAR RIEL DIN</v>
          </cell>
          <cell r="C2213" t="str">
            <v>Insumos</v>
          </cell>
          <cell r="D2213" t="str">
            <v>UND</v>
          </cell>
          <cell r="E2213">
            <v>23827</v>
          </cell>
          <cell r="F2213">
            <v>20023</v>
          </cell>
        </row>
        <row r="2214">
          <cell r="A2214" t="str">
            <v>I2213</v>
          </cell>
          <cell r="B2214" t="str">
            <v>PULSADOR ON</v>
          </cell>
          <cell r="C2214" t="str">
            <v>Insumos</v>
          </cell>
          <cell r="D2214" t="str">
            <v>UND</v>
          </cell>
          <cell r="E2214">
            <v>30028</v>
          </cell>
          <cell r="F2214">
            <v>25234</v>
          </cell>
        </row>
        <row r="2215">
          <cell r="A2215" t="str">
            <v>I2214</v>
          </cell>
          <cell r="B2215" t="str">
            <v>PULSADOR OFF</v>
          </cell>
          <cell r="C2215" t="str">
            <v>Insumos</v>
          </cell>
          <cell r="D2215" t="str">
            <v>UND</v>
          </cell>
          <cell r="E2215">
            <v>30028</v>
          </cell>
          <cell r="F2215">
            <v>25234</v>
          </cell>
        </row>
        <row r="2216">
          <cell r="A2216" t="str">
            <v>I2215</v>
          </cell>
          <cell r="B2216" t="str">
            <v>BARRAJE DE COBRE 0.02X0.04</v>
          </cell>
          <cell r="C2216" t="str">
            <v>Insumos</v>
          </cell>
          <cell r="D2216" t="str">
            <v>UND</v>
          </cell>
          <cell r="E2216">
            <v>33946</v>
          </cell>
          <cell r="F2216">
            <v>28526</v>
          </cell>
        </row>
        <row r="2217">
          <cell r="A2217" t="str">
            <v>I2216</v>
          </cell>
          <cell r="B2217" t="str">
            <v>AISLADORES BARRAJE</v>
          </cell>
          <cell r="C2217" t="str">
            <v>Insumos</v>
          </cell>
          <cell r="D2217" t="str">
            <v>UND</v>
          </cell>
          <cell r="E2217">
            <v>7900</v>
          </cell>
          <cell r="F2217">
            <v>6639</v>
          </cell>
        </row>
        <row r="2218">
          <cell r="A2218" t="str">
            <v>I2217</v>
          </cell>
          <cell r="B2218" t="str">
            <v>ACERO DE REFUERZO FY = 60.000 PSI = 420 MPA</v>
          </cell>
          <cell r="C2218" t="str">
            <v>Insumos</v>
          </cell>
          <cell r="D2218" t="str">
            <v>KG</v>
          </cell>
          <cell r="E2218">
            <v>5745</v>
          </cell>
          <cell r="F2218">
            <v>4828</v>
          </cell>
        </row>
        <row r="2219">
          <cell r="A2219" t="str">
            <v>I2218</v>
          </cell>
          <cell r="B2219" t="str">
            <v>ALAMBRE NEGRO NO. 18 (ACTUALIZADO)</v>
          </cell>
          <cell r="C2219" t="str">
            <v>Insumos</v>
          </cell>
          <cell r="D2219" t="str">
            <v>KG</v>
          </cell>
          <cell r="E2219">
            <v>9221</v>
          </cell>
          <cell r="F2219">
            <v>7749</v>
          </cell>
        </row>
        <row r="2220">
          <cell r="A2220" t="str">
            <v>I2219</v>
          </cell>
          <cell r="B2220" t="str">
            <v>TUBERIA ESTRUCTURAL A.S.T.M. A-572 GRADO 50 - REDONDA, CUADRADA O RECTANGULAR SEGÚN DISEÑO - TIPO COLMENA O SIMILAR.</v>
          </cell>
          <cell r="C2220" t="str">
            <v>Insumos</v>
          </cell>
          <cell r="D2220" t="str">
            <v>KG</v>
          </cell>
          <cell r="E2220">
            <v>9926</v>
          </cell>
          <cell r="F2220">
            <v>8341</v>
          </cell>
        </row>
        <row r="2221">
          <cell r="A2221" t="str">
            <v>I2220</v>
          </cell>
          <cell r="B2221" t="str">
            <v>SUMINISTRO DE APLIQUE TIPO HONGO MARCA HAVELLS - SYLVANIA O SIMILAR  CON ACCESOSRIOS</v>
          </cell>
          <cell r="C2221" t="str">
            <v>Insumos</v>
          </cell>
          <cell r="D2221" t="str">
            <v>UND</v>
          </cell>
          <cell r="E2221">
            <v>67894</v>
          </cell>
          <cell r="F2221">
            <v>57054</v>
          </cell>
        </row>
        <row r="2222">
          <cell r="A2222" t="str">
            <v>I2221</v>
          </cell>
          <cell r="B2222" t="str">
            <v>PANEL LED 600W CON CAJA IP 65</v>
          </cell>
          <cell r="C2222" t="str">
            <v>Insumos</v>
          </cell>
          <cell r="D2222" t="str">
            <v>UND</v>
          </cell>
          <cell r="E2222">
            <v>417809</v>
          </cell>
          <cell r="F2222">
            <v>351100</v>
          </cell>
        </row>
        <row r="2223">
          <cell r="A2223" t="str">
            <v>I2222</v>
          </cell>
          <cell r="B2223" t="str">
            <v>TRAMITE Y LEGALIZACIÓN ANTE LAS EMPRESAS PRESTADORAS DEL SERVICIO(ACUEDUCTO, ALCANTARILLADO Y ENERGÍA) INVLUYE DISPONIBILIDAD, PLANOS RECORD, Y TODOS LOS TRAMITES PARA ENTREGA EN SERVICIO.</v>
          </cell>
          <cell r="C2223" t="str">
            <v>Insumos</v>
          </cell>
          <cell r="D2223" t="str">
            <v>GLB</v>
          </cell>
          <cell r="E2223">
            <v>2611298</v>
          </cell>
          <cell r="F2223">
            <v>2194368</v>
          </cell>
        </row>
        <row r="2224">
          <cell r="A2224" t="str">
            <v>I2223</v>
          </cell>
          <cell r="B2224" t="str">
            <v>ASEO GENERAL</v>
          </cell>
          <cell r="C2224" t="str">
            <v>Insumos</v>
          </cell>
          <cell r="D2224" t="str">
            <v>GLB</v>
          </cell>
          <cell r="E2224">
            <v>391694</v>
          </cell>
          <cell r="F2224">
            <v>329155</v>
          </cell>
        </row>
        <row r="2225">
          <cell r="A2225" t="str">
            <v>I2224</v>
          </cell>
          <cell r="B2225" t="str">
            <v>TAPA PARA TOMACORRIENTE DOBLE</v>
          </cell>
          <cell r="C2225" t="str">
            <v>Insumos</v>
          </cell>
          <cell r="D2225" t="str">
            <v>UND</v>
          </cell>
          <cell r="E2225">
            <v>1304</v>
          </cell>
          <cell r="F2225">
            <v>1096</v>
          </cell>
        </row>
        <row r="2226">
          <cell r="A2226" t="str">
            <v>I2225</v>
          </cell>
          <cell r="B2226" t="str">
            <v>TAPA PARA INTERRUPTOR SENCILLO BLANCO</v>
          </cell>
          <cell r="C2226" t="str">
            <v>Insumos</v>
          </cell>
          <cell r="D2226" t="str">
            <v>UND</v>
          </cell>
          <cell r="E2226">
            <v>1304</v>
          </cell>
          <cell r="F2226">
            <v>1096</v>
          </cell>
        </row>
        <row r="2227">
          <cell r="A2227" t="str">
            <v>I2226</v>
          </cell>
          <cell r="B2227" t="str">
            <v>TAPA PARA INTERRUPTOR DOBLE BLANCO</v>
          </cell>
          <cell r="C2227" t="str">
            <v>Insumos</v>
          </cell>
          <cell r="D2227" t="str">
            <v>UND</v>
          </cell>
          <cell r="E2227">
            <v>1960</v>
          </cell>
          <cell r="F2227">
            <v>1647</v>
          </cell>
        </row>
        <row r="2228">
          <cell r="A2228" t="str">
            <v>I2227</v>
          </cell>
          <cell r="B2228" t="str">
            <v>TUBO CONDUIT PVC 4"</v>
          </cell>
          <cell r="C2228" t="str">
            <v>Insumos</v>
          </cell>
          <cell r="D2228" t="str">
            <v>ML</v>
          </cell>
          <cell r="E2228">
            <v>6986</v>
          </cell>
          <cell r="F2228">
            <v>5871</v>
          </cell>
        </row>
        <row r="2229">
          <cell r="A2229" t="str">
            <v>I2228</v>
          </cell>
          <cell r="B2229" t="str">
            <v>SUMINISTRO, TRANSPORTE E INSTALACIÓN DE SIKATOP-121 PARA REPARACIÓN DE SUPERFICIES EN CONCRETO O MAMPOSTERIA. INCLUYE TODO LO NECESARIO PARA SU CORRECTA INSTALACIÓN</v>
          </cell>
          <cell r="C2229" t="str">
            <v>Insumos</v>
          </cell>
          <cell r="D2229" t="str">
            <v>M2</v>
          </cell>
          <cell r="E2229">
            <v>105497</v>
          </cell>
          <cell r="F2229">
            <v>88653</v>
          </cell>
        </row>
        <row r="2230">
          <cell r="A2230" t="str">
            <v>I2229</v>
          </cell>
          <cell r="B2230" t="str">
            <v>POSTE METALICO 14 M 1050 KGF</v>
          </cell>
          <cell r="C2230" t="str">
            <v>Insumos</v>
          </cell>
          <cell r="D2230" t="str">
            <v>UND</v>
          </cell>
          <cell r="E2230">
            <v>2036811</v>
          </cell>
          <cell r="F2230">
            <v>1711606</v>
          </cell>
        </row>
        <row r="2231">
          <cell r="A2231" t="str">
            <v>I2230</v>
          </cell>
          <cell r="B2231" t="str">
            <v>CONCRETO 3000 PSI</v>
          </cell>
          <cell r="C2231" t="str">
            <v>Insumos</v>
          </cell>
          <cell r="D2231" t="str">
            <v>M3</v>
          </cell>
          <cell r="E2231">
            <v>389518</v>
          </cell>
          <cell r="F2231">
            <v>327326</v>
          </cell>
        </row>
        <row r="2232">
          <cell r="A2232" t="str">
            <v>I2231</v>
          </cell>
          <cell r="B2232" t="str">
            <v>BASE DE ANCLAJE CASTILLO DE 1" 0.25X0.25M  ENTRE CENTROS</v>
          </cell>
          <cell r="C2232" t="str">
            <v>Insumos</v>
          </cell>
          <cell r="D2232" t="str">
            <v>UND</v>
          </cell>
          <cell r="E2232">
            <v>417807</v>
          </cell>
          <cell r="F2232">
            <v>351098</v>
          </cell>
        </row>
        <row r="2233">
          <cell r="A2233" t="str">
            <v>I2232</v>
          </cell>
          <cell r="B2233" t="str">
            <v>ABRAZADERA HORQUILLA 2"</v>
          </cell>
          <cell r="C2233" t="str">
            <v>Insumos</v>
          </cell>
          <cell r="D2233" t="str">
            <v>UND</v>
          </cell>
          <cell r="E2233">
            <v>4817</v>
          </cell>
          <cell r="F2233">
            <v>4048</v>
          </cell>
        </row>
        <row r="2234">
          <cell r="A2234" t="str">
            <v>I2233</v>
          </cell>
          <cell r="B2234" t="str">
            <v>PERNOS DE 1" GRADO 5</v>
          </cell>
          <cell r="C2234" t="str">
            <v>Insumos</v>
          </cell>
          <cell r="D2234" t="str">
            <v>UND</v>
          </cell>
          <cell r="E2234">
            <v>6527</v>
          </cell>
          <cell r="F2234">
            <v>5485</v>
          </cell>
        </row>
        <row r="2235">
          <cell r="A2235" t="str">
            <v>I2234</v>
          </cell>
          <cell r="B2235" t="str">
            <v>POSTE METALICO 12 M 1350 KGF AUTOSOPORTADO</v>
          </cell>
          <cell r="C2235" t="str">
            <v>Insumos</v>
          </cell>
          <cell r="D2235" t="str">
            <v>UND</v>
          </cell>
          <cell r="E2235">
            <v>2284883</v>
          </cell>
          <cell r="F2235">
            <v>1920070</v>
          </cell>
        </row>
        <row r="2236">
          <cell r="A2236" t="str">
            <v>I2235</v>
          </cell>
          <cell r="B2236" t="str">
            <v>ESPACIADOR PARA ABRAZADERAS DE FIJACION PARA TUBERIA COLGANTE</v>
          </cell>
          <cell r="C2236" t="str">
            <v>Insumos</v>
          </cell>
          <cell r="D2236" t="str">
            <v>M</v>
          </cell>
          <cell r="E2236">
            <v>1554</v>
          </cell>
          <cell r="F2236">
            <v>1306</v>
          </cell>
        </row>
        <row r="2237">
          <cell r="A2237" t="str">
            <v>I2236</v>
          </cell>
          <cell r="B2237" t="str">
            <v>TUERCA PARA ABRAZADERAS DE FIJACION PARA TUBERIA COLGANTE</v>
          </cell>
          <cell r="C2237" t="str">
            <v>Insumos</v>
          </cell>
          <cell r="D2237" t="str">
            <v>UND</v>
          </cell>
          <cell r="E2237">
            <v>131</v>
          </cell>
          <cell r="F2237">
            <v>110</v>
          </cell>
        </row>
        <row r="2238">
          <cell r="A2238" t="str">
            <v>I2237</v>
          </cell>
          <cell r="B2238" t="str">
            <v>AISLADOR DE PIN POLIMERICO 13.2KV</v>
          </cell>
          <cell r="C2238" t="str">
            <v>Insumos</v>
          </cell>
          <cell r="D2238" t="str">
            <v>UND</v>
          </cell>
          <cell r="E2238">
            <v>68349</v>
          </cell>
          <cell r="F2238">
            <v>57436</v>
          </cell>
        </row>
        <row r="2239">
          <cell r="A2239" t="str">
            <v>I2238</v>
          </cell>
          <cell r="B2239" t="str">
            <v>BRAZO TIPO C 15KV</v>
          </cell>
          <cell r="C2239" t="str">
            <v>Insumos</v>
          </cell>
          <cell r="D2239" t="str">
            <v>UND</v>
          </cell>
          <cell r="E2239">
            <v>49562</v>
          </cell>
          <cell r="F2239">
            <v>41649</v>
          </cell>
        </row>
        <row r="2240">
          <cell r="A2240" t="str">
            <v>I2239</v>
          </cell>
          <cell r="B2240" t="str">
            <v>ANCLAJE DE EXPANSION PARA ABRAZADERAS DE FIJACION PARA TUBERIA COLGANTE</v>
          </cell>
          <cell r="C2240" t="str">
            <v>Insumos</v>
          </cell>
          <cell r="D2240" t="str">
            <v>UND</v>
          </cell>
          <cell r="E2240">
            <v>653</v>
          </cell>
          <cell r="F2240">
            <v>549</v>
          </cell>
        </row>
        <row r="2241">
          <cell r="A2241" t="str">
            <v>I2240</v>
          </cell>
          <cell r="B2241" t="str">
            <v>AISLADOR DE PLATO O SUSPENCION 6"</v>
          </cell>
          <cell r="C2241" t="str">
            <v>Insumos</v>
          </cell>
          <cell r="D2241" t="str">
            <v>UND</v>
          </cell>
          <cell r="E2241">
            <v>40159</v>
          </cell>
          <cell r="F2241">
            <v>33747</v>
          </cell>
        </row>
        <row r="2242">
          <cell r="A2242" t="str">
            <v>I2241</v>
          </cell>
          <cell r="B2242" t="str">
            <v>COLLARIN DOBLE 5-6</v>
          </cell>
          <cell r="C2242" t="str">
            <v>Insumos</v>
          </cell>
          <cell r="D2242" t="str">
            <v>UND</v>
          </cell>
          <cell r="E2242">
            <v>22259</v>
          </cell>
          <cell r="F2242">
            <v>18705</v>
          </cell>
        </row>
        <row r="2243">
          <cell r="A2243" t="str">
            <v>I2242</v>
          </cell>
          <cell r="B2243" t="str">
            <v>ESLABON EN U 5/8"</v>
          </cell>
          <cell r="C2243" t="str">
            <v>Insumos</v>
          </cell>
          <cell r="D2243" t="str">
            <v>UND</v>
          </cell>
          <cell r="E2243">
            <v>16909</v>
          </cell>
          <cell r="F2243">
            <v>14209</v>
          </cell>
        </row>
        <row r="2244">
          <cell r="A2244" t="str">
            <v>I2243</v>
          </cell>
          <cell r="B2244" t="str">
            <v>GUARDACABO 1/2"</v>
          </cell>
          <cell r="C2244" t="str">
            <v>Insumos</v>
          </cell>
          <cell r="D2244" t="str">
            <v>UND</v>
          </cell>
          <cell r="E2244">
            <v>2285</v>
          </cell>
          <cell r="F2244">
            <v>1920</v>
          </cell>
        </row>
        <row r="2245">
          <cell r="A2245" t="str">
            <v>I2244</v>
          </cell>
          <cell r="B2245" t="str">
            <v>PERFORACION PARA ABRAZADERAS DE FIJACION PARA TUBERIA COLGANTE</v>
          </cell>
          <cell r="C2245" t="str">
            <v>Insumos</v>
          </cell>
          <cell r="D2245" t="str">
            <v>UND</v>
          </cell>
          <cell r="E2245">
            <v>1554</v>
          </cell>
          <cell r="F2245">
            <v>1306</v>
          </cell>
        </row>
        <row r="2246">
          <cell r="A2246" t="str">
            <v>I2245</v>
          </cell>
          <cell r="B2246" t="str">
            <v>TUERCA DE OJO 5/8"</v>
          </cell>
          <cell r="C2246" t="str">
            <v>Insumos</v>
          </cell>
          <cell r="D2246" t="str">
            <v>UND</v>
          </cell>
          <cell r="E2246">
            <v>8174</v>
          </cell>
          <cell r="F2246">
            <v>6869</v>
          </cell>
        </row>
        <row r="2247">
          <cell r="A2247" t="str">
            <v>I2246</v>
          </cell>
          <cell r="B2247" t="str">
            <v>GRAPA PREFORMADA 15KV</v>
          </cell>
          <cell r="C2247" t="str">
            <v>Insumos</v>
          </cell>
          <cell r="D2247" t="str">
            <v>UND</v>
          </cell>
          <cell r="E2247">
            <v>17038</v>
          </cell>
          <cell r="F2247">
            <v>14318</v>
          </cell>
        </row>
        <row r="2248">
          <cell r="A2248" t="str">
            <v>I2247</v>
          </cell>
          <cell r="B2248" t="str">
            <v>TORNILLO ESPACIADOR 5/8" X 6"</v>
          </cell>
          <cell r="C2248" t="str">
            <v>Insumos</v>
          </cell>
          <cell r="D2248" t="str">
            <v>UND</v>
          </cell>
          <cell r="E2248">
            <v>3327</v>
          </cell>
          <cell r="F2248">
            <v>2796</v>
          </cell>
        </row>
        <row r="2249">
          <cell r="A2249" t="str">
            <v>I2248</v>
          </cell>
          <cell r="B2249" t="str">
            <v>ARANDELA DE PRESION 5/8"</v>
          </cell>
          <cell r="C2249" t="str">
            <v>Insumos</v>
          </cell>
          <cell r="D2249" t="str">
            <v>UND</v>
          </cell>
          <cell r="E2249">
            <v>261</v>
          </cell>
          <cell r="F2249">
            <v>219</v>
          </cell>
        </row>
        <row r="2250">
          <cell r="A2250" t="str">
            <v>I2249</v>
          </cell>
          <cell r="B2250" t="str">
            <v>PIN RECTO 5/8" X 7 1/2"</v>
          </cell>
          <cell r="C2250" t="str">
            <v>Insumos</v>
          </cell>
          <cell r="D2250" t="str">
            <v>UND</v>
          </cell>
          <cell r="E2250">
            <v>9596</v>
          </cell>
          <cell r="F2250">
            <v>8064</v>
          </cell>
        </row>
        <row r="2251">
          <cell r="A2251" t="str">
            <v>I2250</v>
          </cell>
          <cell r="B2251" t="str">
            <v>ARANDELA  REDONDA 5/8"</v>
          </cell>
          <cell r="C2251" t="str">
            <v>Insumos</v>
          </cell>
          <cell r="D2251" t="str">
            <v>UND</v>
          </cell>
          <cell r="E2251">
            <v>587</v>
          </cell>
          <cell r="F2251">
            <v>493</v>
          </cell>
        </row>
        <row r="2252">
          <cell r="A2252" t="str">
            <v>I2251</v>
          </cell>
          <cell r="B2252" t="str">
            <v>COLLARIN DOBLE 6-7</v>
          </cell>
          <cell r="C2252" t="str">
            <v>Insumos</v>
          </cell>
          <cell r="D2252" t="str">
            <v>UND</v>
          </cell>
          <cell r="E2252">
            <v>23219</v>
          </cell>
          <cell r="F2252">
            <v>19512</v>
          </cell>
        </row>
        <row r="2253">
          <cell r="A2253" t="str">
            <v>I2252</v>
          </cell>
          <cell r="B2253" t="str">
            <v>ABRAZADERA HORQUILLA 3"</v>
          </cell>
          <cell r="C2253" t="str">
            <v>Insumos</v>
          </cell>
          <cell r="D2253" t="str">
            <v>UND</v>
          </cell>
          <cell r="E2253">
            <v>5874</v>
          </cell>
          <cell r="F2253">
            <v>4936</v>
          </cell>
        </row>
        <row r="2254">
          <cell r="A2254" t="str">
            <v>I2253</v>
          </cell>
          <cell r="B2254" t="str">
            <v>TORNILLO DE MAQUINA 1/2" X 1 1/2"</v>
          </cell>
          <cell r="C2254" t="str">
            <v>Insumos</v>
          </cell>
          <cell r="D2254" t="str">
            <v>UND</v>
          </cell>
          <cell r="E2254">
            <v>2871</v>
          </cell>
          <cell r="F2254">
            <v>2413</v>
          </cell>
        </row>
        <row r="2255">
          <cell r="A2255" t="str">
            <v>I2254</v>
          </cell>
          <cell r="B2255" t="str">
            <v>ABRAZADERAS DE FIJACION PARA TUBERIA COLGANTE 4"</v>
          </cell>
          <cell r="C2255" t="str">
            <v>Insumos</v>
          </cell>
          <cell r="D2255" t="str">
            <v>UND</v>
          </cell>
        </row>
        <row r="2256">
          <cell r="A2256" t="str">
            <v>I2255</v>
          </cell>
          <cell r="B2256" t="str">
            <v>VARILLA DE ANCLAJE DE 5/8" X 1.80MTS</v>
          </cell>
          <cell r="C2256" t="str">
            <v>Insumos</v>
          </cell>
          <cell r="D2256" t="str">
            <v>UND</v>
          </cell>
          <cell r="E2256">
            <v>37079</v>
          </cell>
          <cell r="F2256">
            <v>31159</v>
          </cell>
        </row>
        <row r="2257">
          <cell r="A2257" t="str">
            <v>I2256</v>
          </cell>
          <cell r="B2257" t="str">
            <v>GRAPA PRENSORA 3 TORNILLOS  1/4"</v>
          </cell>
          <cell r="C2257" t="str">
            <v>Insumos</v>
          </cell>
          <cell r="D2257" t="str">
            <v>UND</v>
          </cell>
          <cell r="E2257">
            <v>12225</v>
          </cell>
          <cell r="F2257">
            <v>10273</v>
          </cell>
        </row>
        <row r="2258">
          <cell r="A2258" t="str">
            <v>I2257</v>
          </cell>
          <cell r="B2258" t="str">
            <v>ALAMBRE GALVANIZADO</v>
          </cell>
          <cell r="C2258" t="str">
            <v>Insumos</v>
          </cell>
          <cell r="D2258" t="str">
            <v>ML</v>
          </cell>
          <cell r="E2258">
            <v>2952</v>
          </cell>
          <cell r="F2258">
            <v>2481</v>
          </cell>
        </row>
        <row r="2259">
          <cell r="A2259" t="str">
            <v>I2258</v>
          </cell>
          <cell r="B2259" t="str">
            <v>CABLE DE ACERO GALVANIZADO 1/4" ST</v>
          </cell>
          <cell r="C2259" t="str">
            <v>Insumos</v>
          </cell>
          <cell r="D2259" t="str">
            <v>ML</v>
          </cell>
          <cell r="E2259">
            <v>5091</v>
          </cell>
          <cell r="F2259">
            <v>4278</v>
          </cell>
        </row>
        <row r="2260">
          <cell r="A2260" t="str">
            <v>I2259</v>
          </cell>
          <cell r="B2260" t="str">
            <v>AISLADOR  TENSOR  DE 4 1/4"</v>
          </cell>
          <cell r="C2260" t="str">
            <v>Insumos</v>
          </cell>
          <cell r="D2260" t="str">
            <v>UND</v>
          </cell>
          <cell r="E2260">
            <v>8061</v>
          </cell>
          <cell r="F2260">
            <v>6774</v>
          </cell>
        </row>
        <row r="2261">
          <cell r="A2261" t="str">
            <v>I2260</v>
          </cell>
          <cell r="B2261" t="str">
            <v>ABRAZADERA HORQUILLA 4"</v>
          </cell>
          <cell r="C2261" t="str">
            <v>Insumos</v>
          </cell>
          <cell r="D2261" t="str">
            <v>UND</v>
          </cell>
          <cell r="E2261">
            <v>6992</v>
          </cell>
          <cell r="F2261">
            <v>5876</v>
          </cell>
        </row>
        <row r="2262">
          <cell r="A2262" t="str">
            <v>I2261</v>
          </cell>
          <cell r="B2262" t="str">
            <v>ABRAZADERA SIN SALIDA  T2</v>
          </cell>
          <cell r="C2262" t="str">
            <v>Insumos</v>
          </cell>
          <cell r="D2262" t="str">
            <v>UND</v>
          </cell>
          <cell r="E2262">
            <v>13709</v>
          </cell>
          <cell r="F2262">
            <v>11520</v>
          </cell>
        </row>
        <row r="2263">
          <cell r="A2263" t="str">
            <v>I2262</v>
          </cell>
          <cell r="B2263" t="str">
            <v>BLOQUE DE ANCLAJE PARA  RETENIDA</v>
          </cell>
          <cell r="C2263" t="str">
            <v>Insumos</v>
          </cell>
          <cell r="D2263" t="str">
            <v>UND</v>
          </cell>
          <cell r="E2263">
            <v>178679</v>
          </cell>
          <cell r="F2263">
            <v>150150</v>
          </cell>
        </row>
        <row r="2264">
          <cell r="A2264" t="str">
            <v>I2263</v>
          </cell>
          <cell r="B2264" t="str">
            <v>PERNO DE ANCLAJE</v>
          </cell>
          <cell r="C2264" t="str">
            <v>Insumos</v>
          </cell>
          <cell r="D2264" t="str">
            <v>UND</v>
          </cell>
          <cell r="E2264">
            <v>13285</v>
          </cell>
          <cell r="F2264">
            <v>11164</v>
          </cell>
        </row>
        <row r="2265">
          <cell r="A2265" t="str">
            <v>I2264</v>
          </cell>
          <cell r="B2265" t="str">
            <v>CABLE ECOLOGICO  2 AWG 15KV</v>
          </cell>
          <cell r="C2265" t="str">
            <v>Insumos</v>
          </cell>
          <cell r="D2265" t="str">
            <v>ML</v>
          </cell>
          <cell r="E2265">
            <v>10183</v>
          </cell>
          <cell r="F2265">
            <v>8557</v>
          </cell>
        </row>
        <row r="2266">
          <cell r="A2266" t="str">
            <v>I2265</v>
          </cell>
          <cell r="B2266" t="str">
            <v>CAJA PRIMARIA 100 A 15 KV</v>
          </cell>
          <cell r="C2266" t="str">
            <v>Insumos</v>
          </cell>
          <cell r="D2266" t="str">
            <v>UND</v>
          </cell>
          <cell r="E2266">
            <v>212761</v>
          </cell>
          <cell r="F2266">
            <v>178791</v>
          </cell>
        </row>
        <row r="2267">
          <cell r="A2267" t="str">
            <v>I2266</v>
          </cell>
          <cell r="B2267" t="str">
            <v>ABRAZADERA HORQUILLA 6"</v>
          </cell>
          <cell r="C2267" t="str">
            <v>Insumos</v>
          </cell>
          <cell r="D2267" t="str">
            <v>UND</v>
          </cell>
          <cell r="E2267">
            <v>10183</v>
          </cell>
          <cell r="F2267">
            <v>8557</v>
          </cell>
        </row>
        <row r="2268">
          <cell r="A2268" t="str">
            <v>I2267</v>
          </cell>
          <cell r="B2268" t="str">
            <v>DPS OXIDO DE ZINC</v>
          </cell>
          <cell r="C2268" t="str">
            <v>Insumos</v>
          </cell>
          <cell r="D2268" t="str">
            <v>UND</v>
          </cell>
          <cell r="E2268">
            <v>149282</v>
          </cell>
          <cell r="F2268">
            <v>125447</v>
          </cell>
        </row>
        <row r="2269">
          <cell r="A2269" t="str">
            <v>I2268</v>
          </cell>
          <cell r="B2269" t="str">
            <v>TORNILLO MAQUINA GALVANIZADA DE 5/8" X 10</v>
          </cell>
          <cell r="C2269" t="str">
            <v>Insumos</v>
          </cell>
          <cell r="D2269" t="str">
            <v>UND</v>
          </cell>
          <cell r="E2269">
            <v>6984</v>
          </cell>
          <cell r="F2269">
            <v>5869</v>
          </cell>
        </row>
        <row r="2270">
          <cell r="A2270" t="str">
            <v>I2269</v>
          </cell>
          <cell r="B2270" t="str">
            <v>PIÉAMIGO DE 48" PARA CRUCETA METALICA DE 2.3M</v>
          </cell>
          <cell r="C2270" t="str">
            <v>Insumos</v>
          </cell>
          <cell r="D2270" t="str">
            <v>UND</v>
          </cell>
          <cell r="E2270">
            <v>108760</v>
          </cell>
          <cell r="F2270">
            <v>91395</v>
          </cell>
        </row>
        <row r="2271">
          <cell r="A2271" t="str">
            <v>I2270</v>
          </cell>
          <cell r="B2271" t="str">
            <v>CRUCETA PORTACAJA 2"*1/4"*1.50 M</v>
          </cell>
          <cell r="C2271" t="str">
            <v>Insumos</v>
          </cell>
          <cell r="D2271" t="str">
            <v>UND</v>
          </cell>
          <cell r="E2271">
            <v>76054</v>
          </cell>
          <cell r="F2271">
            <v>63911</v>
          </cell>
        </row>
        <row r="2272">
          <cell r="A2272" t="str">
            <v>I2271</v>
          </cell>
          <cell r="B2272" t="str">
            <v>CONECTOR  DBH-4</v>
          </cell>
          <cell r="C2272" t="str">
            <v>Insumos</v>
          </cell>
          <cell r="D2272" t="str">
            <v>UND</v>
          </cell>
          <cell r="E2272">
            <v>2350</v>
          </cell>
          <cell r="F2272">
            <v>1975</v>
          </cell>
        </row>
        <row r="2273">
          <cell r="A2273" t="str">
            <v>I2272</v>
          </cell>
          <cell r="B2273" t="str">
            <v>TERMINAL PREMODELADO EXTERIOR 15KV</v>
          </cell>
          <cell r="C2273" t="str">
            <v>Insumos</v>
          </cell>
          <cell r="D2273" t="str">
            <v>UND</v>
          </cell>
          <cell r="E2273">
            <v>372953</v>
          </cell>
          <cell r="F2273">
            <v>313406</v>
          </cell>
        </row>
        <row r="2274">
          <cell r="A2274" t="str">
            <v>I2273</v>
          </cell>
          <cell r="B2274" t="str">
            <v>CONECTOR TGC 5/8-4AWG</v>
          </cell>
          <cell r="C2274" t="str">
            <v>Insumos</v>
          </cell>
          <cell r="D2274" t="str">
            <v>UND</v>
          </cell>
          <cell r="E2274">
            <v>24239</v>
          </cell>
          <cell r="F2274">
            <v>20369</v>
          </cell>
        </row>
        <row r="2275">
          <cell r="A2275" t="str">
            <v>I2274</v>
          </cell>
          <cell r="B2275" t="str">
            <v>CABLE 4 AWG DESNUDO</v>
          </cell>
          <cell r="C2275" t="str">
            <v>Insumos</v>
          </cell>
          <cell r="D2275" t="str">
            <v>ML</v>
          </cell>
          <cell r="E2275">
            <v>15995</v>
          </cell>
          <cell r="F2275">
            <v>13441</v>
          </cell>
        </row>
        <row r="2276">
          <cell r="A2276" t="str">
            <v>I2275</v>
          </cell>
          <cell r="B2276" t="str">
            <v>VARILLA COPPERWELD DE 5/8" X 2,40MTS</v>
          </cell>
          <cell r="C2276" t="str">
            <v>Insumos</v>
          </cell>
          <cell r="D2276" t="str">
            <v>UND</v>
          </cell>
          <cell r="E2276">
            <v>246449</v>
          </cell>
          <cell r="F2276">
            <v>207100</v>
          </cell>
        </row>
        <row r="2277">
          <cell r="A2277" t="str">
            <v>I2276</v>
          </cell>
          <cell r="B2277" t="str">
            <v>TUBERIA EMT 1/2"</v>
          </cell>
          <cell r="C2277" t="str">
            <v>Insumos</v>
          </cell>
          <cell r="D2277" t="str">
            <v>ML</v>
          </cell>
          <cell r="E2277">
            <v>9182</v>
          </cell>
          <cell r="F2277">
            <v>7716</v>
          </cell>
        </row>
        <row r="2278">
          <cell r="A2278" t="str">
            <v>I2277</v>
          </cell>
          <cell r="B2278" t="str">
            <v>TUBERIA IMC GALVANIZADA 4"</v>
          </cell>
          <cell r="C2278" t="str">
            <v>Insumos</v>
          </cell>
          <cell r="D2278" t="str">
            <v>ML</v>
          </cell>
          <cell r="E2278">
            <v>196651</v>
          </cell>
          <cell r="F2278">
            <v>165253</v>
          </cell>
        </row>
        <row r="2279">
          <cell r="A2279" t="str">
            <v>I2278</v>
          </cell>
          <cell r="B2279" t="str">
            <v>TUBERIA PVC TIPO TDP 4"</v>
          </cell>
          <cell r="C2279" t="str">
            <v>Insumos</v>
          </cell>
          <cell r="D2279" t="str">
            <v>ML</v>
          </cell>
          <cell r="E2279">
            <v>23683</v>
          </cell>
          <cell r="F2279">
            <v>19902</v>
          </cell>
        </row>
        <row r="2280">
          <cell r="A2280" t="str">
            <v>I2279</v>
          </cell>
          <cell r="B2280" t="str">
            <v>CURVA PVC 4"</v>
          </cell>
          <cell r="C2280" t="str">
            <v>Insumos</v>
          </cell>
          <cell r="D2280" t="str">
            <v>UND</v>
          </cell>
          <cell r="E2280">
            <v>40533</v>
          </cell>
          <cell r="F2280">
            <v>34061</v>
          </cell>
        </row>
        <row r="2281">
          <cell r="A2281" t="str">
            <v>I2280</v>
          </cell>
          <cell r="B2281" t="str">
            <v>TERMINAL TERMOENCOGIBLE 15KV</v>
          </cell>
          <cell r="C2281" t="str">
            <v>Insumos</v>
          </cell>
          <cell r="D2281" t="str">
            <v>UND</v>
          </cell>
          <cell r="E2281">
            <v>312037</v>
          </cell>
          <cell r="F2281">
            <v>262216</v>
          </cell>
        </row>
        <row r="2282">
          <cell r="A2282" t="str">
            <v>I2281</v>
          </cell>
          <cell r="B2282" t="str">
            <v>CABLE XLPE 133% 2 AWG</v>
          </cell>
          <cell r="C2282" t="str">
            <v>Insumos</v>
          </cell>
          <cell r="D2282" t="str">
            <v>ML</v>
          </cell>
          <cell r="E2282">
            <v>62532</v>
          </cell>
          <cell r="F2282">
            <v>52548</v>
          </cell>
        </row>
        <row r="2283">
          <cell r="A2283" t="str">
            <v>I2282</v>
          </cell>
          <cell r="B2283" t="str">
            <v>ABRAZADERA PLASTICA  55CM</v>
          </cell>
          <cell r="C2283" t="str">
            <v>Insumos</v>
          </cell>
          <cell r="D2283" t="str">
            <v>UND</v>
          </cell>
          <cell r="E2283">
            <v>850</v>
          </cell>
          <cell r="F2283">
            <v>714</v>
          </cell>
        </row>
        <row r="2284">
          <cell r="A2284" t="str">
            <v>I2283</v>
          </cell>
          <cell r="B2284" t="str">
            <v>CARCAMO</v>
          </cell>
          <cell r="C2284" t="str">
            <v>Insumos</v>
          </cell>
          <cell r="D2284" t="str">
            <v>ML</v>
          </cell>
          <cell r="E2284">
            <v>309424</v>
          </cell>
          <cell r="F2284">
            <v>260020</v>
          </cell>
        </row>
        <row r="2285">
          <cell r="A2285" t="str">
            <v>I2284</v>
          </cell>
          <cell r="B2285" t="str">
            <v>ADECUACIONES GENERALES SUBESTACION</v>
          </cell>
          <cell r="C2285" t="str">
            <v>Insumos</v>
          </cell>
          <cell r="D2285" t="str">
            <v>GLB</v>
          </cell>
          <cell r="E2285">
            <v>3262815</v>
          </cell>
          <cell r="F2285">
            <v>2741861</v>
          </cell>
        </row>
        <row r="2286">
          <cell r="A2286" t="str">
            <v>I2285</v>
          </cell>
          <cell r="B2286" t="str">
            <v>TERMINALES PREMOLDEADAS PARA 15 KV - USO EXTERIOR PARA CALIBRES DE CABLE ENTRE 2 - 4/0 AWG - JUEGO X 3 UNIDADES</v>
          </cell>
          <cell r="C2286" t="str">
            <v>Insumos</v>
          </cell>
          <cell r="D2286" t="str">
            <v>UND</v>
          </cell>
          <cell r="E2286">
            <v>372958</v>
          </cell>
          <cell r="F2286">
            <v>313410</v>
          </cell>
        </row>
        <row r="2287">
          <cell r="A2287" t="str">
            <v>I2286</v>
          </cell>
          <cell r="B2287" t="str">
            <v>MEDIDOR TRIFÁSICO TETRAFILAR MULTIRANGO</v>
          </cell>
          <cell r="C2287" t="str">
            <v>Insumos</v>
          </cell>
          <cell r="D2287" t="str">
            <v>UND</v>
          </cell>
          <cell r="E2287">
            <v>2350167</v>
          </cell>
          <cell r="F2287">
            <v>1974930</v>
          </cell>
        </row>
        <row r="2288">
          <cell r="A2288" t="str">
            <v>I2287</v>
          </cell>
          <cell r="B2288" t="str">
            <v>TRANSFORMADOR DE POTENCIAL MT, TPS 7620/120V</v>
          </cell>
          <cell r="C2288" t="str">
            <v>Insumos</v>
          </cell>
          <cell r="D2288" t="str">
            <v>UND</v>
          </cell>
          <cell r="E2288">
            <v>3655814</v>
          </cell>
          <cell r="F2288">
            <v>3072113</v>
          </cell>
        </row>
        <row r="2289">
          <cell r="A2289" t="str">
            <v>I2288</v>
          </cell>
          <cell r="B2289" t="str">
            <v>TRANSFORMADOR DE CORRIENTE MT 5/5A</v>
          </cell>
          <cell r="C2289" t="str">
            <v>Insumos</v>
          </cell>
          <cell r="D2289" t="str">
            <v>UND</v>
          </cell>
          <cell r="E2289">
            <v>3655814</v>
          </cell>
          <cell r="F2289">
            <v>3072113</v>
          </cell>
        </row>
        <row r="2290">
          <cell r="A2290" t="str">
            <v>I2289</v>
          </cell>
          <cell r="B2290" t="str">
            <v>CELDA  DE MEDIDA EN MEDIA TENSION</v>
          </cell>
          <cell r="C2290" t="str">
            <v>Insumos</v>
          </cell>
          <cell r="D2290" t="str">
            <v>UND</v>
          </cell>
          <cell r="E2290">
            <v>3916946</v>
          </cell>
          <cell r="F2290">
            <v>3291551</v>
          </cell>
        </row>
        <row r="2291">
          <cell r="A2291" t="str">
            <v>I2290</v>
          </cell>
          <cell r="B2291" t="str">
            <v>BORNERA O BLOQUE DE PRUEBA</v>
          </cell>
          <cell r="C2291" t="str">
            <v>Insumos</v>
          </cell>
          <cell r="D2291" t="str">
            <v>UND</v>
          </cell>
          <cell r="E2291">
            <v>522259</v>
          </cell>
          <cell r="F2291">
            <v>438873</v>
          </cell>
        </row>
        <row r="2292">
          <cell r="A2292" t="str">
            <v>I2291</v>
          </cell>
          <cell r="B2292" t="str">
            <v>CABLEADO DE CONTROL</v>
          </cell>
          <cell r="C2292" t="str">
            <v>Insumos</v>
          </cell>
          <cell r="D2292" t="str">
            <v>ML</v>
          </cell>
          <cell r="E2292">
            <v>729</v>
          </cell>
          <cell r="F2292">
            <v>613</v>
          </cell>
        </row>
        <row r="2293">
          <cell r="A2293" t="str">
            <v>I2292</v>
          </cell>
          <cell r="B2293" t="str">
            <v>SECCIONADOR DE MEDIA TENSION 13,2 KV SF6</v>
          </cell>
          <cell r="C2293" t="str">
            <v>Insumos</v>
          </cell>
          <cell r="D2293" t="str">
            <v>UND</v>
          </cell>
          <cell r="E2293">
            <v>18532792</v>
          </cell>
          <cell r="F2293">
            <v>15573775</v>
          </cell>
        </row>
        <row r="2294">
          <cell r="A2294" t="str">
            <v>I2293</v>
          </cell>
          <cell r="B2294" t="str">
            <v>TRANSFORMADOR TRIFASICO 300KV SECO TIPO H</v>
          </cell>
          <cell r="C2294" t="str">
            <v>Insumos</v>
          </cell>
          <cell r="D2294" t="str">
            <v>UND</v>
          </cell>
          <cell r="E2294">
            <v>54275805</v>
          </cell>
          <cell r="F2294">
            <v>45609920</v>
          </cell>
        </row>
        <row r="2295">
          <cell r="A2295" t="str">
            <v>I2294</v>
          </cell>
          <cell r="B2295" t="str">
            <v>DPS SUBESTACION PARA TRANSFORMADOR</v>
          </cell>
          <cell r="C2295" t="str">
            <v>Insumos</v>
          </cell>
          <cell r="D2295" t="str">
            <v>UND</v>
          </cell>
          <cell r="E2295">
            <v>905974</v>
          </cell>
          <cell r="F2295">
            <v>761323</v>
          </cell>
        </row>
        <row r="2296">
          <cell r="A2296" t="str">
            <v>I2295</v>
          </cell>
          <cell r="B2296" t="str">
            <v>CELDA TRANSFORMADOR 300KVA</v>
          </cell>
          <cell r="C2296" t="str">
            <v>Insumos</v>
          </cell>
          <cell r="D2296" t="str">
            <v>UND</v>
          </cell>
          <cell r="E2296">
            <v>8483810</v>
          </cell>
          <cell r="F2296">
            <v>7129252</v>
          </cell>
        </row>
        <row r="2297">
          <cell r="A2297" t="str">
            <v>I2296</v>
          </cell>
          <cell r="B2297" t="str">
            <v>CABLE 300 KCMIL HFFR LS CU</v>
          </cell>
          <cell r="C2297" t="str">
            <v>Insumos</v>
          </cell>
          <cell r="D2297" t="str">
            <v>ML</v>
          </cell>
          <cell r="E2297">
            <v>138824</v>
          </cell>
          <cell r="F2297">
            <v>116659</v>
          </cell>
        </row>
        <row r="2298">
          <cell r="A2298" t="str">
            <v>I2297</v>
          </cell>
          <cell r="B2298" t="str">
            <v>CABLE 1/0 AWG HFFR LS</v>
          </cell>
          <cell r="C2298" t="str">
            <v>Insumos</v>
          </cell>
          <cell r="D2298" t="str">
            <v>ML</v>
          </cell>
          <cell r="E2298">
            <v>44914</v>
          </cell>
          <cell r="F2298">
            <v>37743</v>
          </cell>
        </row>
        <row r="2299">
          <cell r="A2299" t="str">
            <v>I2298</v>
          </cell>
          <cell r="B2299" t="str">
            <v>LEGALIZACIÓN Y RETIE INEM BALDOMERO SANIN CANO</v>
          </cell>
          <cell r="C2299" t="str">
            <v>Insumos</v>
          </cell>
          <cell r="D2299" t="str">
            <v>UND</v>
          </cell>
          <cell r="E2299">
            <v>11750835</v>
          </cell>
          <cell r="F2299">
            <v>9874651</v>
          </cell>
        </row>
        <row r="2300">
          <cell r="A2300" t="str">
            <v>I2299</v>
          </cell>
          <cell r="B2300" t="str">
            <v>CABLE 4/0 AWG DESNUDO, CU</v>
          </cell>
          <cell r="C2300" t="str">
            <v>Insumos</v>
          </cell>
          <cell r="D2300" t="str">
            <v>ML</v>
          </cell>
          <cell r="E2300">
            <v>75792</v>
          </cell>
          <cell r="F2300">
            <v>63691</v>
          </cell>
        </row>
        <row r="2301">
          <cell r="A2301" t="str">
            <v>I2300</v>
          </cell>
          <cell r="B2301" t="str">
            <v>CABLE 1/0 AWG DESNUDO, CU</v>
          </cell>
          <cell r="C2301" t="str">
            <v>Insumos</v>
          </cell>
          <cell r="D2301" t="str">
            <v>ML</v>
          </cell>
          <cell r="E2301">
            <v>41257</v>
          </cell>
          <cell r="F2301">
            <v>34670</v>
          </cell>
        </row>
        <row r="2302">
          <cell r="A2302" t="str">
            <v>I2301</v>
          </cell>
          <cell r="B2302" t="str">
            <v>FAVIGEL</v>
          </cell>
          <cell r="C2302" t="str">
            <v>Insumos</v>
          </cell>
          <cell r="D2302" t="str">
            <v>KG</v>
          </cell>
          <cell r="E2302">
            <v>8153</v>
          </cell>
          <cell r="F2302">
            <v>6851</v>
          </cell>
        </row>
        <row r="2303">
          <cell r="A2303" t="str">
            <v>I2302</v>
          </cell>
          <cell r="B2303" t="str">
            <v>MORTERO 1:3</v>
          </cell>
          <cell r="C2303" t="str">
            <v>Insumos</v>
          </cell>
          <cell r="D2303" t="str">
            <v>M3</v>
          </cell>
          <cell r="E2303">
            <v>671220</v>
          </cell>
          <cell r="F2303">
            <v>564050</v>
          </cell>
        </row>
        <row r="2304">
          <cell r="A2304" t="str">
            <v>I2303</v>
          </cell>
          <cell r="B2304" t="str">
            <v>MALLA ELECTROSOLDADA 5MM</v>
          </cell>
          <cell r="C2304" t="str">
            <v>Insumos</v>
          </cell>
          <cell r="D2304" t="str">
            <v>M2</v>
          </cell>
          <cell r="E2304">
            <v>6527</v>
          </cell>
          <cell r="F2304">
            <v>5485</v>
          </cell>
        </row>
        <row r="2305">
          <cell r="A2305" t="str">
            <v>I2304</v>
          </cell>
          <cell r="B2305" t="str">
            <v>BARRAJE PREMOLDEADOS PARA BAJA TENSION SUMERGIBLES</v>
          </cell>
          <cell r="C2305" t="str">
            <v>Insumos</v>
          </cell>
          <cell r="D2305" t="str">
            <v>UND</v>
          </cell>
          <cell r="E2305">
            <v>204129</v>
          </cell>
          <cell r="F2305">
            <v>171537</v>
          </cell>
        </row>
        <row r="2306">
          <cell r="A2306" t="str">
            <v>I2305</v>
          </cell>
          <cell r="B2306" t="str">
            <v>SOPORTE PARA BARRAJE SUMERGIBLE</v>
          </cell>
          <cell r="C2306" t="str">
            <v>Insumos</v>
          </cell>
          <cell r="D2306" t="str">
            <v>UND</v>
          </cell>
          <cell r="E2306">
            <v>9891</v>
          </cell>
          <cell r="F2306">
            <v>8312</v>
          </cell>
        </row>
        <row r="2307">
          <cell r="A2307" t="str">
            <v>I2306</v>
          </cell>
          <cell r="B2307" t="str">
            <v>TERMINAL DE COMPRESION TIPO PALA  Nº4 A 250KCMIL</v>
          </cell>
          <cell r="C2307" t="str">
            <v>Insumos</v>
          </cell>
          <cell r="D2307" t="str">
            <v>UND</v>
          </cell>
          <cell r="E2307">
            <v>16082</v>
          </cell>
          <cell r="F2307">
            <v>13514</v>
          </cell>
        </row>
        <row r="2308">
          <cell r="A2308" t="str">
            <v>I2307</v>
          </cell>
          <cell r="B2308" t="str">
            <v>KIT DE PUESTA A TIERRA PARA TERMINAL PREMOLDEADA</v>
          </cell>
          <cell r="C2308" t="str">
            <v>Insumos</v>
          </cell>
          <cell r="D2308" t="str">
            <v>UND</v>
          </cell>
          <cell r="E2308">
            <v>39823</v>
          </cell>
          <cell r="F2308">
            <v>33465</v>
          </cell>
        </row>
        <row r="2309">
          <cell r="A2309" t="str">
            <v>I2308</v>
          </cell>
          <cell r="B2309" t="str">
            <v>CABLE DE COBRE AISLADO NO 4/0 AWG THHN</v>
          </cell>
          <cell r="C2309" t="str">
            <v>Insumos</v>
          </cell>
          <cell r="D2309" t="str">
            <v>ML</v>
          </cell>
          <cell r="E2309">
            <v>84082</v>
          </cell>
          <cell r="F2309">
            <v>70657</v>
          </cell>
        </row>
        <row r="2310">
          <cell r="A2310" t="str">
            <v>I2309</v>
          </cell>
          <cell r="B2310" t="str">
            <v>CABLE DE COBRE AISLADO NO 2/0 AWG THHN</v>
          </cell>
          <cell r="C2310" t="str">
            <v>Insumos</v>
          </cell>
          <cell r="D2310" t="str">
            <v>ML</v>
          </cell>
          <cell r="E2310">
            <v>50397</v>
          </cell>
          <cell r="F2310">
            <v>42350</v>
          </cell>
        </row>
        <row r="2311">
          <cell r="A2311" t="str">
            <v>I2310</v>
          </cell>
          <cell r="B2311" t="str">
            <v>TUBO METALICO CONDUIT GALVANIZADO IMC 3/4</v>
          </cell>
          <cell r="C2311" t="str">
            <v>Insumos</v>
          </cell>
          <cell r="D2311" t="str">
            <v>ML</v>
          </cell>
          <cell r="E2311">
            <v>25351</v>
          </cell>
          <cell r="F2311">
            <v>21303</v>
          </cell>
        </row>
        <row r="2312">
          <cell r="A2312" t="str">
            <v>I2311</v>
          </cell>
          <cell r="B2312" t="str">
            <v>CABLE 2 AWG CU DESNUDO</v>
          </cell>
          <cell r="C2312" t="str">
            <v>Insumos</v>
          </cell>
          <cell r="D2312" t="str">
            <v>ML</v>
          </cell>
          <cell r="E2312">
            <v>50135</v>
          </cell>
          <cell r="F2312">
            <v>42130</v>
          </cell>
        </row>
        <row r="2313">
          <cell r="A2313" t="str">
            <v>I2312</v>
          </cell>
          <cell r="B2313" t="str">
            <v>CABLE 2/0  AWG HFFR LS CU</v>
          </cell>
          <cell r="C2313" t="str">
            <v>Insumos</v>
          </cell>
          <cell r="D2313" t="str">
            <v>ML</v>
          </cell>
          <cell r="E2313">
            <v>55750</v>
          </cell>
          <cell r="F2313">
            <v>46849</v>
          </cell>
        </row>
        <row r="2314">
          <cell r="A2314" t="str">
            <v>I2313</v>
          </cell>
          <cell r="B2314" t="str">
            <v>CABLE 6 AWG HFFR LS CU</v>
          </cell>
          <cell r="C2314" t="str">
            <v>Insumos</v>
          </cell>
          <cell r="D2314" t="str">
            <v>ML</v>
          </cell>
          <cell r="E2314">
            <v>10117</v>
          </cell>
          <cell r="F2314">
            <v>8502</v>
          </cell>
        </row>
        <row r="2315">
          <cell r="A2315" t="str">
            <v>I2314</v>
          </cell>
          <cell r="B2315" t="str">
            <v>TUBERIA EMT 1 1/2"</v>
          </cell>
          <cell r="C2315" t="str">
            <v>Insumos</v>
          </cell>
          <cell r="D2315" t="str">
            <v>ML</v>
          </cell>
          <cell r="E2315">
            <v>24556</v>
          </cell>
          <cell r="F2315">
            <v>20635</v>
          </cell>
        </row>
        <row r="2316">
          <cell r="A2316" t="str">
            <v>I2315</v>
          </cell>
          <cell r="B2316" t="str">
            <v>TUBERIA EMT 2"</v>
          </cell>
          <cell r="C2316" t="str">
            <v>Insumos</v>
          </cell>
          <cell r="D2316" t="str">
            <v>ML</v>
          </cell>
          <cell r="E2316">
            <v>41742</v>
          </cell>
          <cell r="F2316">
            <v>35077</v>
          </cell>
        </row>
        <row r="2317">
          <cell r="A2317" t="str">
            <v>I2316</v>
          </cell>
          <cell r="B2317" t="str">
            <v>CURVA EMT 2"</v>
          </cell>
          <cell r="C2317" t="str">
            <v>Insumos</v>
          </cell>
          <cell r="D2317" t="str">
            <v>UND</v>
          </cell>
          <cell r="E2317">
            <v>16567</v>
          </cell>
          <cell r="F2317">
            <v>13922</v>
          </cell>
        </row>
        <row r="2318">
          <cell r="A2318" t="str">
            <v>I2317</v>
          </cell>
          <cell r="B2318" t="str">
            <v>CABLE 8 AWG HFFR LS CU</v>
          </cell>
          <cell r="C2318" t="str">
            <v>Insumos</v>
          </cell>
          <cell r="D2318" t="str">
            <v>ML</v>
          </cell>
          <cell r="E2318">
            <v>6658</v>
          </cell>
          <cell r="F2318">
            <v>5595</v>
          </cell>
        </row>
        <row r="2319">
          <cell r="A2319" t="str">
            <v>I2318</v>
          </cell>
          <cell r="B2319" t="str">
            <v>CABLE 10 AWG HFFR LS CU</v>
          </cell>
          <cell r="C2319" t="str">
            <v>Insumos</v>
          </cell>
          <cell r="D2319" t="str">
            <v>ML</v>
          </cell>
          <cell r="E2319">
            <v>4765</v>
          </cell>
          <cell r="F2319">
            <v>4004</v>
          </cell>
        </row>
        <row r="2320">
          <cell r="A2320" t="str">
            <v>I2319</v>
          </cell>
          <cell r="B2320" t="str">
            <v>TUBERÍA EMT 1"</v>
          </cell>
          <cell r="C2320" t="str">
            <v>Insumos</v>
          </cell>
          <cell r="D2320" t="str">
            <v>ML</v>
          </cell>
          <cell r="E2320">
            <v>20409</v>
          </cell>
          <cell r="F2320">
            <v>17150</v>
          </cell>
        </row>
        <row r="2321">
          <cell r="A2321" t="str">
            <v>I2320</v>
          </cell>
          <cell r="B2321" t="str">
            <v>TUBERÍA EMT 1-1/2"</v>
          </cell>
          <cell r="C2321" t="str">
            <v>Insumos</v>
          </cell>
          <cell r="D2321" t="str">
            <v>ML</v>
          </cell>
          <cell r="E2321">
            <v>29223</v>
          </cell>
          <cell r="F2321">
            <v>24557</v>
          </cell>
        </row>
        <row r="2322">
          <cell r="A2322" t="str">
            <v>I2321</v>
          </cell>
          <cell r="B2322" t="str">
            <v>CABLE 4 AWG HFFR LS CU</v>
          </cell>
          <cell r="C2322" t="str">
            <v>Insumos</v>
          </cell>
          <cell r="D2322" t="str">
            <v>ML</v>
          </cell>
          <cell r="E2322">
            <v>17756</v>
          </cell>
          <cell r="F2322">
            <v>14921</v>
          </cell>
        </row>
        <row r="2323">
          <cell r="A2323" t="str">
            <v>I2322</v>
          </cell>
          <cell r="B2323" t="str">
            <v>CABLE 2 AWG HFFR LS CU</v>
          </cell>
          <cell r="C2323" t="str">
            <v>Insumos</v>
          </cell>
          <cell r="D2323" t="str">
            <v>ML</v>
          </cell>
          <cell r="E2323">
            <v>27810</v>
          </cell>
          <cell r="F2323">
            <v>23370</v>
          </cell>
        </row>
        <row r="2324">
          <cell r="A2324" t="str">
            <v>I2323</v>
          </cell>
          <cell r="B2324" t="str">
            <v>CABLE 12 AWG HFFR LS CU</v>
          </cell>
          <cell r="C2324" t="str">
            <v>Insumos</v>
          </cell>
          <cell r="D2324" t="str">
            <v>ML</v>
          </cell>
          <cell r="E2324">
            <v>3327</v>
          </cell>
          <cell r="F2324">
            <v>2796</v>
          </cell>
        </row>
        <row r="2325">
          <cell r="A2325" t="str">
            <v>I2324</v>
          </cell>
          <cell r="B2325" t="str">
            <v>CAJA RECTANGULAR 1/2" 2X4 RAWELT</v>
          </cell>
          <cell r="C2325" t="str">
            <v>Insumos</v>
          </cell>
          <cell r="D2325" t="str">
            <v>UND</v>
          </cell>
          <cell r="E2325">
            <v>15393</v>
          </cell>
          <cell r="F2325">
            <v>12935</v>
          </cell>
        </row>
        <row r="2326">
          <cell r="A2326" t="str">
            <v>I2325</v>
          </cell>
          <cell r="B2326" t="str">
            <v>CABLE ENCAUCHETADO 3X14 AWG CU</v>
          </cell>
          <cell r="C2326" t="str">
            <v>Insumos</v>
          </cell>
          <cell r="D2326" t="str">
            <v>ML</v>
          </cell>
          <cell r="E2326">
            <v>8747</v>
          </cell>
          <cell r="F2326">
            <v>7350</v>
          </cell>
        </row>
        <row r="2327">
          <cell r="A2327" t="str">
            <v>I2326</v>
          </cell>
          <cell r="B2327" t="str">
            <v>LED HIGH BAY GC350 100W</v>
          </cell>
          <cell r="C2327" t="str">
            <v>Insumos</v>
          </cell>
          <cell r="D2327" t="str">
            <v>UND</v>
          </cell>
          <cell r="E2327">
            <v>709987</v>
          </cell>
          <cell r="F2327">
            <v>596628</v>
          </cell>
        </row>
        <row r="2328">
          <cell r="A2328" t="str">
            <v>I2327</v>
          </cell>
          <cell r="B2328" t="str">
            <v>TORTUGA LED 12W</v>
          </cell>
          <cell r="C2328" t="str">
            <v>Insumos</v>
          </cell>
          <cell r="D2328" t="str">
            <v>UND</v>
          </cell>
          <cell r="E2328">
            <v>131910</v>
          </cell>
          <cell r="F2328">
            <v>110849</v>
          </cell>
        </row>
        <row r="2329">
          <cell r="A2329" t="str">
            <v>I2328</v>
          </cell>
          <cell r="B2329" t="str">
            <v>TUBERIA EMT 3/4"</v>
          </cell>
          <cell r="C2329" t="str">
            <v>Insumos</v>
          </cell>
          <cell r="D2329" t="str">
            <v>ML</v>
          </cell>
          <cell r="E2329">
            <v>11641</v>
          </cell>
          <cell r="F2329">
            <v>9782</v>
          </cell>
        </row>
        <row r="2330">
          <cell r="A2330" t="str">
            <v>I2329</v>
          </cell>
          <cell r="B2330" t="str">
            <v>CAJA RAWELT 4 X4 3/4" 4 SALIDAS</v>
          </cell>
          <cell r="C2330" t="str">
            <v>Insumos</v>
          </cell>
          <cell r="D2330" t="str">
            <v>UND</v>
          </cell>
          <cell r="E2330">
            <v>41768</v>
          </cell>
          <cell r="F2330">
            <v>35099</v>
          </cell>
        </row>
        <row r="2331">
          <cell r="A2331" t="str">
            <v>I2330</v>
          </cell>
          <cell r="B2331" t="str">
            <v>UPS 30KVA TRIFASICA INCLUYE BANCO DE BATERIAS MARCA TITAN</v>
          </cell>
          <cell r="C2331" t="str">
            <v>Insumos</v>
          </cell>
          <cell r="D2331" t="str">
            <v>UND</v>
          </cell>
          <cell r="E2331">
            <v>32797886</v>
          </cell>
          <cell r="F2331">
            <v>27561249</v>
          </cell>
        </row>
        <row r="2332">
          <cell r="A2332" t="str">
            <v>I2331</v>
          </cell>
          <cell r="B2332" t="str">
            <v>CABLE 3/0  AWG HFFR LS CU</v>
          </cell>
          <cell r="C2332" t="str">
            <v>Insumos</v>
          </cell>
          <cell r="D2332" t="str">
            <v>ML</v>
          </cell>
          <cell r="E2332">
            <v>66391</v>
          </cell>
          <cell r="F2332">
            <v>55791</v>
          </cell>
        </row>
        <row r="2333">
          <cell r="A2333" t="str">
            <v>I2332</v>
          </cell>
          <cell r="B2333" t="str">
            <v>UPS 15KVA TRIFASICA INCLUYE BANCO DE BATERIAS MARCA POWEST</v>
          </cell>
          <cell r="C2333" t="str">
            <v>Insumos</v>
          </cell>
          <cell r="D2333" t="str">
            <v>UND</v>
          </cell>
          <cell r="E2333">
            <v>22502278</v>
          </cell>
          <cell r="F2333">
            <v>18909477</v>
          </cell>
        </row>
        <row r="2334">
          <cell r="A2334" t="str">
            <v>I2333</v>
          </cell>
          <cell r="B2334" t="str">
            <v>TRAGANTE DE AGUAS LLUVIAS 6"X4"</v>
          </cell>
          <cell r="C2334" t="str">
            <v>Insumos</v>
          </cell>
          <cell r="D2334" t="str">
            <v>UND</v>
          </cell>
          <cell r="E2334">
            <v>37733</v>
          </cell>
          <cell r="F2334">
            <v>31708</v>
          </cell>
        </row>
        <row r="2335">
          <cell r="A2335" t="str">
            <v>I2334</v>
          </cell>
          <cell r="B2335" t="str">
            <v>CODO 90° 1/4 CXE SANITARIO 8''</v>
          </cell>
          <cell r="C2335" t="str">
            <v>Insumos</v>
          </cell>
          <cell r="D2335" t="str">
            <v>UND</v>
          </cell>
          <cell r="E2335">
            <v>145526</v>
          </cell>
          <cell r="F2335">
            <v>122291</v>
          </cell>
        </row>
        <row r="2336">
          <cell r="A2336" t="str">
            <v>I2335</v>
          </cell>
          <cell r="B2336" t="str">
            <v>TUBERIA PVC SANITARIA 8"</v>
          </cell>
          <cell r="C2336" t="str">
            <v>Insumos</v>
          </cell>
          <cell r="D2336" t="str">
            <v>ML</v>
          </cell>
          <cell r="E2336">
            <v>109961</v>
          </cell>
          <cell r="F2336">
            <v>92404</v>
          </cell>
        </row>
        <row r="2337">
          <cell r="A2337" t="str">
            <v>I2336</v>
          </cell>
          <cell r="B2337" t="str">
            <v>TUBERIA PVC NOVAFORT 4"</v>
          </cell>
          <cell r="C2337" t="str">
            <v>Insumos</v>
          </cell>
          <cell r="D2337" t="str">
            <v>ML</v>
          </cell>
          <cell r="E2337">
            <v>21303</v>
          </cell>
          <cell r="F2337">
            <v>17902</v>
          </cell>
        </row>
        <row r="2338">
          <cell r="A2338" t="str">
            <v>I2337</v>
          </cell>
          <cell r="B2338" t="str">
            <v>TUBERIA PVC NOVAFORT 6"</v>
          </cell>
          <cell r="C2338" t="str">
            <v>Insumos</v>
          </cell>
          <cell r="D2338" t="str">
            <v>ML</v>
          </cell>
          <cell r="E2338">
            <v>39583</v>
          </cell>
          <cell r="F2338">
            <v>33263</v>
          </cell>
        </row>
        <row r="2339">
          <cell r="A2339" t="str">
            <v>I2338</v>
          </cell>
          <cell r="B2339" t="str">
            <v>ABRAZADERA HORQUILLA 3/4"</v>
          </cell>
          <cell r="C2339" t="str">
            <v>Insumos</v>
          </cell>
          <cell r="D2339" t="str">
            <v>UND</v>
          </cell>
          <cell r="E2339">
            <v>2858</v>
          </cell>
          <cell r="F2339">
            <v>2402</v>
          </cell>
        </row>
        <row r="2340">
          <cell r="A2340" t="str">
            <v>I2339</v>
          </cell>
          <cell r="B2340" t="str">
            <v>ABRAZADERA HORQUILLA 1"</v>
          </cell>
          <cell r="C2340" t="str">
            <v>Insumos</v>
          </cell>
          <cell r="D2340" t="str">
            <v>UND</v>
          </cell>
          <cell r="E2340">
            <v>3785</v>
          </cell>
          <cell r="F2340">
            <v>3181</v>
          </cell>
        </row>
        <row r="2341">
          <cell r="A2341" t="str">
            <v>I2340</v>
          </cell>
          <cell r="B2341" t="str">
            <v>ABRAZADERA HORQUILLA 1.1/4"</v>
          </cell>
          <cell r="C2341" t="str">
            <v>Insumos</v>
          </cell>
          <cell r="D2341" t="str">
            <v>UND</v>
          </cell>
          <cell r="E2341">
            <v>4114</v>
          </cell>
          <cell r="F2341">
            <v>3457</v>
          </cell>
        </row>
        <row r="2342">
          <cell r="A2342" t="str">
            <v>I2341</v>
          </cell>
          <cell r="B2342" t="str">
            <v>ABRAZADERA HORQUILLA 1.1/2"</v>
          </cell>
          <cell r="C2342" t="str">
            <v>Insumos</v>
          </cell>
          <cell r="D2342" t="str">
            <v>UND</v>
          </cell>
          <cell r="E2342">
            <v>4373</v>
          </cell>
          <cell r="F2342">
            <v>3675</v>
          </cell>
        </row>
        <row r="2343">
          <cell r="A2343" t="str">
            <v>I2342</v>
          </cell>
          <cell r="B2343" t="str">
            <v>CODO PVC 1/2"</v>
          </cell>
          <cell r="C2343" t="str">
            <v>Insumos</v>
          </cell>
          <cell r="D2343" t="str">
            <v>UND</v>
          </cell>
          <cell r="E2343">
            <v>850</v>
          </cell>
          <cell r="F2343">
            <v>714</v>
          </cell>
        </row>
        <row r="2344">
          <cell r="A2344" t="str">
            <v>I2343</v>
          </cell>
          <cell r="B2344" t="str">
            <v>TUBERIA PVC PRESION 3/4"</v>
          </cell>
          <cell r="C2344" t="str">
            <v>Insumos</v>
          </cell>
          <cell r="D2344" t="str">
            <v>ML</v>
          </cell>
          <cell r="E2344">
            <v>5223</v>
          </cell>
          <cell r="F2344">
            <v>4389</v>
          </cell>
        </row>
        <row r="2345">
          <cell r="A2345" t="str">
            <v>I2344</v>
          </cell>
          <cell r="B2345" t="str">
            <v>CODO PVC 3/4"</v>
          </cell>
          <cell r="C2345" t="str">
            <v>Insumos</v>
          </cell>
          <cell r="D2345" t="str">
            <v>UND</v>
          </cell>
          <cell r="E2345">
            <v>1241</v>
          </cell>
          <cell r="F2345">
            <v>1043</v>
          </cell>
        </row>
        <row r="2346">
          <cell r="A2346" t="str">
            <v>I2345</v>
          </cell>
          <cell r="B2346" t="str">
            <v>CODO PVC 1"</v>
          </cell>
          <cell r="C2346" t="str">
            <v>Insumos</v>
          </cell>
          <cell r="D2346" t="str">
            <v>UND</v>
          </cell>
          <cell r="E2346">
            <v>2610</v>
          </cell>
          <cell r="F2346">
            <v>2193</v>
          </cell>
        </row>
        <row r="2347">
          <cell r="A2347" t="str">
            <v>I2346</v>
          </cell>
          <cell r="B2347" t="str">
            <v>CODO PVC 1.1/4"</v>
          </cell>
          <cell r="C2347" t="str">
            <v>Insumos</v>
          </cell>
          <cell r="D2347" t="str">
            <v>UND</v>
          </cell>
          <cell r="E2347">
            <v>4960</v>
          </cell>
          <cell r="F2347">
            <v>4168</v>
          </cell>
        </row>
        <row r="2348">
          <cell r="A2348" t="str">
            <v>I2347</v>
          </cell>
          <cell r="B2348" t="str">
            <v>CODO PVC 1.1/2"</v>
          </cell>
          <cell r="C2348" t="str">
            <v>Insumos</v>
          </cell>
          <cell r="D2348" t="str">
            <v>UND</v>
          </cell>
          <cell r="E2348">
            <v>9139</v>
          </cell>
          <cell r="F2348">
            <v>7680</v>
          </cell>
        </row>
        <row r="2349">
          <cell r="A2349" t="str">
            <v>I2348</v>
          </cell>
          <cell r="B2349" t="str">
            <v>TUBERIA PVC PRESION 1/2"</v>
          </cell>
          <cell r="C2349" t="str">
            <v>Insumos</v>
          </cell>
          <cell r="D2349" t="str">
            <v>ML</v>
          </cell>
          <cell r="E2349">
            <v>5004</v>
          </cell>
          <cell r="F2349">
            <v>4205</v>
          </cell>
        </row>
        <row r="2350">
          <cell r="A2350" t="str">
            <v>I2349</v>
          </cell>
          <cell r="B2350" t="str">
            <v>TUBERIA PVC PRESION 1"</v>
          </cell>
          <cell r="C2350" t="str">
            <v>Insumos</v>
          </cell>
          <cell r="D2350" t="str">
            <v>ML</v>
          </cell>
          <cell r="E2350">
            <v>5874</v>
          </cell>
          <cell r="F2350">
            <v>4936</v>
          </cell>
        </row>
        <row r="2351">
          <cell r="A2351" t="str">
            <v>I2350</v>
          </cell>
          <cell r="B2351" t="str">
            <v>TUBERIA PVC PRESION 1.1/4"</v>
          </cell>
          <cell r="C2351" t="str">
            <v>Insumos</v>
          </cell>
          <cell r="D2351" t="str">
            <v>ML</v>
          </cell>
          <cell r="E2351">
            <v>8268</v>
          </cell>
          <cell r="F2351">
            <v>6948</v>
          </cell>
        </row>
        <row r="2352">
          <cell r="A2352" t="str">
            <v>I2351</v>
          </cell>
          <cell r="B2352" t="str">
            <v>TUBERIA PVC PRESION 1.1/2"</v>
          </cell>
          <cell r="C2352" t="str">
            <v>Insumos</v>
          </cell>
          <cell r="D2352" t="str">
            <v>ML</v>
          </cell>
          <cell r="E2352">
            <v>13491</v>
          </cell>
          <cell r="F2352">
            <v>11337</v>
          </cell>
        </row>
        <row r="2353">
          <cell r="A2353" t="str">
            <v>I2352</v>
          </cell>
          <cell r="B2353" t="str">
            <v>VALVULA 3/4"</v>
          </cell>
          <cell r="C2353" t="str">
            <v>Insumos</v>
          </cell>
          <cell r="D2353" t="str">
            <v>UND</v>
          </cell>
          <cell r="E2353">
            <v>155240</v>
          </cell>
          <cell r="F2353">
            <v>130454</v>
          </cell>
        </row>
        <row r="2354">
          <cell r="A2354" t="str">
            <v>I2353</v>
          </cell>
          <cell r="B2354" t="str">
            <v>VALVULA 1"</v>
          </cell>
          <cell r="C2354" t="str">
            <v>Insumos</v>
          </cell>
          <cell r="D2354" t="str">
            <v>UND</v>
          </cell>
          <cell r="E2354">
            <v>217912</v>
          </cell>
          <cell r="F2354">
            <v>183119</v>
          </cell>
        </row>
        <row r="2355">
          <cell r="A2355" t="str">
            <v>I2354</v>
          </cell>
          <cell r="B2355" t="str">
            <v>VALVULA 1.1/4"</v>
          </cell>
          <cell r="C2355" t="str">
            <v>Insumos</v>
          </cell>
          <cell r="D2355" t="str">
            <v>UND</v>
          </cell>
          <cell r="E2355">
            <v>258387</v>
          </cell>
          <cell r="F2355">
            <v>217132</v>
          </cell>
        </row>
        <row r="2356">
          <cell r="A2356" t="str">
            <v>I2355</v>
          </cell>
          <cell r="B2356" t="str">
            <v>VALVULA DE REGULACION 1/2" PARA INODORO DE TANQUE</v>
          </cell>
          <cell r="C2356" t="str">
            <v>Insumos</v>
          </cell>
          <cell r="D2356" t="str">
            <v>UND</v>
          </cell>
          <cell r="E2356">
            <v>39169</v>
          </cell>
          <cell r="F2356">
            <v>32915</v>
          </cell>
        </row>
        <row r="2357">
          <cell r="A2357" t="str">
            <v>I2356</v>
          </cell>
          <cell r="B2357" t="str">
            <v>TAPA REGISTRO 20 X 20 CMS</v>
          </cell>
          <cell r="C2357" t="str">
            <v>Insumos</v>
          </cell>
          <cell r="D2357" t="str">
            <v>UND</v>
          </cell>
          <cell r="E2357">
            <v>18146</v>
          </cell>
          <cell r="F2357">
            <v>15249</v>
          </cell>
        </row>
        <row r="2358">
          <cell r="A2358" t="str">
            <v>I2357</v>
          </cell>
          <cell r="B2358" t="str">
            <v>ACCESORIO PVC PRESION 1/2"</v>
          </cell>
          <cell r="C2358" t="str">
            <v>Insumos</v>
          </cell>
          <cell r="D2358" t="str">
            <v>UND</v>
          </cell>
          <cell r="E2358">
            <v>1109</v>
          </cell>
          <cell r="F2358">
            <v>932</v>
          </cell>
        </row>
        <row r="2359">
          <cell r="A2359" t="str">
            <v>I2358</v>
          </cell>
          <cell r="B2359" t="str">
            <v>TUBERIA ACERO AL CARBON 1.1/2"</v>
          </cell>
          <cell r="C2359" t="str">
            <v>Insumos</v>
          </cell>
          <cell r="D2359" t="str">
            <v>ML</v>
          </cell>
          <cell r="E2359">
            <v>34442</v>
          </cell>
          <cell r="F2359">
            <v>28943</v>
          </cell>
        </row>
        <row r="2360">
          <cell r="A2360" t="str">
            <v>I2359</v>
          </cell>
          <cell r="B2360" t="str">
            <v>TUBERIA ACERO AL CARBON 2.1/2"</v>
          </cell>
          <cell r="C2360" t="str">
            <v>Insumos</v>
          </cell>
          <cell r="D2360" t="str">
            <v>ML</v>
          </cell>
          <cell r="E2360">
            <v>55272</v>
          </cell>
          <cell r="F2360">
            <v>46447</v>
          </cell>
        </row>
        <row r="2361">
          <cell r="A2361" t="str">
            <v>I2360</v>
          </cell>
          <cell r="B2361" t="str">
            <v>TUBERIA ACERO AL CARBON 4"</v>
          </cell>
          <cell r="C2361" t="str">
            <v>Insumos</v>
          </cell>
          <cell r="D2361" t="str">
            <v>ML</v>
          </cell>
          <cell r="E2361">
            <v>95745</v>
          </cell>
          <cell r="F2361">
            <v>80458</v>
          </cell>
        </row>
        <row r="2362">
          <cell r="A2362" t="str">
            <v>I2361</v>
          </cell>
          <cell r="B2362" t="str">
            <v>CODO RANURADO 1.1/2"</v>
          </cell>
          <cell r="C2362" t="str">
            <v>Insumos</v>
          </cell>
          <cell r="D2362" t="str">
            <v>UND</v>
          </cell>
          <cell r="E2362">
            <v>13055</v>
          </cell>
          <cell r="F2362">
            <v>10971</v>
          </cell>
        </row>
        <row r="2363">
          <cell r="A2363" t="str">
            <v>I2362</v>
          </cell>
          <cell r="B2363" t="str">
            <v>CODO RANURADO 2.1/2"</v>
          </cell>
          <cell r="C2363" t="str">
            <v>Insumos</v>
          </cell>
          <cell r="D2363" t="str">
            <v>UND</v>
          </cell>
          <cell r="E2363">
            <v>24806</v>
          </cell>
          <cell r="F2363">
            <v>20845</v>
          </cell>
        </row>
        <row r="2364">
          <cell r="A2364" t="str">
            <v>I2363</v>
          </cell>
          <cell r="B2364" t="str">
            <v>CODO RANURADO 4"</v>
          </cell>
          <cell r="C2364" t="str">
            <v>Insumos</v>
          </cell>
          <cell r="D2364" t="str">
            <v>UND</v>
          </cell>
          <cell r="E2364">
            <v>39822</v>
          </cell>
          <cell r="F2364">
            <v>33464</v>
          </cell>
        </row>
        <row r="2365">
          <cell r="A2365" t="str">
            <v>I2364</v>
          </cell>
          <cell r="B2365" t="str">
            <v>UNION RANURADA 1.1/2"</v>
          </cell>
          <cell r="C2365" t="str">
            <v>Insumos</v>
          </cell>
          <cell r="D2365" t="str">
            <v>UND</v>
          </cell>
          <cell r="E2365">
            <v>14361</v>
          </cell>
          <cell r="F2365">
            <v>12068</v>
          </cell>
        </row>
        <row r="2366">
          <cell r="A2366" t="str">
            <v>I2365</v>
          </cell>
          <cell r="B2366" t="str">
            <v>UNION RANURADA 2.1/2"</v>
          </cell>
          <cell r="C2366" t="str">
            <v>Insumos</v>
          </cell>
          <cell r="D2366" t="str">
            <v>UND</v>
          </cell>
          <cell r="E2366">
            <v>20369</v>
          </cell>
          <cell r="F2366">
            <v>17117</v>
          </cell>
        </row>
        <row r="2367">
          <cell r="A2367" t="str">
            <v>I2366</v>
          </cell>
          <cell r="B2367" t="str">
            <v>UNION RANURADA 4"</v>
          </cell>
          <cell r="C2367" t="str">
            <v>Insumos</v>
          </cell>
          <cell r="D2367" t="str">
            <v>UND</v>
          </cell>
          <cell r="E2367">
            <v>35120</v>
          </cell>
          <cell r="F2367">
            <v>29513</v>
          </cell>
        </row>
        <row r="2368">
          <cell r="A2368" t="str">
            <v>I2367</v>
          </cell>
          <cell r="B2368" t="str">
            <v>PINTURA TUBERIA ACERO AL CARBON RANURADO, REDES CONTRA INCENDIOS</v>
          </cell>
          <cell r="C2368" t="str">
            <v>Insumos</v>
          </cell>
          <cell r="D2368" t="str">
            <v>ML</v>
          </cell>
          <cell r="E2368">
            <v>5223</v>
          </cell>
          <cell r="F2368">
            <v>4389</v>
          </cell>
        </row>
        <row r="2369">
          <cell r="A2369" t="str">
            <v>I2368</v>
          </cell>
          <cell r="B2369" t="str">
            <v>TUBERIA PVC C-900 4"</v>
          </cell>
          <cell r="C2369" t="str">
            <v>Insumos</v>
          </cell>
          <cell r="D2369" t="str">
            <v>ML</v>
          </cell>
          <cell r="E2369">
            <v>104451</v>
          </cell>
          <cell r="F2369">
            <v>87774</v>
          </cell>
        </row>
        <row r="2370">
          <cell r="A2370" t="str">
            <v>I2369</v>
          </cell>
          <cell r="B2370" t="str">
            <v>CODO 4" PARA TUBERIA PVC C-900</v>
          </cell>
          <cell r="C2370" t="str">
            <v>Insumos</v>
          </cell>
          <cell r="D2370" t="str">
            <v>UND</v>
          </cell>
          <cell r="E2370">
            <v>47003</v>
          </cell>
          <cell r="F2370">
            <v>39498</v>
          </cell>
        </row>
        <row r="2371">
          <cell r="A2371" t="str">
            <v>I2370</v>
          </cell>
          <cell r="B2371" t="str">
            <v>UNION MECANICA 4" PARA TUBERIA PVC C-900</v>
          </cell>
          <cell r="C2371" t="str">
            <v>Insumos</v>
          </cell>
          <cell r="D2371" t="str">
            <v>UND</v>
          </cell>
          <cell r="E2371">
            <v>35253</v>
          </cell>
          <cell r="F2371">
            <v>29624</v>
          </cell>
        </row>
        <row r="2372">
          <cell r="A2372" t="str">
            <v>I2371</v>
          </cell>
          <cell r="B2372" t="str">
            <v>CONEXION PARA MANGUERA 2.1/2" BOQUILLA REDUCTORA Y EXTINTOR</v>
          </cell>
          <cell r="C2372" t="str">
            <v>Insumos</v>
          </cell>
          <cell r="D2372" t="str">
            <v>ML</v>
          </cell>
          <cell r="E2372">
            <v>1135913</v>
          </cell>
          <cell r="F2372">
            <v>954549</v>
          </cell>
        </row>
        <row r="2373">
          <cell r="A2373" t="str">
            <v>I2372</v>
          </cell>
          <cell r="B2373" t="str">
            <v>ABRAZADERA HORQUILLA 2.1/2"</v>
          </cell>
          <cell r="C2373" t="str">
            <v>Insumos</v>
          </cell>
          <cell r="D2373" t="str">
            <v>UND</v>
          </cell>
          <cell r="E2373">
            <v>5482</v>
          </cell>
          <cell r="F2373">
            <v>4607</v>
          </cell>
        </row>
        <row r="2374">
          <cell r="A2374" t="str">
            <v>I2373</v>
          </cell>
          <cell r="B2374" t="str">
            <v>TUBERIA PVC PRESION 2"</v>
          </cell>
          <cell r="C2374" t="str">
            <v>Insumos</v>
          </cell>
          <cell r="D2374" t="str">
            <v>ML</v>
          </cell>
          <cell r="E2374">
            <v>19564</v>
          </cell>
          <cell r="F2374">
            <v>16440</v>
          </cell>
        </row>
        <row r="2375">
          <cell r="A2375" t="str">
            <v>I2374</v>
          </cell>
          <cell r="B2375" t="str">
            <v>TUBERIA PVC PRESION 3"</v>
          </cell>
          <cell r="C2375" t="str">
            <v>Insumos</v>
          </cell>
          <cell r="D2375" t="str">
            <v>ML</v>
          </cell>
          <cell r="E2375">
            <v>46673</v>
          </cell>
          <cell r="F2375">
            <v>39221</v>
          </cell>
        </row>
        <row r="2376">
          <cell r="A2376" t="str">
            <v>I2375</v>
          </cell>
          <cell r="B2376" t="str">
            <v>CODO PVC 2"</v>
          </cell>
          <cell r="C2376" t="str">
            <v>Insumos</v>
          </cell>
          <cell r="D2376" t="str">
            <v>ML</v>
          </cell>
          <cell r="E2376">
            <v>7604</v>
          </cell>
          <cell r="F2376">
            <v>6390</v>
          </cell>
        </row>
        <row r="2377">
          <cell r="A2377" t="str">
            <v>I2376</v>
          </cell>
          <cell r="B2377" t="str">
            <v>CODO PVC 3"</v>
          </cell>
          <cell r="C2377" t="str">
            <v>Insumos</v>
          </cell>
          <cell r="D2377" t="str">
            <v>ML</v>
          </cell>
          <cell r="E2377">
            <v>19978</v>
          </cell>
          <cell r="F2377">
            <v>16788</v>
          </cell>
        </row>
        <row r="2378">
          <cell r="A2378" t="str">
            <v>I2377</v>
          </cell>
          <cell r="B2378" t="str">
            <v>VALVULA 1.1/2"</v>
          </cell>
          <cell r="C2378" t="str">
            <v>Insumos</v>
          </cell>
          <cell r="D2378" t="str">
            <v>UND</v>
          </cell>
          <cell r="E2378">
            <v>368061</v>
          </cell>
          <cell r="F2378">
            <v>309295</v>
          </cell>
        </row>
        <row r="2379">
          <cell r="A2379" t="str">
            <v>I2378</v>
          </cell>
          <cell r="B2379" t="str">
            <v>TUBERIA PVC NOVAFORT 8"</v>
          </cell>
          <cell r="C2379" t="str">
            <v>Insumos</v>
          </cell>
          <cell r="D2379" t="str">
            <v>ML</v>
          </cell>
          <cell r="E2379">
            <v>63976</v>
          </cell>
          <cell r="F2379">
            <v>53761</v>
          </cell>
        </row>
        <row r="2380">
          <cell r="A2380" t="str">
            <v>I2379</v>
          </cell>
          <cell r="B2380" t="str">
            <v>VALVULA 3"</v>
          </cell>
          <cell r="C2380" t="str">
            <v>Insumos</v>
          </cell>
          <cell r="D2380" t="str">
            <v>UND</v>
          </cell>
          <cell r="E2380">
            <v>737691</v>
          </cell>
          <cell r="F2380">
            <v>619908</v>
          </cell>
        </row>
        <row r="2381">
          <cell r="A2381" t="str">
            <v>I2380</v>
          </cell>
          <cell r="B2381" t="str">
            <v>MANOMETRO DE GLICERINA DE 0 - 200 PSI</v>
          </cell>
          <cell r="C2381" t="str">
            <v>Insumos</v>
          </cell>
          <cell r="D2381" t="str">
            <v>ML</v>
          </cell>
          <cell r="E2381">
            <v>91394</v>
          </cell>
          <cell r="F2381">
            <v>76802</v>
          </cell>
        </row>
        <row r="2382">
          <cell r="A2382" t="str">
            <v>I2381</v>
          </cell>
          <cell r="B2382" t="str">
            <v>TAPA METALICA 60 CMS MARCA AGUAS DE MANIZALES</v>
          </cell>
          <cell r="C2382" t="str">
            <v>Insumos</v>
          </cell>
          <cell r="D2382" t="str">
            <v>UND</v>
          </cell>
          <cell r="E2382">
            <v>718106</v>
          </cell>
          <cell r="F2382">
            <v>603450</v>
          </cell>
        </row>
        <row r="2383">
          <cell r="A2383" t="str">
            <v>I2382</v>
          </cell>
          <cell r="B2383" t="str">
            <v>ADAPTADOR MACHO PRESION PVC - 2"</v>
          </cell>
          <cell r="C2383" t="str">
            <v>Insumos</v>
          </cell>
          <cell r="D2383" t="str">
            <v>UND</v>
          </cell>
          <cell r="E2383">
            <v>12795</v>
          </cell>
          <cell r="F2383">
            <v>10752</v>
          </cell>
        </row>
        <row r="2384">
          <cell r="A2384" t="str">
            <v>I2383</v>
          </cell>
          <cell r="B2384" t="str">
            <v>VALVULA 2"</v>
          </cell>
          <cell r="C2384" t="str">
            <v>Insumos</v>
          </cell>
          <cell r="D2384" t="str">
            <v>UND</v>
          </cell>
          <cell r="E2384">
            <v>554899</v>
          </cell>
          <cell r="F2384">
            <v>466302</v>
          </cell>
        </row>
        <row r="2385">
          <cell r="A2385" t="str">
            <v>I2384</v>
          </cell>
          <cell r="B2385" t="str">
            <v>TUBERIA PVC NOVAFORT 10"</v>
          </cell>
          <cell r="C2385" t="str">
            <v>Insumos</v>
          </cell>
          <cell r="D2385" t="str">
            <v>ML</v>
          </cell>
          <cell r="E2385">
            <v>86086</v>
          </cell>
          <cell r="F2385">
            <v>72341</v>
          </cell>
        </row>
        <row r="2386">
          <cell r="A2386" t="str">
            <v>I2385</v>
          </cell>
          <cell r="B2386" t="str">
            <v>TUBERIA PVC NOVAFORT 12"</v>
          </cell>
          <cell r="C2386" t="str">
            <v>Insumos</v>
          </cell>
          <cell r="D2386" t="str">
            <v>ML</v>
          </cell>
          <cell r="E2386">
            <v>123861</v>
          </cell>
          <cell r="F2386">
            <v>104085</v>
          </cell>
        </row>
        <row r="2387">
          <cell r="A2387" t="str">
            <v>I2386</v>
          </cell>
          <cell r="B2387" t="str">
            <v>TUBERIA PVC NOVAFORT 14"</v>
          </cell>
          <cell r="C2387" t="str">
            <v>Insumos</v>
          </cell>
          <cell r="D2387" t="str">
            <v>ML</v>
          </cell>
          <cell r="E2387">
            <v>159290</v>
          </cell>
          <cell r="F2387">
            <v>133857</v>
          </cell>
        </row>
        <row r="2388">
          <cell r="A2388" t="str">
            <v>I2387</v>
          </cell>
          <cell r="B2388" t="str">
            <v>TUBERIA PVC NOVAFORT 16"</v>
          </cell>
          <cell r="C2388" t="str">
            <v>Insumos</v>
          </cell>
          <cell r="D2388" t="str">
            <v>ML</v>
          </cell>
          <cell r="E2388">
            <v>198457</v>
          </cell>
          <cell r="F2388">
            <v>166771</v>
          </cell>
        </row>
        <row r="2389">
          <cell r="A2389" t="str">
            <v>I2388</v>
          </cell>
          <cell r="B2389" t="str">
            <v>TUBERIA PVC NOVAFORT 18"</v>
          </cell>
          <cell r="C2389" t="str">
            <v>Insumos</v>
          </cell>
          <cell r="D2389" t="str">
            <v>ML</v>
          </cell>
          <cell r="E2389">
            <v>224571</v>
          </cell>
          <cell r="F2389">
            <v>188715</v>
          </cell>
        </row>
        <row r="2390">
          <cell r="A2390" t="str">
            <v>I2389</v>
          </cell>
          <cell r="B2390" t="str">
            <v>TUBERIA PVC NOVAFORT 20"</v>
          </cell>
          <cell r="C2390" t="str">
            <v>Insumos</v>
          </cell>
          <cell r="D2390" t="str">
            <v>ML</v>
          </cell>
          <cell r="E2390">
            <v>280714</v>
          </cell>
          <cell r="F2390">
            <v>235894</v>
          </cell>
        </row>
        <row r="2391">
          <cell r="A2391" t="str">
            <v>I2390</v>
          </cell>
          <cell r="B2391" t="str">
            <v>DEMOLICION DE LOSA ML X 60 CMS ANCHO</v>
          </cell>
          <cell r="C2391" t="str">
            <v>Insumos</v>
          </cell>
          <cell r="D2391" t="str">
            <v>ML</v>
          </cell>
          <cell r="E2391">
            <v>19422</v>
          </cell>
          <cell r="F2391">
            <v>16321</v>
          </cell>
        </row>
        <row r="2392">
          <cell r="A2392" t="str">
            <v>I2391</v>
          </cell>
          <cell r="B2392" t="str">
            <v>VACIADO DE LOSA EN CONCRETO ML X 60 CMS ANCHO</v>
          </cell>
          <cell r="C2392" t="str">
            <v>Insumos</v>
          </cell>
          <cell r="D2392" t="str">
            <v>ML</v>
          </cell>
          <cell r="E2392">
            <v>30028</v>
          </cell>
          <cell r="F2392">
            <v>25234</v>
          </cell>
        </row>
        <row r="2393">
          <cell r="A2393" t="str">
            <v>I2392</v>
          </cell>
          <cell r="B2393" t="str">
            <v>VALVULA ANTIRRETORNO 4"</v>
          </cell>
          <cell r="C2393" t="str">
            <v>Insumos</v>
          </cell>
          <cell r="D2393" t="str">
            <v>UND</v>
          </cell>
          <cell r="E2393">
            <v>399527</v>
          </cell>
          <cell r="F2393">
            <v>335737</v>
          </cell>
        </row>
        <row r="2394">
          <cell r="A2394" t="str">
            <v>I2393</v>
          </cell>
          <cell r="B2394" t="str">
            <v>BOMBA SUMERGIBLE</v>
          </cell>
          <cell r="C2394" t="str">
            <v>Insumos</v>
          </cell>
          <cell r="D2394" t="str">
            <v>M3</v>
          </cell>
          <cell r="E2394">
            <v>1240367</v>
          </cell>
          <cell r="F2394">
            <v>1042325</v>
          </cell>
        </row>
        <row r="2395">
          <cell r="A2395" t="str">
            <v>I2394</v>
          </cell>
          <cell r="B2395" t="str">
            <v>CHEQUE DE CORTINA RED WHITE 3"</v>
          </cell>
          <cell r="C2395" t="str">
            <v>Insumos</v>
          </cell>
          <cell r="D2395" t="str">
            <v>ML</v>
          </cell>
          <cell r="E2395">
            <v>744218</v>
          </cell>
          <cell r="F2395">
            <v>625393</v>
          </cell>
        </row>
        <row r="2396">
          <cell r="A2396" t="str">
            <v>I2395</v>
          </cell>
          <cell r="B2396" t="str">
            <v>MACROMEDIDOR DE 2"</v>
          </cell>
          <cell r="C2396" t="str">
            <v>Insumos</v>
          </cell>
          <cell r="D2396" t="str">
            <v>UND</v>
          </cell>
          <cell r="E2396">
            <v>1442742</v>
          </cell>
          <cell r="F2396">
            <v>1212388</v>
          </cell>
        </row>
        <row r="2397">
          <cell r="A2397" t="str">
            <v>I2396</v>
          </cell>
          <cell r="B2397" t="str">
            <v>TEE PARTIDA PARA INSTALACION ACOMETIDA DE LA RED PUBLICA</v>
          </cell>
          <cell r="C2397" t="str">
            <v>Insumos</v>
          </cell>
          <cell r="D2397" t="str">
            <v>UND</v>
          </cell>
          <cell r="E2397">
            <v>456977</v>
          </cell>
          <cell r="F2397">
            <v>384014</v>
          </cell>
        </row>
        <row r="2398">
          <cell r="A2398" t="str">
            <v>I2397</v>
          </cell>
          <cell r="B2398" t="str">
            <v>VALVULA DE COMPUERTA PARA ACOMETIDA DE LA RED PUBLICA</v>
          </cell>
          <cell r="C2398" t="str">
            <v>Insumos</v>
          </cell>
          <cell r="D2398" t="str">
            <v>UND</v>
          </cell>
          <cell r="E2398">
            <v>97924</v>
          </cell>
          <cell r="F2398">
            <v>82289</v>
          </cell>
        </row>
        <row r="2399">
          <cell r="A2399" t="str">
            <v>I2398</v>
          </cell>
          <cell r="B2399" t="str">
            <v>EQUIPO DE PRESION CONSTANTE COMPLETO CON HIDROFLOT DE 300 LTS</v>
          </cell>
          <cell r="C2399" t="str">
            <v>Insumos</v>
          </cell>
          <cell r="D2399" t="str">
            <v>UND</v>
          </cell>
          <cell r="E2399">
            <v>14101001</v>
          </cell>
          <cell r="F2399">
            <v>11849581</v>
          </cell>
        </row>
        <row r="2400">
          <cell r="A2400" t="str">
            <v>I2399</v>
          </cell>
          <cell r="B2400" t="str">
            <v>ACCESORIOS PARA LA INSTALACION EQUIPO DE PRESION CONSTANTE AGUA POTABLE COMPLETO CON HIDROFLOT 300 LTS</v>
          </cell>
          <cell r="C2400" t="str">
            <v>Insumos</v>
          </cell>
          <cell r="D2400" t="str">
            <v>UND</v>
          </cell>
          <cell r="E2400">
            <v>1305648</v>
          </cell>
          <cell r="F2400">
            <v>1097183</v>
          </cell>
        </row>
        <row r="2401">
          <cell r="A2401" t="str">
            <v>I2400</v>
          </cell>
          <cell r="B2401" t="str">
            <v>DESINFECCION DEL SISTEMA - IE INEM BALDOMERO SANIN CANO - REDES SANITARIAS, HIDRAULICAS Y CONTRA INCENDIOS</v>
          </cell>
          <cell r="C2401" t="str">
            <v>Insumos</v>
          </cell>
          <cell r="D2401" t="str">
            <v>UND</v>
          </cell>
          <cell r="E2401">
            <v>587542</v>
          </cell>
          <cell r="F2401">
            <v>493733</v>
          </cell>
        </row>
        <row r="2402">
          <cell r="A2402" t="str">
            <v>I2401</v>
          </cell>
          <cell r="B2402" t="str">
            <v>PLANOS RECORD - IE INEM BALDOMERO SANIN CANO - REDES SANITARIAS, HIDRAULICAS Y CONTRA INCENDIOS</v>
          </cell>
          <cell r="C2402" t="str">
            <v>Insumos</v>
          </cell>
          <cell r="D2402" t="str">
            <v>GLB</v>
          </cell>
          <cell r="E2402">
            <v>913955</v>
          </cell>
          <cell r="F2402">
            <v>768029</v>
          </cell>
        </row>
        <row r="2403">
          <cell r="A2403" t="str">
            <v>I2402</v>
          </cell>
          <cell r="B2403" t="str">
            <v>PRUEBAS HIDROESTATICAS - IE INEM BALDOMERO SANIN CANO - REDES SANITARIAS, HIDRAULICAS Y CONTRA INCENDIOS</v>
          </cell>
          <cell r="C2403" t="str">
            <v>Insumos</v>
          </cell>
          <cell r="D2403" t="str">
            <v>UND</v>
          </cell>
          <cell r="E2403">
            <v>1566778</v>
          </cell>
          <cell r="F2403">
            <v>1316620</v>
          </cell>
        </row>
        <row r="2404">
          <cell r="A2404" t="str">
            <v>I2403</v>
          </cell>
          <cell r="B2404" t="str">
            <v>TOMA SIAMESA EN BRONCE 4" X 2.1/2" X 2.1/2"</v>
          </cell>
          <cell r="C2404" t="str">
            <v>Insumos</v>
          </cell>
          <cell r="D2404" t="str">
            <v>ML</v>
          </cell>
          <cell r="E2404">
            <v>1018406</v>
          </cell>
          <cell r="F2404">
            <v>855803</v>
          </cell>
        </row>
        <row r="2405">
          <cell r="A2405" t="str">
            <v>I2404</v>
          </cell>
          <cell r="B2405" t="str">
            <v>PLATO VORTEX PARA EQUIPO DE PRESION RED CONTRAINCENDIOS</v>
          </cell>
          <cell r="C2405" t="str">
            <v>Insumos</v>
          </cell>
          <cell r="D2405" t="str">
            <v>UND</v>
          </cell>
          <cell r="E2405">
            <v>3068273</v>
          </cell>
          <cell r="F2405">
            <v>2578381</v>
          </cell>
        </row>
        <row r="2406">
          <cell r="A2406" t="str">
            <v>I2405</v>
          </cell>
          <cell r="B2406" t="str">
            <v>EQUIPO DE PRESION COMPLETO CON TABLERO LISTADO UL - FM, PARA EQUIPO DE PRESION RED CONTRAINCENDIOS</v>
          </cell>
          <cell r="C2406" t="str">
            <v>Insumos</v>
          </cell>
          <cell r="D2406" t="str">
            <v>UND</v>
          </cell>
          <cell r="E2406">
            <v>107063170</v>
          </cell>
          <cell r="F2406">
            <v>89969050</v>
          </cell>
        </row>
        <row r="2407">
          <cell r="A2407" t="str">
            <v>I2406</v>
          </cell>
          <cell r="B2407" t="str">
            <v>VALVULA DE ALIVIO EN LA CARCAZA</v>
          </cell>
          <cell r="C2407" t="str">
            <v>Insumos</v>
          </cell>
          <cell r="D2407" t="str">
            <v>UND</v>
          </cell>
          <cell r="E2407">
            <v>1018406</v>
          </cell>
          <cell r="F2407">
            <v>855803</v>
          </cell>
        </row>
        <row r="2408">
          <cell r="A2408" t="str">
            <v>I2407</v>
          </cell>
          <cell r="B2408" t="str">
            <v>BOMBA JOCKEY PARA EQUIPO DE PRESION RED CONTRAINCENDIOS</v>
          </cell>
          <cell r="C2408" t="str">
            <v>Insumos</v>
          </cell>
          <cell r="D2408" t="str">
            <v>UND</v>
          </cell>
          <cell r="E2408">
            <v>10053492</v>
          </cell>
          <cell r="F2408">
            <v>8448313</v>
          </cell>
        </row>
        <row r="2409">
          <cell r="A2409" t="str">
            <v>I2408</v>
          </cell>
          <cell r="B2409" t="str">
            <v>ACCESORIOS PARA EQUIPO DE PRESION RED CONTRAINCENDIOS</v>
          </cell>
          <cell r="C2409" t="str">
            <v>Insumos</v>
          </cell>
          <cell r="D2409" t="str">
            <v>UND</v>
          </cell>
          <cell r="E2409">
            <v>1958471</v>
          </cell>
          <cell r="F2409">
            <v>1645774</v>
          </cell>
        </row>
        <row r="2410">
          <cell r="A2410" t="str">
            <v>I2409</v>
          </cell>
          <cell r="B2410" t="str">
            <v>VALVULA DE CHEQUE 4"</v>
          </cell>
          <cell r="C2410" t="str">
            <v>Insumos</v>
          </cell>
          <cell r="D2410" t="str">
            <v>ML</v>
          </cell>
          <cell r="E2410">
            <v>1305648</v>
          </cell>
          <cell r="F2410">
            <v>1097183</v>
          </cell>
        </row>
        <row r="2411">
          <cell r="A2411" t="str">
            <v>I2410</v>
          </cell>
          <cell r="B2411" t="str">
            <v>VALVULA SENSOR DE FLUJO 4"</v>
          </cell>
          <cell r="C2411" t="str">
            <v>Insumos</v>
          </cell>
          <cell r="D2411" t="str">
            <v>UND</v>
          </cell>
          <cell r="E2411">
            <v>874783</v>
          </cell>
          <cell r="F2411">
            <v>735112</v>
          </cell>
        </row>
        <row r="2412">
          <cell r="A2412" t="str">
            <v>I2411</v>
          </cell>
          <cell r="B2412" t="str">
            <v>MALLA MOSQUITERA 0,9X5MTS</v>
          </cell>
          <cell r="C2412" t="str">
            <v>Insumos</v>
          </cell>
          <cell r="D2412" t="str">
            <v>M2</v>
          </cell>
          <cell r="E2412">
            <v>119784</v>
          </cell>
          <cell r="F2412">
            <v>100659</v>
          </cell>
        </row>
        <row r="2413">
          <cell r="A2413" t="str">
            <v>H1</v>
          </cell>
          <cell r="B2413" t="str">
            <v>EQUIPO BASICO ( CONSTRUCCIÓN )</v>
          </cell>
          <cell r="C2413" t="str">
            <v>Herramienta</v>
          </cell>
          <cell r="D2413" t="str">
            <v>UND</v>
          </cell>
          <cell r="E2413">
            <v>3311</v>
          </cell>
          <cell r="F2413">
            <v>2782</v>
          </cell>
        </row>
        <row r="2414">
          <cell r="A2414" t="str">
            <v>H2</v>
          </cell>
          <cell r="B2414" t="str">
            <v>EQUIPO BASICO (HERRAMIENTA MENOR)</v>
          </cell>
          <cell r="C2414" t="str">
            <v>Herramienta</v>
          </cell>
          <cell r="D2414" t="str">
            <v>UND</v>
          </cell>
          <cell r="E2414">
            <v>3311</v>
          </cell>
          <cell r="F2414">
            <v>2782</v>
          </cell>
        </row>
        <row r="2415">
          <cell r="A2415" t="str">
            <v>E1</v>
          </cell>
          <cell r="B2415" t="str">
            <v>ANDAMIO METALICO CERTIFICADO, INCLUYE ESCALERILLA CON BARANDAS Y PLATAFORMAS DE TRABAJO</v>
          </cell>
          <cell r="C2415" t="str">
            <v>Equipos</v>
          </cell>
          <cell r="D2415" t="str">
            <v>UND</v>
          </cell>
          <cell r="E2415">
            <v>9475</v>
          </cell>
          <cell r="F2415">
            <v>7962</v>
          </cell>
        </row>
        <row r="2416">
          <cell r="A2416" t="str">
            <v>E2</v>
          </cell>
          <cell r="B2416" t="str">
            <v>BULLDOZER D-5</v>
          </cell>
          <cell r="C2416" t="str">
            <v>Equipos</v>
          </cell>
          <cell r="D2416" t="str">
            <v>HR</v>
          </cell>
          <cell r="E2416">
            <v>180674</v>
          </cell>
          <cell r="F2416">
            <v>151827</v>
          </cell>
        </row>
        <row r="2417">
          <cell r="A2417" t="str">
            <v>E3</v>
          </cell>
          <cell r="B2417" t="str">
            <v>CARROTANQUE DE AGUA 10.000 LTS.</v>
          </cell>
          <cell r="C2417" t="str">
            <v>Equipos</v>
          </cell>
          <cell r="D2417" t="str">
            <v>HR</v>
          </cell>
          <cell r="E2417">
            <v>81302</v>
          </cell>
          <cell r="F2417">
            <v>68321</v>
          </cell>
        </row>
        <row r="2418">
          <cell r="A2418" t="str">
            <v>E4</v>
          </cell>
          <cell r="B2418" t="str">
            <v>CARROTANQUE IRRIGADOR DE ASFALTO</v>
          </cell>
          <cell r="C2418" t="str">
            <v>Equipos</v>
          </cell>
          <cell r="D2418" t="str">
            <v>HR</v>
          </cell>
          <cell r="E2418">
            <v>93948</v>
          </cell>
          <cell r="F2418">
            <v>78948</v>
          </cell>
        </row>
        <row r="2419">
          <cell r="A2419" t="str">
            <v>E5</v>
          </cell>
          <cell r="B2419" t="str">
            <v>COMPACTADOR DE ASFALTO</v>
          </cell>
          <cell r="C2419" t="str">
            <v>Equipos</v>
          </cell>
          <cell r="D2419" t="str">
            <v>HR</v>
          </cell>
          <cell r="E2419">
            <v>144537</v>
          </cell>
          <cell r="F2419">
            <v>121460</v>
          </cell>
        </row>
        <row r="2420">
          <cell r="A2420" t="str">
            <v>E6</v>
          </cell>
          <cell r="B2420" t="str">
            <v>COMPRESOR (BARRIDO Y/O SOPLADO DE LA SUPERFICIE PAVIMENTO)</v>
          </cell>
          <cell r="C2420" t="str">
            <v>Equipos</v>
          </cell>
          <cell r="D2420" t="str">
            <v>HR</v>
          </cell>
          <cell r="E2420">
            <v>97562</v>
          </cell>
          <cell r="F2420">
            <v>81985</v>
          </cell>
        </row>
        <row r="2421">
          <cell r="A2421" t="str">
            <v>E7</v>
          </cell>
          <cell r="B2421" t="str">
            <v>COMPRESOR 2 MARTILLOS (INCLUYE ACPM Y TRANSPORTE)</v>
          </cell>
          <cell r="C2421" t="str">
            <v>Equipos</v>
          </cell>
          <cell r="D2421" t="str">
            <v>HR</v>
          </cell>
          <cell r="E2421">
            <v>99367</v>
          </cell>
          <cell r="F2421">
            <v>83502</v>
          </cell>
        </row>
        <row r="2422">
          <cell r="A2422" t="str">
            <v>E8</v>
          </cell>
          <cell r="B2422" t="str">
            <v xml:space="preserve">CORTADORA INCLUYE DISCO </v>
          </cell>
          <cell r="C2422" t="str">
            <v>Equipos</v>
          </cell>
          <cell r="D2422" t="str">
            <v>DIA</v>
          </cell>
          <cell r="E2422">
            <v>63233</v>
          </cell>
          <cell r="F2422">
            <v>53137</v>
          </cell>
        </row>
        <row r="2423">
          <cell r="A2423" t="str">
            <v>E9</v>
          </cell>
          <cell r="B2423" t="str">
            <v>PLUMA  GRUA 250KG CON BALDE</v>
          </cell>
          <cell r="C2423" t="str">
            <v>Equipos</v>
          </cell>
          <cell r="D2423" t="str">
            <v>DIA</v>
          </cell>
          <cell r="E2423">
            <v>39745</v>
          </cell>
          <cell r="F2423">
            <v>33399</v>
          </cell>
        </row>
        <row r="2424">
          <cell r="A2424" t="str">
            <v>E10</v>
          </cell>
          <cell r="B2424" t="str">
            <v xml:space="preserve">EQUIPO DE TERMOFUSION </v>
          </cell>
          <cell r="C2424" t="str">
            <v>Equipos</v>
          </cell>
          <cell r="D2424" t="str">
            <v>DIA</v>
          </cell>
          <cell r="E2424">
            <v>451686</v>
          </cell>
          <cell r="F2424">
            <v>379568</v>
          </cell>
        </row>
        <row r="2425">
          <cell r="A2425" t="str">
            <v>E11</v>
          </cell>
          <cell r="B2425" t="str">
            <v>EQUIPO HIDROLAVADORA</v>
          </cell>
          <cell r="C2425" t="str">
            <v>Equipos</v>
          </cell>
          <cell r="D2425" t="str">
            <v>DIA</v>
          </cell>
          <cell r="E2425">
            <v>63233</v>
          </cell>
          <cell r="F2425">
            <v>53137</v>
          </cell>
        </row>
        <row r="2426">
          <cell r="A2426" t="str">
            <v>E12</v>
          </cell>
          <cell r="B2426" t="str">
            <v>EQUIPO DE TRANSPORTE</v>
          </cell>
          <cell r="C2426" t="str">
            <v>Equipos</v>
          </cell>
          <cell r="D2426" t="str">
            <v>DIA</v>
          </cell>
          <cell r="E2426">
            <v>171308</v>
          </cell>
          <cell r="F2426">
            <v>143956</v>
          </cell>
        </row>
        <row r="2427">
          <cell r="A2427" t="str">
            <v>E13</v>
          </cell>
          <cell r="B2427" t="str">
            <v>GRUA CON BRAZO HIDRAULICO</v>
          </cell>
          <cell r="C2427" t="str">
            <v>Equipos</v>
          </cell>
          <cell r="D2427" t="str">
            <v>DIA</v>
          </cell>
          <cell r="E2427">
            <v>3974398</v>
          </cell>
          <cell r="F2427">
            <v>3339830</v>
          </cell>
        </row>
        <row r="2428">
          <cell r="A2428" t="str">
            <v>E14</v>
          </cell>
          <cell r="B2428" t="str">
            <v>MEZCLADORA A GASOLINA 1 SACO</v>
          </cell>
          <cell r="C2428" t="str">
            <v>Equipos</v>
          </cell>
          <cell r="D2428" t="str">
            <v>DIA</v>
          </cell>
          <cell r="E2428">
            <v>45166</v>
          </cell>
          <cell r="F2428">
            <v>37955</v>
          </cell>
        </row>
        <row r="2429">
          <cell r="A2429" t="str">
            <v>E15</v>
          </cell>
          <cell r="B2429" t="str">
            <v>MOTONIVELADORA 120 HP.</v>
          </cell>
          <cell r="C2429" t="str">
            <v>Equipos</v>
          </cell>
          <cell r="D2429" t="str">
            <v>HR</v>
          </cell>
          <cell r="E2429">
            <v>278207</v>
          </cell>
          <cell r="F2429">
            <v>233787</v>
          </cell>
        </row>
        <row r="2430">
          <cell r="A2430" t="str">
            <v>E16</v>
          </cell>
          <cell r="B2430" t="str">
            <v>REGLA VIBRATORIA</v>
          </cell>
          <cell r="C2430" t="str">
            <v>Equipos</v>
          </cell>
          <cell r="D2430" t="str">
            <v>DIA</v>
          </cell>
          <cell r="E2430">
            <v>99367</v>
          </cell>
          <cell r="F2430">
            <v>83502</v>
          </cell>
        </row>
        <row r="2431">
          <cell r="A2431" t="str">
            <v>E17</v>
          </cell>
          <cell r="B2431" t="str">
            <v>RETIRO DE ESCOMBROS (TRANSPORTE HORIZONTAL, CARGUE Y DESCARGUE).</v>
          </cell>
          <cell r="C2431" t="str">
            <v>Equipos</v>
          </cell>
          <cell r="D2431" t="str">
            <v>M3</v>
          </cell>
          <cell r="E2431">
            <v>29531</v>
          </cell>
          <cell r="F2431">
            <v>24816</v>
          </cell>
        </row>
        <row r="2432">
          <cell r="A2432" t="str">
            <v>E18</v>
          </cell>
          <cell r="B2432" t="str">
            <v>RETROEXCAVADORA SOBRE ORUGAS</v>
          </cell>
          <cell r="C2432" t="str">
            <v>Equipos</v>
          </cell>
          <cell r="D2432" t="str">
            <v>HR</v>
          </cell>
          <cell r="E2432">
            <v>278207</v>
          </cell>
          <cell r="F2432">
            <v>233787</v>
          </cell>
        </row>
        <row r="2433">
          <cell r="A2433" t="str">
            <v>E19</v>
          </cell>
          <cell r="B2433" t="str">
            <v>TALADRO ROTO PERCUTOR</v>
          </cell>
          <cell r="C2433" t="str">
            <v>Equipos</v>
          </cell>
          <cell r="D2433" t="str">
            <v>DIA</v>
          </cell>
          <cell r="E2433">
            <v>18970</v>
          </cell>
          <cell r="F2433">
            <v>15941</v>
          </cell>
        </row>
        <row r="2434">
          <cell r="A2434" t="str">
            <v>E20</v>
          </cell>
          <cell r="B2434" t="str">
            <v>TERMINADORA DE ASFALTO</v>
          </cell>
          <cell r="C2434" t="str">
            <v>Equipos</v>
          </cell>
          <cell r="D2434" t="str">
            <v>HR</v>
          </cell>
          <cell r="E2434">
            <v>189710</v>
          </cell>
          <cell r="F2434">
            <v>159420</v>
          </cell>
        </row>
        <row r="2435">
          <cell r="A2435" t="str">
            <v>E21</v>
          </cell>
          <cell r="B2435" t="str">
            <v>VIBRADOR A GASOLINA</v>
          </cell>
          <cell r="C2435" t="str">
            <v>Equipos</v>
          </cell>
          <cell r="D2435" t="str">
            <v>DIA</v>
          </cell>
          <cell r="E2435">
            <v>67825</v>
          </cell>
          <cell r="F2435">
            <v>56996</v>
          </cell>
        </row>
        <row r="2436">
          <cell r="A2436" t="str">
            <v>E22</v>
          </cell>
          <cell r="B2436" t="str">
            <v>VIBROCOMPACTADOR DE SUELO</v>
          </cell>
          <cell r="C2436" t="str">
            <v>Equipos</v>
          </cell>
          <cell r="D2436" t="str">
            <v>HR</v>
          </cell>
          <cell r="E2436">
            <v>153572</v>
          </cell>
          <cell r="F2436">
            <v>129052</v>
          </cell>
        </row>
        <row r="2437">
          <cell r="A2437" t="str">
            <v>E23</v>
          </cell>
          <cell r="B2437" t="str">
            <v>VIBROCOMPACTADOR MANUAL SALTARÍN</v>
          </cell>
          <cell r="C2437" t="str">
            <v>Equipos</v>
          </cell>
          <cell r="D2437" t="str">
            <v>DIA</v>
          </cell>
          <cell r="E2437">
            <v>58173</v>
          </cell>
          <cell r="F2437">
            <v>48885</v>
          </cell>
        </row>
        <row r="2438">
          <cell r="A2438" t="str">
            <v>E24</v>
          </cell>
          <cell r="B2438" t="str">
            <v>VOLQUETA  6M3 (CARGUE A MANO)</v>
          </cell>
          <cell r="C2438" t="str">
            <v>Equipos</v>
          </cell>
          <cell r="D2438" t="str">
            <v>VJE</v>
          </cell>
          <cell r="E2438">
            <v>154179</v>
          </cell>
          <cell r="F2438">
            <v>129562</v>
          </cell>
        </row>
        <row r="2439">
          <cell r="A2439" t="str">
            <v>E25</v>
          </cell>
          <cell r="B2439" t="str">
            <v>VOLQUETA  6M3 (CARGUE MECÁNICO)</v>
          </cell>
          <cell r="C2439" t="str">
            <v>Equipos</v>
          </cell>
          <cell r="D2439" t="str">
            <v>VJE</v>
          </cell>
          <cell r="E2439">
            <v>82228</v>
          </cell>
          <cell r="F2439">
            <v>69099</v>
          </cell>
        </row>
        <row r="2440">
          <cell r="A2440" t="str">
            <v>E26</v>
          </cell>
          <cell r="B2440" t="str">
            <v>EQUIPO COLOCACION CONCRETO (BOMBEO)</v>
          </cell>
          <cell r="C2440" t="str">
            <v>Equipos</v>
          </cell>
          <cell r="D2440" t="str">
            <v>M3</v>
          </cell>
          <cell r="E2440">
            <v>52395</v>
          </cell>
          <cell r="F2440">
            <v>44029</v>
          </cell>
        </row>
        <row r="2441">
          <cell r="A2441" t="str">
            <v>E27</v>
          </cell>
          <cell r="B2441" t="str">
            <v>VOLQUETA  6M3 (CARGUE A MANO) RETIRO INTERNO</v>
          </cell>
          <cell r="C2441" t="str">
            <v>Equipos</v>
          </cell>
          <cell r="D2441" t="str">
            <v>VJE</v>
          </cell>
          <cell r="E2441">
            <v>216810</v>
          </cell>
          <cell r="F2441">
            <v>182193</v>
          </cell>
        </row>
        <row r="2442">
          <cell r="A2442" t="str">
            <v>E28</v>
          </cell>
          <cell r="B2442" t="str">
            <v>VOLQUETA  6M3 (CARGUE A MECANICO) RETIRO INTERNO</v>
          </cell>
          <cell r="C2442" t="str">
            <v>Equipos</v>
          </cell>
          <cell r="D2442" t="str">
            <v>VJE</v>
          </cell>
          <cell r="E2442">
            <v>119233</v>
          </cell>
          <cell r="F2442">
            <v>100196</v>
          </cell>
        </row>
        <row r="2443">
          <cell r="A2443" t="str">
            <v>E29</v>
          </cell>
          <cell r="B2443" t="str">
            <v>CORTADORA DE CONCRETO</v>
          </cell>
          <cell r="C2443" t="str">
            <v>Equipos</v>
          </cell>
          <cell r="D2443" t="str">
            <v>HR</v>
          </cell>
          <cell r="E2443">
            <v>3614</v>
          </cell>
          <cell r="F2443">
            <v>3037</v>
          </cell>
        </row>
        <row r="2444">
          <cell r="A2444" t="str">
            <v>E30</v>
          </cell>
          <cell r="B2444" t="str">
            <v>CORTADORA CON DISCO DIAMANTADO (INCLUYE OPERARIO)</v>
          </cell>
          <cell r="C2444" t="str">
            <v>Equipos</v>
          </cell>
          <cell r="D2444" t="str">
            <v>HR</v>
          </cell>
          <cell r="E2444">
            <v>38545</v>
          </cell>
          <cell r="F2444">
            <v>32391</v>
          </cell>
        </row>
        <row r="2445">
          <cell r="A2445" t="str">
            <v>E31</v>
          </cell>
          <cell r="B2445" t="str">
            <v>DISCO DIAMANTADO DE 14"</v>
          </cell>
          <cell r="C2445" t="str">
            <v>Equipos</v>
          </cell>
          <cell r="D2445" t="str">
            <v>UND</v>
          </cell>
          <cell r="E2445">
            <v>218391</v>
          </cell>
          <cell r="F2445">
            <v>183522</v>
          </cell>
        </row>
        <row r="2446">
          <cell r="A2446" t="str">
            <v>E32</v>
          </cell>
          <cell r="B2446" t="str">
            <v>ALLANADORA MECANICA CON CUCHILLAS</v>
          </cell>
          <cell r="C2446" t="str">
            <v>Equipos</v>
          </cell>
          <cell r="D2446" t="str">
            <v>DIA</v>
          </cell>
          <cell r="E2446">
            <v>103332</v>
          </cell>
          <cell r="F2446">
            <v>86834</v>
          </cell>
        </row>
        <row r="2447">
          <cell r="A2447" t="str">
            <v>E33</v>
          </cell>
          <cell r="B2447" t="str">
            <v>MONTACARGA</v>
          </cell>
          <cell r="C2447" t="str">
            <v>Equipos</v>
          </cell>
          <cell r="D2447" t="str">
            <v>DIA</v>
          </cell>
          <cell r="E2447">
            <v>271013</v>
          </cell>
          <cell r="F2447">
            <v>227742</v>
          </cell>
        </row>
        <row r="2448">
          <cell r="A2448" t="str">
            <v>E34</v>
          </cell>
          <cell r="B2448" t="str">
            <v>CAMABAJA -  DIA</v>
          </cell>
          <cell r="C2448" t="str">
            <v>Equipos</v>
          </cell>
          <cell r="D2448" t="str">
            <v>DIA</v>
          </cell>
          <cell r="E2448">
            <v>2569650</v>
          </cell>
          <cell r="F2448">
            <v>2159370</v>
          </cell>
        </row>
        <row r="2449">
          <cell r="A2449" t="str">
            <v>E35</v>
          </cell>
          <cell r="B2449" t="str">
            <v>TABLERO  1.40 X 0,70</v>
          </cell>
          <cell r="C2449" t="str">
            <v>Equipos</v>
          </cell>
          <cell r="D2449" t="str">
            <v>DIA</v>
          </cell>
          <cell r="E2449">
            <v>447</v>
          </cell>
          <cell r="F2449">
            <v>376</v>
          </cell>
        </row>
        <row r="2450">
          <cell r="A2450" t="str">
            <v>E36</v>
          </cell>
          <cell r="B2450" t="str">
            <v>EQUIPO MANEJO DE AGUAS DIFERENTE A AGUAS RESIDUALES</v>
          </cell>
          <cell r="C2450" t="str">
            <v>Equipos</v>
          </cell>
          <cell r="D2450" t="str">
            <v>DIA</v>
          </cell>
          <cell r="E2450">
            <v>63233</v>
          </cell>
          <cell r="F2450">
            <v>53137</v>
          </cell>
        </row>
        <row r="2451">
          <cell r="A2451" t="str">
            <v>E37</v>
          </cell>
          <cell r="B2451" t="str">
            <v>MOTOBOMBA DE 2" A GASOLINA</v>
          </cell>
          <cell r="C2451" t="str">
            <v>Equipos</v>
          </cell>
          <cell r="D2451" t="str">
            <v>DIA</v>
          </cell>
          <cell r="E2451">
            <v>63233</v>
          </cell>
          <cell r="F2451">
            <v>53137</v>
          </cell>
        </row>
        <row r="2452">
          <cell r="A2452" t="str">
            <v>E38</v>
          </cell>
          <cell r="B2452" t="str">
            <v>EXPLOSIVOS (INCLUYE PERFORACIÓN, ESTOPINES, CORDON DETONANTE, MECHA LENTA Y DINAMITA)</v>
          </cell>
          <cell r="C2452" t="str">
            <v>Equipos</v>
          </cell>
          <cell r="D2452" t="str">
            <v>TIRO</v>
          </cell>
          <cell r="E2452">
            <v>45166</v>
          </cell>
          <cell r="F2452">
            <v>37955</v>
          </cell>
        </row>
        <row r="2453">
          <cell r="A2453" t="str">
            <v>E39</v>
          </cell>
          <cell r="B2453" t="str">
            <v>EQUIPOS-HERRAMIENTA /PRUEBA HIDROSTATICA</v>
          </cell>
          <cell r="C2453" t="str">
            <v>Equipos</v>
          </cell>
          <cell r="D2453" t="str">
            <v>M</v>
          </cell>
          <cell r="E2453">
            <v>2569</v>
          </cell>
          <cell r="F2453">
            <v>2159</v>
          </cell>
        </row>
        <row r="2454">
          <cell r="A2454" t="str">
            <v>E40</v>
          </cell>
          <cell r="B2454" t="str">
            <v>EQUIPOS-HERRAMIENTA P/FUSION DE TUBERIA</v>
          </cell>
          <cell r="C2454" t="str">
            <v>Equipos</v>
          </cell>
          <cell r="D2454" t="str">
            <v>M</v>
          </cell>
          <cell r="E2454">
            <v>17130</v>
          </cell>
          <cell r="F2454">
            <v>14395</v>
          </cell>
        </row>
        <row r="2455">
          <cell r="A2455" t="str">
            <v>E41</v>
          </cell>
          <cell r="B2455" t="str">
            <v>FUSION TUBERIA SOCKET</v>
          </cell>
          <cell r="C2455" t="str">
            <v>Equipos</v>
          </cell>
          <cell r="D2455" t="str">
            <v>UND</v>
          </cell>
          <cell r="E2455">
            <v>42825</v>
          </cell>
          <cell r="F2455">
            <v>35987</v>
          </cell>
        </row>
        <row r="2456">
          <cell r="A2456" t="str">
            <v>E42</v>
          </cell>
          <cell r="B2456" t="str">
            <v>MATERIALES VARIOS PARA LA MOVILIZACION Y ALINEACION DEL MEDIDOR</v>
          </cell>
          <cell r="C2456" t="str">
            <v>Equipos</v>
          </cell>
          <cell r="D2456" t="str">
            <v>UND</v>
          </cell>
          <cell r="E2456">
            <v>3766</v>
          </cell>
          <cell r="F2456">
            <v>3165</v>
          </cell>
        </row>
        <row r="2457">
          <cell r="A2457" t="str">
            <v>E43</v>
          </cell>
          <cell r="B2457" t="str">
            <v>RETROCARGADORA DE LLANTAS</v>
          </cell>
          <cell r="C2457" t="str">
            <v>Equipos</v>
          </cell>
          <cell r="D2457" t="str">
            <v>HR</v>
          </cell>
          <cell r="E2457">
            <v>152036</v>
          </cell>
          <cell r="F2457">
            <v>127761</v>
          </cell>
        </row>
        <row r="2458">
          <cell r="A2458" t="str">
            <v>E44</v>
          </cell>
          <cell r="B2458" t="str">
            <v xml:space="preserve">EQUIPO DE COMPACTACION </v>
          </cell>
          <cell r="C2458" t="str">
            <v>Equipos</v>
          </cell>
          <cell r="D2458" t="str">
            <v>DIA</v>
          </cell>
          <cell r="E2458">
            <v>72534</v>
          </cell>
          <cell r="F2458">
            <v>60953</v>
          </cell>
        </row>
        <row r="2459">
          <cell r="A2459" t="str">
            <v>E45</v>
          </cell>
          <cell r="B2459" t="str">
            <v>RETROEXCAVADORA CARGADORA JD-510</v>
          </cell>
          <cell r="C2459" t="str">
            <v>Equipos</v>
          </cell>
          <cell r="D2459" t="str">
            <v>HR</v>
          </cell>
          <cell r="E2459">
            <v>278207</v>
          </cell>
          <cell r="F2459">
            <v>233787</v>
          </cell>
        </row>
        <row r="2460">
          <cell r="A2460" t="str">
            <v>E46</v>
          </cell>
          <cell r="B2460" t="str">
            <v>COMPRESOR 175 Q 2 MARTILLOS</v>
          </cell>
          <cell r="C2460" t="str">
            <v>Equipos</v>
          </cell>
          <cell r="D2460" t="str">
            <v>HR</v>
          </cell>
          <cell r="E2460">
            <v>99367</v>
          </cell>
          <cell r="F2460">
            <v>83502</v>
          </cell>
        </row>
        <row r="2461">
          <cell r="A2461" t="str">
            <v>E47</v>
          </cell>
          <cell r="B2461" t="str">
            <v>VIBROCOMPACTADOR TIPO RANA</v>
          </cell>
          <cell r="C2461" t="str">
            <v>Equipos</v>
          </cell>
          <cell r="D2461" t="str">
            <v>DIA</v>
          </cell>
          <cell r="E2461">
            <v>56533</v>
          </cell>
          <cell r="F2461">
            <v>47507</v>
          </cell>
        </row>
        <row r="2462">
          <cell r="A2462" t="str">
            <v>E48</v>
          </cell>
          <cell r="B2462" t="str">
            <v>CANGURO</v>
          </cell>
          <cell r="C2462" t="str">
            <v>Equipos</v>
          </cell>
          <cell r="D2462" t="str">
            <v>DIA</v>
          </cell>
          <cell r="E2462">
            <v>61671</v>
          </cell>
          <cell r="F2462">
            <v>51824</v>
          </cell>
        </row>
        <row r="2463">
          <cell r="A2463" t="str">
            <v>E49</v>
          </cell>
          <cell r="B2463" t="str">
            <v>CILINDRO COMPACTADOR 6 TONELADAS</v>
          </cell>
          <cell r="C2463" t="str">
            <v>Equipos</v>
          </cell>
          <cell r="D2463" t="str">
            <v>HR</v>
          </cell>
          <cell r="E2463">
            <v>278207</v>
          </cell>
          <cell r="F2463">
            <v>233787</v>
          </cell>
        </row>
        <row r="2464">
          <cell r="A2464" t="str">
            <v>E50</v>
          </cell>
          <cell r="B2464" t="str">
            <v>MOTONIVELADORA CAT-12 -F</v>
          </cell>
          <cell r="C2464" t="str">
            <v>Equipos</v>
          </cell>
          <cell r="D2464" t="str">
            <v>HR</v>
          </cell>
          <cell r="E2464">
            <v>278207</v>
          </cell>
          <cell r="F2464">
            <v>233787</v>
          </cell>
        </row>
        <row r="2465">
          <cell r="A2465" t="str">
            <v>E51</v>
          </cell>
          <cell r="B2465" t="str">
            <v>VIBROCOMPACTADOR  TANDEM</v>
          </cell>
          <cell r="C2465" t="str">
            <v>Equipos</v>
          </cell>
          <cell r="D2465" t="str">
            <v>HR</v>
          </cell>
          <cell r="E2465">
            <v>158974</v>
          </cell>
          <cell r="F2465">
            <v>133592</v>
          </cell>
        </row>
        <row r="2466">
          <cell r="A2466" t="str">
            <v>E52</v>
          </cell>
          <cell r="B2466" t="str">
            <v>VIBRADOR</v>
          </cell>
          <cell r="C2466" t="str">
            <v>Equipos</v>
          </cell>
          <cell r="D2466" t="str">
            <v>HR</v>
          </cell>
          <cell r="E2466">
            <v>7710</v>
          </cell>
          <cell r="F2466">
            <v>6479</v>
          </cell>
        </row>
        <row r="2467">
          <cell r="A2467" t="str">
            <v>E53</v>
          </cell>
          <cell r="B2467" t="str">
            <v>CANASTILLA SOPORTE DOVELAS EN HIERRO DE 1/4"</v>
          </cell>
          <cell r="C2467" t="str">
            <v>Equipos</v>
          </cell>
          <cell r="D2467" t="str">
            <v>KG</v>
          </cell>
          <cell r="E2467">
            <v>7191</v>
          </cell>
          <cell r="F2467">
            <v>6043</v>
          </cell>
        </row>
        <row r="2468">
          <cell r="A2468" t="str">
            <v>E54</v>
          </cell>
          <cell r="B2468" t="str">
            <v xml:space="preserve">EQUIPO DE EXCAVACION </v>
          </cell>
          <cell r="C2468" t="str">
            <v>Equipos</v>
          </cell>
          <cell r="D2468" t="str">
            <v>HR</v>
          </cell>
          <cell r="E2468">
            <v>1584616</v>
          </cell>
          <cell r="F2468">
            <v>1331610</v>
          </cell>
        </row>
        <row r="2469">
          <cell r="A2469" t="str">
            <v>E55</v>
          </cell>
          <cell r="B2469" t="str">
            <v>PLANCHON Y REMOLCADOR</v>
          </cell>
          <cell r="C2469" t="str">
            <v>Equipos</v>
          </cell>
          <cell r="D2469" t="str">
            <v>HR</v>
          </cell>
          <cell r="E2469">
            <v>702371</v>
          </cell>
          <cell r="F2469">
            <v>590228</v>
          </cell>
        </row>
        <row r="2470">
          <cell r="A2470" t="str">
            <v>E56</v>
          </cell>
          <cell r="B2470" t="str">
            <v>OBRA FALSA Y PUNTALES PARA PILOTES</v>
          </cell>
          <cell r="C2470" t="str">
            <v>Equipos</v>
          </cell>
          <cell r="D2470" t="str">
            <v>HR</v>
          </cell>
          <cell r="E2470">
            <v>80171</v>
          </cell>
          <cell r="F2470">
            <v>67371</v>
          </cell>
        </row>
        <row r="2471">
          <cell r="A2471" t="str">
            <v>E57</v>
          </cell>
          <cell r="B2471" t="str">
            <v>MIXER DE 6 M3 CONCRETO PREMEZCLADO</v>
          </cell>
          <cell r="C2471" t="str">
            <v>Equipos</v>
          </cell>
          <cell r="D2471" t="str">
            <v>M3</v>
          </cell>
          <cell r="E2471">
            <v>1980</v>
          </cell>
          <cell r="F2471">
            <v>1664</v>
          </cell>
        </row>
        <row r="2472">
          <cell r="A2472" t="str">
            <v>E58</v>
          </cell>
          <cell r="B2472" t="str">
            <v>ANDAMIOS METALICO CERTIFICADO Y FORMALETA PARA SUPERESTRUCTURA</v>
          </cell>
          <cell r="C2472" t="str">
            <v>Equipos</v>
          </cell>
          <cell r="D2472" t="str">
            <v>UND</v>
          </cell>
          <cell r="E2472">
            <v>428276</v>
          </cell>
          <cell r="F2472">
            <v>359896</v>
          </cell>
        </row>
        <row r="2473">
          <cell r="A2473" t="str">
            <v>E59</v>
          </cell>
          <cell r="B2473" t="str">
            <v>EQUIPO DE SOLDADURA</v>
          </cell>
          <cell r="C2473" t="str">
            <v>Equipos</v>
          </cell>
          <cell r="D2473" t="str">
            <v>HR</v>
          </cell>
          <cell r="E2473">
            <v>42825</v>
          </cell>
          <cell r="F2473">
            <v>35987</v>
          </cell>
        </row>
        <row r="2474">
          <cell r="A2474" t="str">
            <v>E60</v>
          </cell>
          <cell r="B2474" t="str">
            <v>TALADRO DE PERCUCION</v>
          </cell>
          <cell r="C2474" t="str">
            <v>Equipos</v>
          </cell>
          <cell r="D2474" t="str">
            <v>HR</v>
          </cell>
          <cell r="E2474">
            <v>7492</v>
          </cell>
          <cell r="F2474">
            <v>6296</v>
          </cell>
        </row>
        <row r="2475">
          <cell r="A2475" t="str">
            <v>E61</v>
          </cell>
          <cell r="B2475" t="str">
            <v>GATO PARA TENSIONAMIENTO</v>
          </cell>
          <cell r="C2475" t="str">
            <v>Equipos</v>
          </cell>
          <cell r="D2475" t="str">
            <v>HR</v>
          </cell>
          <cell r="E2475">
            <v>77088</v>
          </cell>
          <cell r="F2475">
            <v>64780</v>
          </cell>
        </row>
        <row r="2476">
          <cell r="A2476" t="str">
            <v>E62</v>
          </cell>
          <cell r="B2476" t="str">
            <v>BOMBA PARA INYECTAR LECHADA</v>
          </cell>
          <cell r="C2476" t="str">
            <v>Equipos</v>
          </cell>
          <cell r="D2476" t="str">
            <v>HR</v>
          </cell>
          <cell r="E2476">
            <v>51395</v>
          </cell>
          <cell r="F2476">
            <v>43189</v>
          </cell>
        </row>
        <row r="2477">
          <cell r="A2477" t="str">
            <v>E63</v>
          </cell>
          <cell r="B2477" t="str">
            <v>CUÑAS</v>
          </cell>
          <cell r="C2477" t="str">
            <v>Equipos</v>
          </cell>
          <cell r="D2477" t="str">
            <v>UND</v>
          </cell>
          <cell r="E2477">
            <v>10278</v>
          </cell>
          <cell r="F2477">
            <v>8637</v>
          </cell>
        </row>
        <row r="2478">
          <cell r="A2478" t="str">
            <v>E64</v>
          </cell>
          <cell r="B2478" t="str">
            <v>BLOQUE (GALLETA) PARA POSTENSADO 12 TORONES N° 15 E= 75 MM D=170MM</v>
          </cell>
          <cell r="C2478" t="str">
            <v>Equipos</v>
          </cell>
          <cell r="D2478" t="str">
            <v>UND</v>
          </cell>
          <cell r="E2478">
            <v>513928</v>
          </cell>
          <cell r="F2478">
            <v>431872</v>
          </cell>
        </row>
        <row r="2479">
          <cell r="A2479" t="str">
            <v>E65</v>
          </cell>
          <cell r="B2479" t="str">
            <v>DUCTO METALICO D = 87 MM PARA CLABLE</v>
          </cell>
          <cell r="C2479" t="str">
            <v>Equipos</v>
          </cell>
          <cell r="D2479" t="str">
            <v>M</v>
          </cell>
          <cell r="E2479">
            <v>16272</v>
          </cell>
          <cell r="F2479">
            <v>13674</v>
          </cell>
        </row>
        <row r="2480">
          <cell r="A2480" t="str">
            <v>E66</v>
          </cell>
          <cell r="B2480" t="str">
            <v>PLACA DE 270MM X270 MM X 40 MM</v>
          </cell>
          <cell r="C2480" t="str">
            <v>Equipos</v>
          </cell>
          <cell r="D2480" t="str">
            <v>UND</v>
          </cell>
          <cell r="E2480">
            <v>335425</v>
          </cell>
          <cell r="F2480">
            <v>281870</v>
          </cell>
        </row>
        <row r="2481">
          <cell r="A2481" t="str">
            <v>E67</v>
          </cell>
          <cell r="B2481" t="str">
            <v>TROMPETA LONG 460 MM D1=118 MM D2 = 87 MM</v>
          </cell>
          <cell r="C2481" t="str">
            <v>Equipos</v>
          </cell>
          <cell r="D2481" t="str">
            <v>UND</v>
          </cell>
          <cell r="E2481">
            <v>214138</v>
          </cell>
          <cell r="F2481">
            <v>179948</v>
          </cell>
        </row>
        <row r="2482">
          <cell r="A2482" t="str">
            <v>E68</v>
          </cell>
          <cell r="B2482" t="str">
            <v>TUBO DE INYECCION</v>
          </cell>
          <cell r="C2482" t="str">
            <v>Equipos</v>
          </cell>
          <cell r="D2482" t="str">
            <v>UND</v>
          </cell>
          <cell r="E2482">
            <v>27065</v>
          </cell>
          <cell r="F2482">
            <v>22744</v>
          </cell>
        </row>
        <row r="2483">
          <cell r="A2483" t="str">
            <v>E69</v>
          </cell>
          <cell r="B2483" t="str">
            <v>RANA COMPACTADORA (INCLUYE COMBUSTIBLE)</v>
          </cell>
          <cell r="C2483" t="str">
            <v>Equipos</v>
          </cell>
          <cell r="D2483" t="str">
            <v>HR</v>
          </cell>
          <cell r="E2483">
            <v>12850</v>
          </cell>
          <cell r="F2483">
            <v>10798</v>
          </cell>
        </row>
        <row r="2484">
          <cell r="A2484" t="str">
            <v>E70</v>
          </cell>
          <cell r="B2484" t="str">
            <v>CARRETA O BUGGY</v>
          </cell>
          <cell r="C2484" t="str">
            <v>Equipos</v>
          </cell>
          <cell r="D2484" t="str">
            <v>UND</v>
          </cell>
          <cell r="E2484">
            <v>222699</v>
          </cell>
          <cell r="F2484">
            <v>187142</v>
          </cell>
        </row>
        <row r="2485">
          <cell r="A2485" t="str">
            <v>E71</v>
          </cell>
          <cell r="B2485" t="str">
            <v>CAMABAJA - VJE</v>
          </cell>
          <cell r="C2485" t="str">
            <v>Equipos</v>
          </cell>
          <cell r="D2485" t="str">
            <v>VJE</v>
          </cell>
          <cell r="E2485">
            <v>1027860</v>
          </cell>
          <cell r="F2485">
            <v>863748</v>
          </cell>
        </row>
        <row r="2486">
          <cell r="A2486" t="str">
            <v>E72</v>
          </cell>
          <cell r="B2486" t="str">
            <v>ACARREO CAMIONETA</v>
          </cell>
          <cell r="C2486" t="str">
            <v>Equipos</v>
          </cell>
          <cell r="D2486" t="str">
            <v>VJE</v>
          </cell>
          <cell r="E2486">
            <v>71538</v>
          </cell>
          <cell r="F2486">
            <v>60116</v>
          </cell>
        </row>
        <row r="2487">
          <cell r="A2487" t="str">
            <v>E73</v>
          </cell>
          <cell r="B2487" t="str">
            <v>DESTRONCADORA DE PISOS 10HP</v>
          </cell>
          <cell r="C2487" t="str">
            <v>Equipos</v>
          </cell>
          <cell r="D2487" t="str">
            <v>DIA</v>
          </cell>
          <cell r="E2487">
            <v>57627</v>
          </cell>
          <cell r="F2487">
            <v>48426</v>
          </cell>
        </row>
        <row r="2488">
          <cell r="A2488" t="str">
            <v>E74</v>
          </cell>
          <cell r="B2488" t="str">
            <v>PULIDORA PISOS</v>
          </cell>
          <cell r="C2488" t="str">
            <v>Equipos</v>
          </cell>
          <cell r="D2488" t="str">
            <v>DIA</v>
          </cell>
          <cell r="E2488">
            <v>57627</v>
          </cell>
          <cell r="F2488">
            <v>48426</v>
          </cell>
        </row>
        <row r="2489">
          <cell r="A2489" t="str">
            <v>E75</v>
          </cell>
          <cell r="B2489" t="str">
            <v>BRILLADORA</v>
          </cell>
          <cell r="C2489" t="str">
            <v>Equipos</v>
          </cell>
          <cell r="D2489" t="str">
            <v>DIA</v>
          </cell>
          <cell r="E2489">
            <v>57627</v>
          </cell>
          <cell r="F2489">
            <v>48426</v>
          </cell>
        </row>
        <row r="2490">
          <cell r="A2490" t="str">
            <v>E76</v>
          </cell>
          <cell r="B2490" t="str">
            <v>MOTOSIERRA GRANDE</v>
          </cell>
          <cell r="C2490" t="str">
            <v>Equipos</v>
          </cell>
          <cell r="D2490" t="str">
            <v>DIA</v>
          </cell>
          <cell r="E2490">
            <v>53655</v>
          </cell>
          <cell r="F2490">
            <v>45088</v>
          </cell>
        </row>
        <row r="2491">
          <cell r="A2491" t="str">
            <v>E77</v>
          </cell>
          <cell r="B2491" t="str">
            <v>EQUIPO DE PERFORACION 6"</v>
          </cell>
          <cell r="C2491" t="str">
            <v>Equipos</v>
          </cell>
          <cell r="D2491" t="str">
            <v>HR</v>
          </cell>
          <cell r="E2491">
            <v>198719</v>
          </cell>
          <cell r="F2491">
            <v>166991</v>
          </cell>
        </row>
        <row r="2492">
          <cell r="A2492" t="str">
            <v>E78</v>
          </cell>
          <cell r="B2492" t="str">
            <v>COMPRESOR</v>
          </cell>
          <cell r="C2492" t="str">
            <v>Equipos</v>
          </cell>
          <cell r="D2492" t="str">
            <v>HR</v>
          </cell>
          <cell r="E2492">
            <v>59614</v>
          </cell>
          <cell r="F2492">
            <v>50096</v>
          </cell>
        </row>
        <row r="2493">
          <cell r="A2493" t="str">
            <v>E79</v>
          </cell>
          <cell r="B2493" t="str">
            <v>ANDAMIO COLGANTE</v>
          </cell>
          <cell r="C2493" t="str">
            <v>Equipos</v>
          </cell>
          <cell r="D2493" t="str">
            <v>DIA</v>
          </cell>
          <cell r="E2493">
            <v>2981</v>
          </cell>
          <cell r="F2493">
            <v>2505</v>
          </cell>
        </row>
        <row r="2494">
          <cell r="A2494" t="str">
            <v>E80</v>
          </cell>
          <cell r="B2494" t="str">
            <v>ALQUILER DE MULA</v>
          </cell>
          <cell r="C2494" t="str">
            <v>Equipos</v>
          </cell>
          <cell r="D2494" t="str">
            <v>M3</v>
          </cell>
          <cell r="E2494">
            <v>29810</v>
          </cell>
          <cell r="F2494">
            <v>25050</v>
          </cell>
        </row>
        <row r="2495">
          <cell r="A2495" t="str">
            <v>E81</v>
          </cell>
          <cell r="B2495" t="str">
            <v>VEHICULO DE APOYO DEMARCACION VIAS</v>
          </cell>
          <cell r="C2495" t="str">
            <v>Equipos</v>
          </cell>
          <cell r="D2495" t="str">
            <v>VJE</v>
          </cell>
          <cell r="E2495">
            <v>258335</v>
          </cell>
          <cell r="F2495">
            <v>217088</v>
          </cell>
        </row>
        <row r="2496">
          <cell r="A2496" t="str">
            <v>E82</v>
          </cell>
          <cell r="B2496" t="str">
            <v>ESCALERA CERTIFICADA</v>
          </cell>
          <cell r="C2496" t="str">
            <v>Equipos</v>
          </cell>
          <cell r="D2496" t="str">
            <v>DIA</v>
          </cell>
          <cell r="E2496">
            <v>49681</v>
          </cell>
          <cell r="F2496">
            <v>41749</v>
          </cell>
        </row>
        <row r="2497">
          <cell r="A2497" t="str">
            <v>E83</v>
          </cell>
          <cell r="B2497" t="str">
            <v>SOPLETE GAS CON GATILLO QUEMADOR 25-35-50MM</v>
          </cell>
          <cell r="C2497" t="str">
            <v>Equipos</v>
          </cell>
          <cell r="D2497" t="str">
            <v>DIA</v>
          </cell>
          <cell r="E2497">
            <v>49681</v>
          </cell>
          <cell r="F2497">
            <v>41749</v>
          </cell>
        </row>
        <row r="2498">
          <cell r="A2498" t="str">
            <v>E84</v>
          </cell>
          <cell r="B2498" t="str">
            <v>CAMIONETA ALQUILER</v>
          </cell>
          <cell r="C2498" t="str">
            <v>Equipos</v>
          </cell>
          <cell r="D2498" t="str">
            <v>DIA</v>
          </cell>
          <cell r="E2498">
            <v>208656</v>
          </cell>
          <cell r="F2498">
            <v>175341</v>
          </cell>
        </row>
        <row r="2499">
          <cell r="A2499" t="str">
            <v>E85</v>
          </cell>
          <cell r="B2499" t="str">
            <v>EQUIPO DE TRANSPORTE PARA MAQUINARIA PESADA</v>
          </cell>
          <cell r="C2499" t="str">
            <v>Equipos</v>
          </cell>
          <cell r="D2499" t="str">
            <v>VJE</v>
          </cell>
          <cell r="E2499">
            <v>1043278</v>
          </cell>
          <cell r="F2499">
            <v>876704</v>
          </cell>
        </row>
        <row r="2500">
          <cell r="A2500" t="str">
            <v>E86</v>
          </cell>
          <cell r="B2500" t="str">
            <v>PULIDORA INDUSTRIAL</v>
          </cell>
          <cell r="C2500" t="str">
            <v>Equipos</v>
          </cell>
          <cell r="D2500" t="str">
            <v>DIA</v>
          </cell>
          <cell r="E2500">
            <v>51667</v>
          </cell>
          <cell r="F2500">
            <v>43418</v>
          </cell>
        </row>
        <row r="2501">
          <cell r="A2501" t="str">
            <v>E87</v>
          </cell>
          <cell r="B2501" t="str">
            <v>BALDE DE CONSTRUCCIÓN</v>
          </cell>
          <cell r="C2501" t="str">
            <v>Equipos</v>
          </cell>
          <cell r="D2501" t="str">
            <v>UND</v>
          </cell>
          <cell r="E2501">
            <v>3976</v>
          </cell>
          <cell r="F2501">
            <v>3341</v>
          </cell>
        </row>
        <row r="2502">
          <cell r="A2502" t="str">
            <v>E88</v>
          </cell>
          <cell r="B2502" t="str">
            <v xml:space="preserve">CUÑETE </v>
          </cell>
          <cell r="C2502" t="str">
            <v>Equipos</v>
          </cell>
          <cell r="D2502" t="str">
            <v>UND</v>
          </cell>
          <cell r="E2502">
            <v>1167</v>
          </cell>
          <cell r="F2502">
            <v>1167</v>
          </cell>
        </row>
        <row r="2503">
          <cell r="A2503" t="str">
            <v>E89</v>
          </cell>
          <cell r="B2503" t="str">
            <v>MARTILLO HIDRAULICO BOBCAT</v>
          </cell>
          <cell r="C2503" t="str">
            <v>Equipos</v>
          </cell>
          <cell r="D2503" t="str">
            <v>HR</v>
          </cell>
          <cell r="E2503">
            <v>119233</v>
          </cell>
          <cell r="F2503">
            <v>100196</v>
          </cell>
        </row>
        <row r="2504">
          <cell r="A2504" t="str">
            <v>E90</v>
          </cell>
          <cell r="B2504" t="str">
            <v>BARRENO</v>
          </cell>
          <cell r="C2504" t="str">
            <v>Equipos</v>
          </cell>
          <cell r="D2504" t="str">
            <v>DIA</v>
          </cell>
          <cell r="E2504">
            <v>29810</v>
          </cell>
          <cell r="F2504">
            <v>25050</v>
          </cell>
        </row>
        <row r="2505">
          <cell r="A2505" t="str">
            <v>E91</v>
          </cell>
          <cell r="B2505" t="str">
            <v>EQUIPO DE PINTURA DE ALTA PRESION</v>
          </cell>
          <cell r="C2505" t="str">
            <v>Equipos</v>
          </cell>
          <cell r="D2505" t="str">
            <v>DIA</v>
          </cell>
          <cell r="E2505">
            <v>49681</v>
          </cell>
          <cell r="F2505">
            <v>41749</v>
          </cell>
        </row>
        <row r="2506">
          <cell r="A2506" t="str">
            <v>E92</v>
          </cell>
          <cell r="B2506" t="str">
            <v>EQUIPO DE LIMPIEZA MECANICA</v>
          </cell>
          <cell r="C2506" t="str">
            <v>Equipos</v>
          </cell>
          <cell r="D2506" t="str">
            <v>DIA</v>
          </cell>
          <cell r="E2506">
            <v>49681</v>
          </cell>
          <cell r="F2506">
            <v>41749</v>
          </cell>
        </row>
        <row r="2507">
          <cell r="A2507" t="str">
            <v>E93</v>
          </cell>
          <cell r="B2507" t="str">
            <v>CAMILLA MADERA  0.35 X 1.40 M.</v>
          </cell>
          <cell r="C2507" t="str">
            <v>Equipos</v>
          </cell>
          <cell r="D2507" t="str">
            <v>DIA</v>
          </cell>
          <cell r="E2507">
            <v>123</v>
          </cell>
          <cell r="F2507">
            <v>103</v>
          </cell>
        </row>
        <row r="2508">
          <cell r="A2508" t="str">
            <v>E94</v>
          </cell>
          <cell r="B2508" t="str">
            <v>CAMILLA MADERA  0.70 X 1.40 M.</v>
          </cell>
          <cell r="C2508" t="str">
            <v>Equipos</v>
          </cell>
          <cell r="D2508" t="str">
            <v>DIA</v>
          </cell>
          <cell r="E2508">
            <v>159</v>
          </cell>
          <cell r="F2508">
            <v>134</v>
          </cell>
        </row>
        <row r="2509">
          <cell r="A2509" t="str">
            <v>E95</v>
          </cell>
          <cell r="B2509" t="str">
            <v>CASETON DE GUADUA 80 X 27 CM. ( PLACA H=0.35 M. )</v>
          </cell>
          <cell r="C2509" t="str">
            <v>Equipos</v>
          </cell>
          <cell r="D2509" t="str">
            <v>M2</v>
          </cell>
          <cell r="E2509">
            <v>63290</v>
          </cell>
          <cell r="F2509">
            <v>53185</v>
          </cell>
        </row>
        <row r="2510">
          <cell r="A2510" t="str">
            <v>E96</v>
          </cell>
          <cell r="B2510" t="str">
            <v>CASETON DE GUADUA 80 X 32 CM. ( PLACA H=0.40 M.)</v>
          </cell>
          <cell r="C2510" t="str">
            <v>Equipos</v>
          </cell>
          <cell r="D2510" t="str">
            <v>M2</v>
          </cell>
          <cell r="E2510">
            <v>61826</v>
          </cell>
          <cell r="F2510">
            <v>51955</v>
          </cell>
        </row>
        <row r="2511">
          <cell r="A2511" t="str">
            <v>E97</v>
          </cell>
          <cell r="B2511" t="str">
            <v>CASETON DE GUADUA 80 X 37 CM. ( PLACA H=0.45 M.)</v>
          </cell>
          <cell r="C2511" t="str">
            <v>Equipos</v>
          </cell>
          <cell r="D2511" t="str">
            <v>M2</v>
          </cell>
          <cell r="E2511">
            <v>61197</v>
          </cell>
          <cell r="F2511">
            <v>51426</v>
          </cell>
        </row>
        <row r="2512">
          <cell r="A2512" t="str">
            <v>E98</v>
          </cell>
          <cell r="B2512" t="str">
            <v>CASETON DE GUADUA 80 X 42 CM. ( PLACA H=0.50 M.)</v>
          </cell>
          <cell r="C2512" t="str">
            <v>Equipos</v>
          </cell>
          <cell r="D2512" t="str">
            <v>M2</v>
          </cell>
          <cell r="E2512">
            <v>60986</v>
          </cell>
          <cell r="F2512">
            <v>51249</v>
          </cell>
        </row>
        <row r="2513">
          <cell r="A2513" t="str">
            <v>E99</v>
          </cell>
          <cell r="B2513" t="str">
            <v xml:space="preserve">CERCHA METALICA L=3 M. </v>
          </cell>
          <cell r="C2513" t="str">
            <v>Equipos</v>
          </cell>
          <cell r="D2513" t="str">
            <v>DIA</v>
          </cell>
          <cell r="E2513">
            <v>200</v>
          </cell>
          <cell r="F2513">
            <v>168</v>
          </cell>
        </row>
        <row r="2514">
          <cell r="A2514" t="str">
            <v>E100</v>
          </cell>
          <cell r="B2514" t="str">
            <v>FORMALETA ENTREPISOS CON PARAL CORTO DE 1.50 A 2.50 M</v>
          </cell>
          <cell r="C2514" t="str">
            <v>Equipos</v>
          </cell>
          <cell r="D2514" t="str">
            <v>MES</v>
          </cell>
          <cell r="E2514">
            <v>9415</v>
          </cell>
          <cell r="F2514">
            <v>7912</v>
          </cell>
        </row>
        <row r="2515">
          <cell r="A2515" t="str">
            <v>E101</v>
          </cell>
          <cell r="B2515" t="str">
            <v>FORMALETA ENTREPISOS CON PARAL EXTRALARGO DE 3.00 A 4.50 M</v>
          </cell>
          <cell r="C2515" t="str">
            <v>Equipos</v>
          </cell>
          <cell r="D2515" t="str">
            <v>MES</v>
          </cell>
          <cell r="E2515">
            <v>10261</v>
          </cell>
          <cell r="F2515">
            <v>8623</v>
          </cell>
        </row>
        <row r="2516">
          <cell r="A2516" t="str">
            <v>E102</v>
          </cell>
          <cell r="B2516" t="str">
            <v>FORMALETA ENTREPISOS CON PARAL LARGO DE 2.00 A 3.50 M.</v>
          </cell>
          <cell r="C2516" t="str">
            <v>Equipos</v>
          </cell>
          <cell r="D2516" t="str">
            <v>MES</v>
          </cell>
          <cell r="E2516">
            <v>9888</v>
          </cell>
          <cell r="F2516">
            <v>8309</v>
          </cell>
        </row>
        <row r="2517">
          <cell r="A2517" t="str">
            <v>E103</v>
          </cell>
          <cell r="B2517" t="str">
            <v>FORMALETA METALICA - CARA DE CONTACTO</v>
          </cell>
          <cell r="C2517" t="str">
            <v>Equipos</v>
          </cell>
          <cell r="D2517" t="str">
            <v>DIA</v>
          </cell>
          <cell r="E2517">
            <v>1956</v>
          </cell>
          <cell r="F2517">
            <v>1644</v>
          </cell>
        </row>
        <row r="2518">
          <cell r="A2518" t="str">
            <v>E104</v>
          </cell>
          <cell r="B2518" t="str">
            <v>FORMALETA SARDINEL DESDE 0.20 HASTA 0.60 M. DE ALTURA POR 2.00 M. DE LONGITUD</v>
          </cell>
          <cell r="C2518" t="str">
            <v>Equipos</v>
          </cell>
          <cell r="D2518" t="str">
            <v>DIA</v>
          </cell>
          <cell r="E2518">
            <v>462</v>
          </cell>
          <cell r="F2518">
            <v>388</v>
          </cell>
        </row>
        <row r="2519">
          <cell r="A2519" t="str">
            <v>E105</v>
          </cell>
          <cell r="B2519" t="str">
            <v>MORDAZA METALICA</v>
          </cell>
          <cell r="C2519" t="str">
            <v>Equipos</v>
          </cell>
          <cell r="D2519" t="str">
            <v>DIA</v>
          </cell>
          <cell r="E2519">
            <v>136</v>
          </cell>
          <cell r="F2519">
            <v>114</v>
          </cell>
        </row>
        <row r="2520">
          <cell r="A2520" t="str">
            <v>E106</v>
          </cell>
          <cell r="B2520" t="str">
            <v>PARAL CORTO 1.50 A 2.50 M</v>
          </cell>
          <cell r="C2520" t="str">
            <v>Equipos</v>
          </cell>
          <cell r="D2520" t="str">
            <v>DIA</v>
          </cell>
          <cell r="E2520">
            <v>173</v>
          </cell>
          <cell r="F2520">
            <v>145</v>
          </cell>
        </row>
        <row r="2521">
          <cell r="A2521" t="str">
            <v>E107</v>
          </cell>
          <cell r="B2521" t="str">
            <v>PARAL EXTRALARGO 3.00 A 4.50 M</v>
          </cell>
          <cell r="C2521" t="str">
            <v>Equipos</v>
          </cell>
          <cell r="D2521" t="str">
            <v>DIA</v>
          </cell>
          <cell r="E2521">
            <v>269</v>
          </cell>
          <cell r="F2521">
            <v>226</v>
          </cell>
        </row>
        <row r="2522">
          <cell r="A2522" t="str">
            <v>E108</v>
          </cell>
          <cell r="B2522" t="str">
            <v>PARAL LARGO 2.00 A 3.50 M</v>
          </cell>
          <cell r="C2522" t="str">
            <v>Equipos</v>
          </cell>
          <cell r="D2522" t="str">
            <v>DIA</v>
          </cell>
          <cell r="E2522">
            <v>225</v>
          </cell>
          <cell r="F2522">
            <v>189</v>
          </cell>
        </row>
        <row r="2523">
          <cell r="A2523" t="str">
            <v>E109</v>
          </cell>
          <cell r="B2523" t="str">
            <v xml:space="preserve">FORMALETA TABLEMAC 4MM SUPER T O EQUIVALENTE </v>
          </cell>
          <cell r="C2523" t="str">
            <v>Equipos</v>
          </cell>
          <cell r="D2523" t="str">
            <v>M2</v>
          </cell>
          <cell r="E2523">
            <v>10121</v>
          </cell>
          <cell r="F2523">
            <v>8505</v>
          </cell>
        </row>
        <row r="2524">
          <cell r="A2524" t="str">
            <v>E110</v>
          </cell>
          <cell r="B2524" t="str">
            <v xml:space="preserve">FORMALETA BORDE VIGAS AEREAS INCLUYE PARAL </v>
          </cell>
          <cell r="C2524" t="str">
            <v>Equipos</v>
          </cell>
          <cell r="D2524" t="str">
            <v>UND</v>
          </cell>
          <cell r="E2524">
            <v>17079</v>
          </cell>
          <cell r="F2524">
            <v>14352</v>
          </cell>
        </row>
        <row r="2525">
          <cell r="A2525" t="str">
            <v>E111</v>
          </cell>
          <cell r="B2525" t="str">
            <v>FORMALETA PARA BASE DE CONCRETO</v>
          </cell>
          <cell r="C2525" t="str">
            <v>Equipos</v>
          </cell>
          <cell r="D2525" t="str">
            <v>UND</v>
          </cell>
          <cell r="E2525">
            <v>5419</v>
          </cell>
          <cell r="F2525">
            <v>4554</v>
          </cell>
        </row>
        <row r="2526">
          <cell r="A2526" t="str">
            <v>E112</v>
          </cell>
          <cell r="B2526" t="str">
            <v>FORMALETA METALICA PARA CAMARA CIRCULAR</v>
          </cell>
          <cell r="C2526" t="str">
            <v>Equipos</v>
          </cell>
          <cell r="D2526" t="str">
            <v>UND</v>
          </cell>
          <cell r="E2526">
            <v>1712</v>
          </cell>
          <cell r="F2526">
            <v>1439</v>
          </cell>
        </row>
        <row r="2527">
          <cell r="A2527" t="str">
            <v>E113</v>
          </cell>
          <cell r="B2527" t="str">
            <v>PELDAÑOS  EN 3/4 DE FC=420 MPA INCLUYE PERFORACION Y ANCLAJE</v>
          </cell>
          <cell r="C2527" t="str">
            <v>Equipos</v>
          </cell>
          <cell r="D2527" t="str">
            <v>DIA</v>
          </cell>
          <cell r="E2527">
            <v>3599</v>
          </cell>
          <cell r="F2527">
            <v>3024</v>
          </cell>
        </row>
        <row r="2528">
          <cell r="A2528" t="str">
            <v>E114</v>
          </cell>
          <cell r="B2528" t="str">
            <v>FORMALETA METALICA PARA CAISSONS</v>
          </cell>
          <cell r="C2528" t="str">
            <v>Equipos</v>
          </cell>
          <cell r="D2528" t="str">
            <v>DIA</v>
          </cell>
          <cell r="E2528">
            <v>23846</v>
          </cell>
          <cell r="F2528">
            <v>20039</v>
          </cell>
        </row>
        <row r="2529">
          <cell r="A2529" t="str">
            <v>E115</v>
          </cell>
          <cell r="B2529" t="str">
            <v>LAMINA  DE SUPER T FORMALETA</v>
          </cell>
          <cell r="C2529" t="str">
            <v>Equipos</v>
          </cell>
          <cell r="D2529" t="str">
            <v>UND</v>
          </cell>
          <cell r="E2529">
            <v>169599</v>
          </cell>
          <cell r="F2529">
            <v>142520</v>
          </cell>
        </row>
        <row r="2530">
          <cell r="A2530" t="str">
            <v>E116</v>
          </cell>
          <cell r="B2530" t="str">
            <v>FORMALETA PARA PILARES DEL PUENTE</v>
          </cell>
          <cell r="C2530" t="str">
            <v>Equipos</v>
          </cell>
          <cell r="D2530" t="str">
            <v>UND</v>
          </cell>
          <cell r="E2530">
            <v>4796685</v>
          </cell>
          <cell r="F2530">
            <v>4030828</v>
          </cell>
        </row>
        <row r="2531">
          <cell r="A2531" t="str">
            <v>E117</v>
          </cell>
          <cell r="B2531" t="str">
            <v>CERCHA VIGA METALICA</v>
          </cell>
          <cell r="C2531" t="str">
            <v>Equipos</v>
          </cell>
          <cell r="D2531" t="str">
            <v>DIA</v>
          </cell>
          <cell r="E2531">
            <v>200</v>
          </cell>
          <cell r="F2531">
            <v>168</v>
          </cell>
        </row>
        <row r="2532">
          <cell r="A2532" t="str">
            <v>E118</v>
          </cell>
          <cell r="B2532" t="str">
            <v>ENSAYOS DE RESISTENCIA A COMPRESION</v>
          </cell>
          <cell r="C2532" t="str">
            <v>Equipos</v>
          </cell>
          <cell r="D2532" t="str">
            <v>UND</v>
          </cell>
          <cell r="E2532">
            <v>47965</v>
          </cell>
          <cell r="F2532">
            <v>40307</v>
          </cell>
        </row>
        <row r="2533">
          <cell r="A2533" t="str">
            <v>E119</v>
          </cell>
          <cell r="B2533" t="str">
            <v>ENSAYOS DE GRANULOMETRÍA/PRÓCTOR</v>
          </cell>
          <cell r="C2533" t="str">
            <v>Equipos</v>
          </cell>
          <cell r="D2533" t="str">
            <v>UND</v>
          </cell>
          <cell r="E2533">
            <v>159317</v>
          </cell>
          <cell r="F2533">
            <v>133880</v>
          </cell>
        </row>
        <row r="2534">
          <cell r="A2534" t="str">
            <v>E120</v>
          </cell>
          <cell r="B2534" t="str">
            <v>ENSAYO DE DENSIDAD EN CAMPO</v>
          </cell>
          <cell r="C2534" t="str">
            <v>Equipos</v>
          </cell>
          <cell r="D2534" t="str">
            <v>UND</v>
          </cell>
          <cell r="E2534">
            <v>41733</v>
          </cell>
          <cell r="F2534">
            <v>35070</v>
          </cell>
        </row>
        <row r="2535">
          <cell r="A2535" t="str">
            <v>E121</v>
          </cell>
          <cell r="B2535" t="str">
            <v>DISEÑO DE MEZCLAS</v>
          </cell>
          <cell r="C2535" t="str">
            <v>Equipos</v>
          </cell>
          <cell r="D2535" t="str">
            <v>UND</v>
          </cell>
          <cell r="E2535">
            <v>357694</v>
          </cell>
          <cell r="F2535">
            <v>300583</v>
          </cell>
        </row>
        <row r="2536">
          <cell r="A2536" t="str">
            <v>E122</v>
          </cell>
          <cell r="B2536" t="str">
            <v>FLEXION DE VIGAS DE CONCRETO</v>
          </cell>
          <cell r="C2536" t="str">
            <v>Equipos</v>
          </cell>
          <cell r="D2536" t="str">
            <v>UND</v>
          </cell>
          <cell r="E2536">
            <v>23846</v>
          </cell>
          <cell r="F2536">
            <v>20039</v>
          </cell>
        </row>
        <row r="2537">
          <cell r="A2537" t="str">
            <v>E123</v>
          </cell>
          <cell r="B2537" t="str">
            <v>PERFORACIÓN CON EQUIPO SEMIMECÁNICO</v>
          </cell>
          <cell r="C2537" t="str">
            <v>Equipos</v>
          </cell>
          <cell r="D2537" t="str">
            <v>M</v>
          </cell>
          <cell r="E2537">
            <v>49681</v>
          </cell>
          <cell r="F2537">
            <v>41749</v>
          </cell>
        </row>
        <row r="2538">
          <cell r="A2538" t="str">
            <v>E124</v>
          </cell>
          <cell r="B2538" t="str">
            <v>CORTE DIRECTO UU</v>
          </cell>
          <cell r="C2538" t="str">
            <v>Equipos</v>
          </cell>
          <cell r="D2538" t="str">
            <v>UND</v>
          </cell>
          <cell r="E2538">
            <v>149040</v>
          </cell>
          <cell r="F2538">
            <v>125244</v>
          </cell>
        </row>
        <row r="2539">
          <cell r="A2539" t="str">
            <v>E125</v>
          </cell>
          <cell r="B2539" t="str">
            <v>COMPRESION INCONFINADA DE MUESTRAS</v>
          </cell>
          <cell r="C2539" t="str">
            <v>Equipos</v>
          </cell>
          <cell r="D2539" t="str">
            <v>UND</v>
          </cell>
          <cell r="E2539">
            <v>39745</v>
          </cell>
          <cell r="F2539">
            <v>33399</v>
          </cell>
        </row>
        <row r="2540">
          <cell r="A2540" t="str">
            <v>E126</v>
          </cell>
          <cell r="B2540" t="str">
            <v>CLASIFICACION DEL SUELO</v>
          </cell>
          <cell r="C2540" t="str">
            <v>Equipos</v>
          </cell>
          <cell r="D2540" t="str">
            <v>UND</v>
          </cell>
          <cell r="E2540">
            <v>49681</v>
          </cell>
          <cell r="F2540">
            <v>41749</v>
          </cell>
        </row>
        <row r="2541">
          <cell r="A2541" t="str">
            <v>E127</v>
          </cell>
          <cell r="B2541" t="str">
            <v>ALQUILER DE BODEGA PARA CAMPAMENTO</v>
          </cell>
          <cell r="C2541" t="str">
            <v>Equipos</v>
          </cell>
          <cell r="D2541" t="str">
            <v>MES</v>
          </cell>
          <cell r="E2541">
            <v>316179</v>
          </cell>
          <cell r="F2541">
            <v>265697</v>
          </cell>
        </row>
        <row r="2542">
          <cell r="A2542" t="str">
            <v>E128</v>
          </cell>
          <cell r="B2542" t="str">
            <v>CONTENEDOR 24 PIES</v>
          </cell>
          <cell r="C2542" t="str">
            <v>Equipos</v>
          </cell>
          <cell r="D2542" t="str">
            <v>MES</v>
          </cell>
          <cell r="E2542">
            <v>433621</v>
          </cell>
          <cell r="F2542">
            <v>364387</v>
          </cell>
        </row>
        <row r="2543">
          <cell r="A2543" t="str">
            <v>E129</v>
          </cell>
          <cell r="B2543" t="str">
            <v>EQUIPO DE PERFORACIÓN 4"</v>
          </cell>
          <cell r="C2543" t="str">
            <v>Equipos</v>
          </cell>
          <cell r="D2543" t="str">
            <v>HR</v>
          </cell>
          <cell r="E2543">
            <v>178717</v>
          </cell>
          <cell r="F2543">
            <v>150182</v>
          </cell>
        </row>
        <row r="2544">
          <cell r="A2544" t="str">
            <v>E130</v>
          </cell>
          <cell r="B2544" t="str">
            <v>BUS CAPACIDAD 40 PERSONAS</v>
          </cell>
          <cell r="C2544" t="str">
            <v>Equipos</v>
          </cell>
          <cell r="D2544" t="str">
            <v>DIA</v>
          </cell>
          <cell r="E2544">
            <v>398001</v>
          </cell>
          <cell r="F2544">
            <v>394060</v>
          </cell>
        </row>
        <row r="2545">
          <cell r="A2545" t="str">
            <v>C1</v>
          </cell>
          <cell r="B2545" t="str">
            <v>CUADRILLA AA TIPO 1 (1 OFICIAL + 1 AYUDANTE) (Albañileria)</v>
          </cell>
          <cell r="C2545" t="str">
            <v>Cuadrilla</v>
          </cell>
          <cell r="D2545" t="str">
            <v>HR</v>
          </cell>
          <cell r="E2545">
            <v>23915</v>
          </cell>
          <cell r="F2545">
            <v>23915</v>
          </cell>
        </row>
        <row r="2546">
          <cell r="A2546" t="str">
            <v>C2</v>
          </cell>
          <cell r="B2546" t="str">
            <v>CUADRILLA BB TIPO 1 (1 OFICIAL + 1 AYUDANTE) (Instalaciones)</v>
          </cell>
          <cell r="C2546" t="str">
            <v>Cuadrilla</v>
          </cell>
          <cell r="D2546" t="str">
            <v>HR</v>
          </cell>
          <cell r="E2546">
            <v>26303</v>
          </cell>
          <cell r="F2546">
            <v>26303</v>
          </cell>
        </row>
        <row r="2547">
          <cell r="A2547" t="str">
            <v>C3</v>
          </cell>
          <cell r="B2547" t="str">
            <v>CUADRILLA CC TIPO 1 (1 OFICIAL + 1 AYUDANTE) (Pintura)</v>
          </cell>
          <cell r="C2547" t="str">
            <v>Cuadrilla</v>
          </cell>
          <cell r="D2547" t="str">
            <v>HR</v>
          </cell>
          <cell r="E2547">
            <v>27500</v>
          </cell>
          <cell r="F2547">
            <v>27500</v>
          </cell>
        </row>
        <row r="2548">
          <cell r="A2548" t="str">
            <v>C4</v>
          </cell>
          <cell r="B2548" t="str">
            <v>CUADRILLA DD TIPO 1 (1 OFICIAL + 1 AYUDANTE) (Carpinteria)</v>
          </cell>
          <cell r="C2548" t="str">
            <v>Cuadrilla</v>
          </cell>
          <cell r="D2548" t="str">
            <v>HR</v>
          </cell>
          <cell r="E2548">
            <v>27500</v>
          </cell>
          <cell r="F2548">
            <v>27500</v>
          </cell>
        </row>
        <row r="2549">
          <cell r="A2549" t="str">
            <v>C5</v>
          </cell>
          <cell r="B2549" t="str">
            <v>CUADRILLA EE TIPO 1 (1 OFICIAL + 1 AYUDANTE) (Dry Wall)</v>
          </cell>
          <cell r="C2549" t="str">
            <v>Cuadrilla</v>
          </cell>
          <cell r="D2549" t="str">
            <v>HR</v>
          </cell>
          <cell r="E2549">
            <v>26783</v>
          </cell>
          <cell r="F2549">
            <v>26783</v>
          </cell>
        </row>
        <row r="2550">
          <cell r="A2550" t="str">
            <v>C6</v>
          </cell>
          <cell r="B2550" t="str">
            <v>CUADRILLA FF TIPO 1 (1 OFICIAL + 1 AYUDANTE) (ELECTRICAS)</v>
          </cell>
          <cell r="C2550" t="str">
            <v>Cuadrilla</v>
          </cell>
          <cell r="D2550" t="str">
            <v>HR</v>
          </cell>
          <cell r="E2550">
            <v>33923</v>
          </cell>
          <cell r="F2550">
            <v>33923</v>
          </cell>
        </row>
        <row r="2551">
          <cell r="A2551" t="str">
            <v>C7</v>
          </cell>
          <cell r="B2551" t="str">
            <v>CUADRILLA GG TIPO 1 (1 OFICIAL + 1 AYUDANTE) (Alumbrado Publico)</v>
          </cell>
          <cell r="C2551" t="str">
            <v>Cuadrilla</v>
          </cell>
          <cell r="D2551" t="str">
            <v>HR</v>
          </cell>
          <cell r="E2551">
            <v>51940</v>
          </cell>
          <cell r="F2551">
            <v>51940</v>
          </cell>
        </row>
        <row r="2552">
          <cell r="A2552" t="str">
            <v>C8</v>
          </cell>
          <cell r="B2552" t="str">
            <v>CUADRILLA AA TIPO 2 (1 OFICIAL + 2 AYUDANTE) (Albañileria)</v>
          </cell>
          <cell r="C2552" t="str">
            <v>Cuadrilla</v>
          </cell>
          <cell r="D2552" t="str">
            <v>HR</v>
          </cell>
          <cell r="E2552">
            <v>33113</v>
          </cell>
          <cell r="F2552">
            <v>33113</v>
          </cell>
        </row>
        <row r="2553">
          <cell r="A2553" t="str">
            <v>C9</v>
          </cell>
          <cell r="B2553" t="str">
            <v>CUADRILLA BB TIPO 2 (1 OFICIAL + 2 AYUDANTE) (Instalaciones)</v>
          </cell>
          <cell r="C2553" t="str">
            <v>Cuadrilla</v>
          </cell>
          <cell r="D2553" t="str">
            <v>HR</v>
          </cell>
          <cell r="E2553">
            <v>36419</v>
          </cell>
          <cell r="F2553">
            <v>36419</v>
          </cell>
        </row>
        <row r="2554">
          <cell r="A2554" t="str">
            <v>C10</v>
          </cell>
          <cell r="B2554" t="str">
            <v>CUADRILLA CC TIPO 2 (1 OFICIAL + 2 AYUDANTE) (Pintura)</v>
          </cell>
          <cell r="C2554" t="str">
            <v>Cuadrilla</v>
          </cell>
          <cell r="D2554" t="str">
            <v>HR</v>
          </cell>
          <cell r="E2554">
            <v>38076</v>
          </cell>
          <cell r="F2554">
            <v>38076</v>
          </cell>
        </row>
        <row r="2555">
          <cell r="A2555" t="str">
            <v>C11</v>
          </cell>
          <cell r="B2555" t="str">
            <v>CUADRILLA DD TIPO 2 (1 OFICIAL + 2 AYUDANTE) (Carpinteria)</v>
          </cell>
          <cell r="C2555" t="str">
            <v>Cuadrilla</v>
          </cell>
          <cell r="D2555" t="str">
            <v>HR</v>
          </cell>
          <cell r="E2555">
            <v>38076</v>
          </cell>
          <cell r="F2555">
            <v>38076</v>
          </cell>
        </row>
        <row r="2556">
          <cell r="A2556" t="str">
            <v>C12</v>
          </cell>
          <cell r="B2556" t="str">
            <v>CUADRILLA EE TIPO 2 (1 OFICIAL + 2 AYUDANTE) (Dry Wall)</v>
          </cell>
          <cell r="C2556" t="str">
            <v>Cuadrilla</v>
          </cell>
          <cell r="D2556" t="str">
            <v>HR</v>
          </cell>
          <cell r="E2556">
            <v>37084</v>
          </cell>
          <cell r="F2556">
            <v>37084</v>
          </cell>
        </row>
        <row r="2557">
          <cell r="A2557" t="str">
            <v>C13</v>
          </cell>
          <cell r="B2557" t="str">
            <v>CUADRILLA FF TIPO 2 (1 OFICIAL + 2 AYUDANTE) (Electricas)</v>
          </cell>
          <cell r="C2557" t="str">
            <v>Cuadrilla</v>
          </cell>
          <cell r="D2557" t="str">
            <v>HR</v>
          </cell>
          <cell r="E2557">
            <v>47718</v>
          </cell>
          <cell r="F2557">
            <v>47718</v>
          </cell>
        </row>
        <row r="2558">
          <cell r="A2558" t="str">
            <v>C14</v>
          </cell>
          <cell r="B2558" t="str">
            <v>CUADRILLA GG TIPO 2 (1 OFICIAL + 2 AYUDANTE) (Alumbrado Publico)</v>
          </cell>
          <cell r="C2558" t="str">
            <v>Cuadrilla</v>
          </cell>
          <cell r="D2558" t="str">
            <v>HR</v>
          </cell>
          <cell r="E2558">
            <v>70333</v>
          </cell>
          <cell r="F2558">
            <v>70333</v>
          </cell>
        </row>
        <row r="2559">
          <cell r="A2559" t="str">
            <v>C15</v>
          </cell>
          <cell r="B2559" t="str">
            <v>CUADRILLA AA TIPO 3 (1 OFICIAL + 3 AYUDANTE) (Albañileria)</v>
          </cell>
          <cell r="C2559" t="str">
            <v>Cuadrilla</v>
          </cell>
          <cell r="D2559" t="str">
            <v>HR</v>
          </cell>
          <cell r="E2559">
            <v>42311</v>
          </cell>
          <cell r="F2559">
            <v>42311</v>
          </cell>
        </row>
        <row r="2560">
          <cell r="A2560" t="str">
            <v>C16</v>
          </cell>
          <cell r="B2560" t="str">
            <v>CUADRILLA BB TIPO 3 (1 OFICIAL + 3 AYUDANTE) (Instalaciones)</v>
          </cell>
          <cell r="C2560" t="str">
            <v>Cuadrilla</v>
          </cell>
          <cell r="D2560" t="str">
            <v>HR</v>
          </cell>
          <cell r="E2560">
            <v>46535</v>
          </cell>
          <cell r="F2560">
            <v>46535</v>
          </cell>
        </row>
        <row r="2561">
          <cell r="A2561" t="str">
            <v>C17</v>
          </cell>
          <cell r="B2561" t="str">
            <v>CUADRILLA CC TIPO 3 (1 OFICIAL + 3 AYUDANTE) (Pintura)</v>
          </cell>
          <cell r="C2561" t="str">
            <v>Cuadrilla</v>
          </cell>
          <cell r="D2561" t="str">
            <v>HR</v>
          </cell>
          <cell r="E2561">
            <v>48652</v>
          </cell>
          <cell r="F2561">
            <v>48652</v>
          </cell>
        </row>
        <row r="2562">
          <cell r="A2562" t="str">
            <v>C18</v>
          </cell>
          <cell r="B2562" t="str">
            <v>CUADRILLA DD TIPO 3 (1 OFICIAL + 3 AYUDANTE) (Carpinteria)</v>
          </cell>
          <cell r="C2562" t="str">
            <v>Cuadrilla</v>
          </cell>
          <cell r="D2562" t="str">
            <v>HR</v>
          </cell>
          <cell r="E2562">
            <v>48652</v>
          </cell>
          <cell r="F2562">
            <v>48652</v>
          </cell>
        </row>
        <row r="2563">
          <cell r="A2563" t="str">
            <v>C19</v>
          </cell>
          <cell r="B2563" t="str">
            <v>CUADRILLA EE TIPO 3 (1 OFICIAL + 3 AYUDANTE) (Dry Wall)</v>
          </cell>
          <cell r="C2563" t="str">
            <v>Cuadrilla</v>
          </cell>
          <cell r="D2563" t="str">
            <v>HR</v>
          </cell>
          <cell r="E2563">
            <v>47385</v>
          </cell>
          <cell r="F2563">
            <v>47385</v>
          </cell>
        </row>
        <row r="2564">
          <cell r="A2564" t="str">
            <v>C20</v>
          </cell>
          <cell r="B2564" t="str">
            <v>CUADRILLA FF TIPO 3 (1 OFICIAL + 3 AYUDANTE) (Electricas)</v>
          </cell>
          <cell r="C2564" t="str">
            <v>Cuadrilla</v>
          </cell>
          <cell r="D2564" t="str">
            <v>HR</v>
          </cell>
          <cell r="E2564">
            <v>61513</v>
          </cell>
          <cell r="F2564">
            <v>61513</v>
          </cell>
        </row>
        <row r="2565">
          <cell r="A2565" t="str">
            <v>C21</v>
          </cell>
          <cell r="B2565" t="str">
            <v>CUADRILLA GG TIPO 3 (1 OFICIAL + 3 AYUDANTE) (Alumbrado Publico)</v>
          </cell>
          <cell r="C2565" t="str">
            <v>Cuadrilla</v>
          </cell>
          <cell r="D2565" t="str">
            <v>HR</v>
          </cell>
          <cell r="E2565">
            <v>88726</v>
          </cell>
          <cell r="F2565">
            <v>88726</v>
          </cell>
        </row>
        <row r="2566">
          <cell r="A2566" t="str">
            <v>C22</v>
          </cell>
          <cell r="B2566" t="str">
            <v>CUADRILLA AA TIPO 4 (1 OFICIAL + 4 AYUDANTE) (Albañileria)</v>
          </cell>
          <cell r="C2566" t="str">
            <v>Cuadrilla</v>
          </cell>
          <cell r="D2566" t="str">
            <v>HR</v>
          </cell>
          <cell r="E2566">
            <v>51509</v>
          </cell>
          <cell r="F2566">
            <v>51509</v>
          </cell>
        </row>
        <row r="2567">
          <cell r="A2567" t="str">
            <v>C23</v>
          </cell>
          <cell r="B2567" t="str">
            <v>CUADRILLA BB TIPO 4 (1 OFICIAL + 4 AYUDANTE) (Instalaciones)</v>
          </cell>
          <cell r="C2567" t="str">
            <v>Cuadrilla</v>
          </cell>
          <cell r="D2567" t="str">
            <v>HR</v>
          </cell>
          <cell r="E2567">
            <v>56651</v>
          </cell>
          <cell r="F2567">
            <v>56651</v>
          </cell>
        </row>
        <row r="2568">
          <cell r="A2568" t="str">
            <v>C24</v>
          </cell>
          <cell r="B2568" t="str">
            <v>CUADRILLA CC TIPO 4 (1 OFICIAL + 4 AYUDANTE) (Pintura)</v>
          </cell>
          <cell r="C2568" t="str">
            <v>Cuadrilla</v>
          </cell>
          <cell r="D2568" t="str">
            <v>HR</v>
          </cell>
          <cell r="E2568">
            <v>59228</v>
          </cell>
          <cell r="F2568">
            <v>59228</v>
          </cell>
        </row>
        <row r="2569">
          <cell r="A2569" t="str">
            <v>C25</v>
          </cell>
          <cell r="B2569" t="str">
            <v>CUADRILLA DD TIPO 4 (1 OFICIAL + 4 AYUDANTE) (Carpinteria)</v>
          </cell>
          <cell r="C2569" t="str">
            <v>Cuadrilla</v>
          </cell>
          <cell r="D2569" t="str">
            <v>HR</v>
          </cell>
          <cell r="E2569">
            <v>59228</v>
          </cell>
          <cell r="F2569">
            <v>59228</v>
          </cell>
        </row>
        <row r="2570">
          <cell r="A2570" t="str">
            <v>C26</v>
          </cell>
          <cell r="B2570" t="str">
            <v>CUADRILLA EE TIPO 4 (1 OFICIAL + 4 AYUDANTE) (Dry Wall)</v>
          </cell>
          <cell r="C2570" t="str">
            <v>Cuadrilla</v>
          </cell>
          <cell r="D2570" t="str">
            <v>HR</v>
          </cell>
          <cell r="E2570">
            <v>57686</v>
          </cell>
          <cell r="F2570">
            <v>57686</v>
          </cell>
        </row>
        <row r="2571">
          <cell r="A2571" t="str">
            <v>C27</v>
          </cell>
          <cell r="B2571" t="str">
            <v>CUADRILLA FF TIPO 4 (1 OFICIAL + 4 AYUDANTE) (Electricas)</v>
          </cell>
          <cell r="C2571" t="str">
            <v>Cuadrilla</v>
          </cell>
          <cell r="D2571" t="str">
            <v>HR</v>
          </cell>
          <cell r="E2571">
            <v>75308</v>
          </cell>
          <cell r="F2571">
            <v>75308</v>
          </cell>
        </row>
        <row r="2572">
          <cell r="A2572" t="str">
            <v>C28</v>
          </cell>
          <cell r="B2572" t="str">
            <v>CUADRILLA GG TIPO 4 (1 OFICIAL + 4 AYUDANTE) (Alumbrado Publico)</v>
          </cell>
          <cell r="C2572" t="str">
            <v>Cuadrilla</v>
          </cell>
          <cell r="D2572" t="str">
            <v>HR</v>
          </cell>
          <cell r="E2572">
            <v>107119</v>
          </cell>
          <cell r="F2572">
            <v>107119</v>
          </cell>
        </row>
        <row r="2573">
          <cell r="A2573" t="str">
            <v>C29</v>
          </cell>
          <cell r="B2573" t="str">
            <v>CUADRILLA AA TIPO 5 (1 OFICIAL + 5 AYUDANTE) (Albañileria)</v>
          </cell>
          <cell r="C2573" t="str">
            <v>Cuadrilla</v>
          </cell>
          <cell r="D2573" t="str">
            <v>HR</v>
          </cell>
          <cell r="E2573">
            <v>60707</v>
          </cell>
          <cell r="F2573">
            <v>60707</v>
          </cell>
        </row>
        <row r="2574">
          <cell r="A2574" t="str">
            <v>C30</v>
          </cell>
          <cell r="B2574" t="str">
            <v>CUADRILLA BB TIPO 5 (1 OFICIAL + 5 AYUDANTE) (Instalaciones)</v>
          </cell>
          <cell r="C2574" t="str">
            <v>Cuadrilla</v>
          </cell>
          <cell r="D2574" t="str">
            <v>HR</v>
          </cell>
          <cell r="E2574">
            <v>66767</v>
          </cell>
          <cell r="F2574">
            <v>66767</v>
          </cell>
        </row>
        <row r="2575">
          <cell r="A2575" t="str">
            <v>C31</v>
          </cell>
          <cell r="B2575" t="str">
            <v>CUADRILLA CC TIPO 5 (1 OFICIAL + 5 AYUDANTE) (Pintura)</v>
          </cell>
          <cell r="C2575" t="str">
            <v>Cuadrilla</v>
          </cell>
          <cell r="D2575" t="str">
            <v>HR</v>
          </cell>
          <cell r="E2575">
            <v>69804</v>
          </cell>
          <cell r="F2575">
            <v>69804</v>
          </cell>
        </row>
        <row r="2576">
          <cell r="A2576" t="str">
            <v>C32</v>
          </cell>
          <cell r="B2576" t="str">
            <v>CUADRILLA DD TIPO 5 (1 OFICIAL + 5 AYUDANTE) (Carpinteria)</v>
          </cell>
          <cell r="C2576" t="str">
            <v>Cuadrilla</v>
          </cell>
          <cell r="D2576" t="str">
            <v>HR</v>
          </cell>
          <cell r="E2576">
            <v>69804</v>
          </cell>
          <cell r="F2576">
            <v>69804</v>
          </cell>
        </row>
        <row r="2577">
          <cell r="A2577" t="str">
            <v>C33</v>
          </cell>
          <cell r="B2577" t="str">
            <v>CUADRILLA EE TIPO 5 (1 OFICIAL + 5 AYUDANTE) (Dry Wall)</v>
          </cell>
          <cell r="C2577" t="str">
            <v>Cuadrilla</v>
          </cell>
          <cell r="D2577" t="str">
            <v>HR</v>
          </cell>
          <cell r="E2577">
            <v>67987</v>
          </cell>
          <cell r="F2577">
            <v>67987</v>
          </cell>
        </row>
        <row r="2578">
          <cell r="A2578" t="str">
            <v>C34</v>
          </cell>
          <cell r="B2578" t="str">
            <v>CUADRILLA FF TIPO 5 (1 OFICIAL + 5 AYUDANTE) (Electricas)</v>
          </cell>
          <cell r="C2578" t="str">
            <v>Cuadrilla</v>
          </cell>
          <cell r="D2578" t="str">
            <v>HR</v>
          </cell>
          <cell r="E2578">
            <v>89103</v>
          </cell>
          <cell r="F2578">
            <v>89103</v>
          </cell>
        </row>
        <row r="2579">
          <cell r="A2579" t="str">
            <v>C35</v>
          </cell>
          <cell r="B2579" t="str">
            <v>CUADRILLA GG TIPO 5 (1 OFICIAL + 5 AYUDANTE) (Alumbrado Publico)</v>
          </cell>
          <cell r="C2579" t="str">
            <v>Cuadrilla</v>
          </cell>
          <cell r="D2579" t="str">
            <v>HR</v>
          </cell>
          <cell r="E2579">
            <v>125512</v>
          </cell>
          <cell r="F2579">
            <v>125512</v>
          </cell>
        </row>
        <row r="2580">
          <cell r="A2580" t="str">
            <v>C36</v>
          </cell>
          <cell r="B2580" t="str">
            <v>CUADRILLA AA TIPO 6 (1 OFICIAL + 6 AYUDANTE) (Albañileria)</v>
          </cell>
          <cell r="C2580" t="str">
            <v>Cuadrilla</v>
          </cell>
          <cell r="D2580" t="str">
            <v>HR</v>
          </cell>
          <cell r="E2580">
            <v>69905</v>
          </cell>
          <cell r="F2580">
            <v>69905</v>
          </cell>
        </row>
        <row r="2581">
          <cell r="A2581" t="str">
            <v>C37</v>
          </cell>
          <cell r="B2581" t="str">
            <v>CUADRILLA BB TIPO 6 (1 OFICIAL + 6 AYUDANTE) (Instalaciones)</v>
          </cell>
          <cell r="C2581" t="str">
            <v>Cuadrilla</v>
          </cell>
          <cell r="D2581" t="str">
            <v>HR</v>
          </cell>
          <cell r="E2581">
            <v>76883</v>
          </cell>
          <cell r="F2581">
            <v>76883</v>
          </cell>
        </row>
        <row r="2582">
          <cell r="A2582" t="str">
            <v>C38</v>
          </cell>
          <cell r="B2582" t="str">
            <v>CUADRILLA CC TIPO 6 (1 OFICIAL + 6 AYUDANTE) (Pintura)</v>
          </cell>
          <cell r="C2582" t="str">
            <v>Cuadrilla</v>
          </cell>
          <cell r="D2582" t="str">
            <v>HR</v>
          </cell>
          <cell r="E2582">
            <v>80380</v>
          </cell>
          <cell r="F2582">
            <v>80380</v>
          </cell>
        </row>
        <row r="2583">
          <cell r="A2583" t="str">
            <v>C39</v>
          </cell>
          <cell r="B2583" t="str">
            <v>CUADRILLA DD TIPO 6 (1 OFICIAL + 6 AYUDANTE) (Carpinteria)</v>
          </cell>
          <cell r="C2583" t="str">
            <v>Cuadrilla</v>
          </cell>
          <cell r="D2583" t="str">
            <v>HR</v>
          </cell>
          <cell r="E2583">
            <v>80380</v>
          </cell>
          <cell r="F2583">
            <v>80380</v>
          </cell>
        </row>
        <row r="2584">
          <cell r="A2584" t="str">
            <v>C40</v>
          </cell>
          <cell r="B2584" t="str">
            <v>CUADRILLA EE TIPO 6 (1 OFICIAL + 6 AYUDANTE) (Dry Wall)</v>
          </cell>
          <cell r="C2584" t="str">
            <v>Cuadrilla</v>
          </cell>
          <cell r="D2584" t="str">
            <v>HR</v>
          </cell>
          <cell r="E2584">
            <v>78288</v>
          </cell>
          <cell r="F2584">
            <v>78288</v>
          </cell>
        </row>
        <row r="2585">
          <cell r="A2585" t="str">
            <v>C41</v>
          </cell>
          <cell r="B2585" t="str">
            <v>CUADRILLA FF TIPO 6 (1 OFICIAL + 6 AYUDANTE) (Electricas)</v>
          </cell>
          <cell r="C2585" t="str">
            <v>Cuadrilla</v>
          </cell>
          <cell r="D2585" t="str">
            <v>HR</v>
          </cell>
          <cell r="E2585">
            <v>102898</v>
          </cell>
          <cell r="F2585">
            <v>102898</v>
          </cell>
        </row>
        <row r="2586">
          <cell r="A2586" t="str">
            <v>C42</v>
          </cell>
          <cell r="B2586" t="str">
            <v>CUADRILLA GG TIPO 6 (1 OFICIAL + 6 AYUDANTE) (Alumbrado Publico)</v>
          </cell>
          <cell r="C2586" t="str">
            <v>Cuadrilla</v>
          </cell>
          <cell r="D2586" t="str">
            <v>HR</v>
          </cell>
          <cell r="E2586">
            <v>143905</v>
          </cell>
          <cell r="F2586">
            <v>143905</v>
          </cell>
        </row>
        <row r="2587">
          <cell r="A2587" t="str">
            <v>C43</v>
          </cell>
          <cell r="B2587" t="str">
            <v>AYUDANTE AA (ALBAÑILERIA)</v>
          </cell>
          <cell r="C2587" t="str">
            <v>Cuadrilla</v>
          </cell>
          <cell r="D2587" t="str">
            <v>HR</v>
          </cell>
          <cell r="E2587">
            <v>9198</v>
          </cell>
          <cell r="F2587">
            <v>9198</v>
          </cell>
        </row>
        <row r="2588">
          <cell r="A2588" t="str">
            <v>C44</v>
          </cell>
          <cell r="B2588" t="str">
            <v>CUADRILLA AA (2 AYUDANTES)</v>
          </cell>
          <cell r="C2588" t="str">
            <v>Cuadrilla</v>
          </cell>
          <cell r="D2588" t="str">
            <v>HR</v>
          </cell>
          <cell r="E2588">
            <v>18396</v>
          </cell>
          <cell r="F2588">
            <v>18396</v>
          </cell>
        </row>
        <row r="2589">
          <cell r="A2589" t="str">
            <v>C45</v>
          </cell>
          <cell r="B2589" t="str">
            <v>CUADRILLA HH (1 SOLDADOR + 1 AYUDANTE)</v>
          </cell>
          <cell r="C2589" t="str">
            <v>Cuadrilla</v>
          </cell>
          <cell r="D2589" t="str">
            <v>HR</v>
          </cell>
          <cell r="E2589">
            <v>27110</v>
          </cell>
          <cell r="F2589">
            <v>27110</v>
          </cell>
        </row>
        <row r="2590">
          <cell r="A2590" t="str">
            <v>C46</v>
          </cell>
          <cell r="B2590" t="str">
            <v>JORNAL VIGILANTE NOCTURNO Y/O FESTIVOS CON PRESTACIONES</v>
          </cell>
          <cell r="C2590" t="str">
            <v>Cuadrilla</v>
          </cell>
          <cell r="D2590" t="str">
            <v>DIA</v>
          </cell>
          <cell r="E2590">
            <v>132602</v>
          </cell>
          <cell r="F2590">
            <v>132602</v>
          </cell>
        </row>
        <row r="2591">
          <cell r="A2591" t="str">
            <v>C47</v>
          </cell>
          <cell r="B2591" t="str">
            <v>VIGIA DE SALUD (AUXILIAR DE ENFERMERIA)</v>
          </cell>
          <cell r="C2591" t="str">
            <v>Cuadrilla</v>
          </cell>
          <cell r="D2591" t="str">
            <v>DIA</v>
          </cell>
          <cell r="E2591">
            <v>100582</v>
          </cell>
          <cell r="F2591">
            <v>100582</v>
          </cell>
        </row>
        <row r="2592">
          <cell r="A2592" t="str">
            <v>C48</v>
          </cell>
          <cell r="B2592" t="str">
            <v>AYUDANTE PARA DESINFECCION CONTINUA DE ESPACIOS MEDIO TIEMPO</v>
          </cell>
          <cell r="C2592" t="str">
            <v>Cuadrilla</v>
          </cell>
          <cell r="D2592" t="str">
            <v>DIA</v>
          </cell>
          <cell r="E2592">
            <v>36787</v>
          </cell>
          <cell r="F2592">
            <v>36787</v>
          </cell>
        </row>
        <row r="2593">
          <cell r="A2593" t="str">
            <v>P1</v>
          </cell>
          <cell r="B2593" t="str">
            <v>OFICIAL AA (ALBAÑILERIA)</v>
          </cell>
          <cell r="C2593" t="str">
            <v>Personal</v>
          </cell>
          <cell r="D2593" t="str">
            <v>HR</v>
          </cell>
          <cell r="E2593">
            <v>14717</v>
          </cell>
          <cell r="F2593">
            <v>14717</v>
          </cell>
        </row>
        <row r="2594">
          <cell r="A2594" t="str">
            <v>P2</v>
          </cell>
          <cell r="B2594" t="str">
            <v>OFICIAL BB (INSTALACIONES)</v>
          </cell>
          <cell r="C2594" t="str">
            <v>Personal</v>
          </cell>
          <cell r="D2594" t="str">
            <v>HR</v>
          </cell>
          <cell r="E2594">
            <v>16187</v>
          </cell>
          <cell r="F2594">
            <v>16187</v>
          </cell>
        </row>
        <row r="2595">
          <cell r="A2595" t="str">
            <v>P3</v>
          </cell>
          <cell r="B2595" t="str">
            <v>OFICIAL CC (PINTURA)</v>
          </cell>
          <cell r="C2595" t="str">
            <v>Personal</v>
          </cell>
          <cell r="D2595" t="str">
            <v>HR</v>
          </cell>
          <cell r="E2595">
            <v>16924</v>
          </cell>
          <cell r="F2595">
            <v>16924</v>
          </cell>
        </row>
        <row r="2596">
          <cell r="A2596" t="str">
            <v>P4</v>
          </cell>
          <cell r="B2596" t="str">
            <v>OFICIAL DD (CARPINTERIA)</v>
          </cell>
          <cell r="C2596" t="str">
            <v>Personal</v>
          </cell>
          <cell r="D2596" t="str">
            <v>HR</v>
          </cell>
          <cell r="E2596">
            <v>16924</v>
          </cell>
          <cell r="F2596">
            <v>16924</v>
          </cell>
        </row>
        <row r="2597">
          <cell r="A2597" t="str">
            <v>P5</v>
          </cell>
          <cell r="B2597" t="str">
            <v>OFICIAL EE (DRY WALL)</v>
          </cell>
          <cell r="C2597" t="str">
            <v>Personal</v>
          </cell>
          <cell r="D2597" t="str">
            <v>HR</v>
          </cell>
          <cell r="E2597">
            <v>16482</v>
          </cell>
          <cell r="F2597">
            <v>16482</v>
          </cell>
        </row>
        <row r="2598">
          <cell r="A2598" t="str">
            <v>P6</v>
          </cell>
          <cell r="B2598" t="str">
            <v>OFICIAL FF (ELECTRICAS)</v>
          </cell>
          <cell r="C2598" t="str">
            <v>Personal</v>
          </cell>
          <cell r="D2598" t="str">
            <v>HR</v>
          </cell>
          <cell r="E2598">
            <v>20128</v>
          </cell>
          <cell r="F2598">
            <v>20128</v>
          </cell>
        </row>
        <row r="2599">
          <cell r="A2599" t="str">
            <v>P7</v>
          </cell>
          <cell r="B2599" t="str">
            <v>OFICIAL GG (ALUMBRADO PUBLICO)</v>
          </cell>
          <cell r="C2599" t="str">
            <v>Personal</v>
          </cell>
          <cell r="D2599" t="str">
            <v>HR</v>
          </cell>
          <cell r="E2599">
            <v>33547</v>
          </cell>
          <cell r="F2599">
            <v>33547</v>
          </cell>
        </row>
        <row r="2600">
          <cell r="A2600" t="str">
            <v>P8</v>
          </cell>
          <cell r="B2600" t="str">
            <v>AYUDANTE AA (ALBAÑILERIA)</v>
          </cell>
          <cell r="C2600" t="str">
            <v>Personal</v>
          </cell>
          <cell r="D2600" t="str">
            <v>HR</v>
          </cell>
          <cell r="E2600">
            <v>9198</v>
          </cell>
          <cell r="F2600">
            <v>9198</v>
          </cell>
        </row>
        <row r="2601">
          <cell r="A2601" t="str">
            <v>P9</v>
          </cell>
          <cell r="B2601" t="str">
            <v>AYUDANTE BB (INSTALACIONES)</v>
          </cell>
          <cell r="C2601" t="str">
            <v>Personal</v>
          </cell>
          <cell r="D2601" t="str">
            <v>HR</v>
          </cell>
          <cell r="E2601">
            <v>10116</v>
          </cell>
          <cell r="F2601">
            <v>10116</v>
          </cell>
        </row>
        <row r="2602">
          <cell r="A2602" t="str">
            <v>P10</v>
          </cell>
          <cell r="B2602" t="str">
            <v>AYUDANTE CC (PINTURA)</v>
          </cell>
          <cell r="C2602" t="str">
            <v>Personal</v>
          </cell>
          <cell r="D2602" t="str">
            <v>HR</v>
          </cell>
          <cell r="E2602">
            <v>10576</v>
          </cell>
          <cell r="F2602">
            <v>10576</v>
          </cell>
        </row>
        <row r="2603">
          <cell r="A2603" t="str">
            <v>P11</v>
          </cell>
          <cell r="B2603" t="str">
            <v>AYUDANTE DD (CARPINTERIA)</v>
          </cell>
          <cell r="C2603" t="str">
            <v>Personal</v>
          </cell>
          <cell r="D2603" t="str">
            <v>HR</v>
          </cell>
          <cell r="E2603">
            <v>10576</v>
          </cell>
          <cell r="F2603">
            <v>10576</v>
          </cell>
        </row>
        <row r="2604">
          <cell r="A2604" t="str">
            <v>P12</v>
          </cell>
          <cell r="B2604" t="str">
            <v>AYUDANTE EE (DRY WALL)</v>
          </cell>
          <cell r="C2604" t="str">
            <v>Personal</v>
          </cell>
          <cell r="D2604" t="str">
            <v>HR</v>
          </cell>
          <cell r="E2604">
            <v>10301</v>
          </cell>
          <cell r="F2604">
            <v>10301</v>
          </cell>
        </row>
        <row r="2605">
          <cell r="A2605" t="str">
            <v>P13</v>
          </cell>
          <cell r="B2605" t="str">
            <v>AYUDANTE FF (ELECTRICAS)</v>
          </cell>
          <cell r="C2605" t="str">
            <v>Personal</v>
          </cell>
          <cell r="D2605" t="str">
            <v>HR</v>
          </cell>
          <cell r="E2605">
            <v>13795</v>
          </cell>
          <cell r="F2605">
            <v>13795</v>
          </cell>
        </row>
        <row r="2606">
          <cell r="A2606" t="str">
            <v>P14</v>
          </cell>
          <cell r="B2606" t="str">
            <v>AYUDANTE GG (ALUMBRADO PUBLICO)</v>
          </cell>
          <cell r="C2606" t="str">
            <v>Personal</v>
          </cell>
          <cell r="D2606" t="str">
            <v>HR</v>
          </cell>
          <cell r="E2606">
            <v>18393</v>
          </cell>
          <cell r="F2606">
            <v>18393</v>
          </cell>
        </row>
        <row r="2607">
          <cell r="A2607" t="str">
            <v>P15</v>
          </cell>
          <cell r="B2607" t="str">
            <v>AYUDANTE PRACTICO AA (ALBAÑILERIA)</v>
          </cell>
          <cell r="C2607" t="str">
            <v>Personal</v>
          </cell>
          <cell r="D2607" t="str">
            <v>HR</v>
          </cell>
          <cell r="E2607">
            <v>0</v>
          </cell>
          <cell r="F2607">
            <v>0</v>
          </cell>
        </row>
        <row r="2608">
          <cell r="A2608" t="str">
            <v>P16</v>
          </cell>
          <cell r="B2608" t="str">
            <v>SOLDADOR</v>
          </cell>
          <cell r="C2608" t="str">
            <v>Personal</v>
          </cell>
          <cell r="D2608" t="str">
            <v>HR</v>
          </cell>
          <cell r="E2608">
            <v>17912</v>
          </cell>
          <cell r="F2608">
            <v>17912</v>
          </cell>
        </row>
        <row r="2609">
          <cell r="A2609" t="str">
            <v>P17</v>
          </cell>
          <cell r="B2609" t="str">
            <v>JORNAL VIGILANTE NOCTURNO</v>
          </cell>
          <cell r="C2609" t="str">
            <v>Personal</v>
          </cell>
          <cell r="D2609" t="str">
            <v>DIA</v>
          </cell>
          <cell r="E2609">
            <v>132602</v>
          </cell>
          <cell r="F2609">
            <v>132602</v>
          </cell>
        </row>
        <row r="2610">
          <cell r="A2610" t="str">
            <v>P18</v>
          </cell>
          <cell r="B2610" t="str">
            <v>PROTECCION SEGUN PROTOCOLO COVID-19</v>
          </cell>
          <cell r="C2610" t="str">
            <v>Personal</v>
          </cell>
          <cell r="D2610" t="str">
            <v>DIA</v>
          </cell>
          <cell r="E2610">
            <v>5906</v>
          </cell>
          <cell r="F2610">
            <v>5906</v>
          </cell>
        </row>
        <row r="2611">
          <cell r="A2611" t="str">
            <v>P19</v>
          </cell>
          <cell r="B2611" t="str">
            <v>AUXILIAR DE ENFERMERIA</v>
          </cell>
          <cell r="C2611" t="str">
            <v>Personal</v>
          </cell>
          <cell r="D2611" t="str">
            <v>UND</v>
          </cell>
          <cell r="E2611">
            <v>100582</v>
          </cell>
          <cell r="F2611">
            <v>100582</v>
          </cell>
        </row>
        <row r="2612">
          <cell r="A2612" t="str">
            <v>P20</v>
          </cell>
          <cell r="B2612" t="str">
            <v>VIGIA DE SALUD (AUXILIAR DE ENFERMERIA)</v>
          </cell>
          <cell r="C2612" t="str">
            <v>Personal</v>
          </cell>
          <cell r="D2612" t="str">
            <v>DIA</v>
          </cell>
          <cell r="E2612">
            <v>100582</v>
          </cell>
          <cell r="F2612">
            <v>100582</v>
          </cell>
        </row>
        <row r="2613">
          <cell r="A2613" t="str">
            <v>P21</v>
          </cell>
          <cell r="B2613" t="str">
            <v>AYUDANTE PARA DESINFECCION CONTINUA DE ESPACIOS MEDIO - TIEMPO</v>
          </cell>
          <cell r="C2613" t="str">
            <v>Personal</v>
          </cell>
          <cell r="D2613" t="str">
            <v>DIA</v>
          </cell>
          <cell r="E2613">
            <v>36787</v>
          </cell>
          <cell r="F2613">
            <v>36787</v>
          </cell>
        </row>
        <row r="2614">
          <cell r="A2614" t="str">
            <v>P22</v>
          </cell>
          <cell r="B2614" t="str">
            <v>AYUDANTE PARA DESINFECCION CONTINUA DE ESPACIOS MEDIO TIEMPO</v>
          </cell>
          <cell r="C2614" t="str">
            <v>Personal</v>
          </cell>
          <cell r="D2614" t="str">
            <v>DIA</v>
          </cell>
          <cell r="E2614">
            <v>36787</v>
          </cell>
          <cell r="F2614">
            <v>36787</v>
          </cell>
        </row>
        <row r="2615">
          <cell r="A2615" t="str">
            <v>AB1</v>
          </cell>
          <cell r="B2615" t="str">
            <v>ACERO 60.000 PSI (INCLUYE ALAMBRE NEGRO Y FIGURACIÓN )</v>
          </cell>
          <cell r="C2615" t="str">
            <v>Analisis Basico</v>
          </cell>
          <cell r="D2615" t="str">
            <v>KG</v>
          </cell>
          <cell r="E2615">
            <v>6993</v>
          </cell>
          <cell r="F2615">
            <v>6993</v>
          </cell>
        </row>
        <row r="2616">
          <cell r="A2616" t="str">
            <v>AB2</v>
          </cell>
          <cell r="B2616" t="str">
            <v>CONCRETO 1500 psi - 10.5 Mpa</v>
          </cell>
          <cell r="C2616" t="str">
            <v>Analisis Basico</v>
          </cell>
          <cell r="D2616" t="str">
            <v>M3</v>
          </cell>
          <cell r="E2616">
            <v>431830</v>
          </cell>
          <cell r="F2616">
            <v>431830</v>
          </cell>
        </row>
        <row r="2617">
          <cell r="A2617" t="str">
            <v>AB3</v>
          </cell>
          <cell r="B2617" t="str">
            <v>CONCRETO 2000 PSI - 14 MPA</v>
          </cell>
          <cell r="C2617" t="str">
            <v>Analisis Basico</v>
          </cell>
          <cell r="D2617" t="str">
            <v>M3</v>
          </cell>
          <cell r="E2617">
            <v>445054</v>
          </cell>
          <cell r="F2617">
            <v>445054</v>
          </cell>
        </row>
        <row r="2618">
          <cell r="A2618" t="str">
            <v>AB4</v>
          </cell>
          <cell r="B2618" t="str">
            <v>CONCRETO 2500 psi - 17.5 Mpa</v>
          </cell>
          <cell r="C2618" t="str">
            <v>Analisis Basico</v>
          </cell>
          <cell r="D2618" t="str">
            <v>M3</v>
          </cell>
          <cell r="E2618">
            <v>500691</v>
          </cell>
          <cell r="F2618">
            <v>500691</v>
          </cell>
        </row>
        <row r="2619">
          <cell r="A2619" t="str">
            <v>AB5</v>
          </cell>
          <cell r="B2619" t="str">
            <v>CONCRETO 3000 psi - 21 Mpa</v>
          </cell>
          <cell r="C2619" t="str">
            <v>Analisis Basico</v>
          </cell>
          <cell r="D2619" t="str">
            <v>M3</v>
          </cell>
          <cell r="E2619">
            <v>554104</v>
          </cell>
          <cell r="F2619">
            <v>554104</v>
          </cell>
        </row>
        <row r="2620">
          <cell r="A2620" t="str">
            <v>AB6</v>
          </cell>
          <cell r="B2620" t="str">
            <v>CONCRETO 3500 psi - 24.5 Mpa</v>
          </cell>
          <cell r="C2620" t="str">
            <v>Analisis Basico</v>
          </cell>
          <cell r="D2620" t="str">
            <v>M3</v>
          </cell>
          <cell r="E2620">
            <v>603954</v>
          </cell>
          <cell r="F2620">
            <v>603954</v>
          </cell>
        </row>
        <row r="2621">
          <cell r="A2621" t="str">
            <v>AB7</v>
          </cell>
          <cell r="B2621" t="str">
            <v>CONCRETO 4000 psi - 28 Mpa</v>
          </cell>
          <cell r="C2621" t="str">
            <v>Analisis Basico</v>
          </cell>
          <cell r="D2621" t="str">
            <v>M3</v>
          </cell>
          <cell r="E2621">
            <v>622440</v>
          </cell>
          <cell r="F2621">
            <v>622440</v>
          </cell>
        </row>
        <row r="2622">
          <cell r="A2622" t="str">
            <v>AB8</v>
          </cell>
          <cell r="B2622" t="str">
            <v>CONCRETO 1500 psi - 10.5 Mpa Impermeabilizado</v>
          </cell>
          <cell r="C2622" t="str">
            <v>Analisis Basico</v>
          </cell>
          <cell r="D2622" t="str">
            <v>M3</v>
          </cell>
          <cell r="E2622">
            <v>455010</v>
          </cell>
          <cell r="F2622">
            <v>455010</v>
          </cell>
        </row>
        <row r="2623">
          <cell r="A2623" t="str">
            <v>AB9</v>
          </cell>
          <cell r="B2623" t="str">
            <v>CONCRETO 2000 psi - 14 Mpa Impermeabilizado</v>
          </cell>
          <cell r="C2623" t="str">
            <v>Analisis Basico</v>
          </cell>
          <cell r="D2623" t="str">
            <v>M3</v>
          </cell>
          <cell r="E2623">
            <v>468234</v>
          </cell>
          <cell r="F2623">
            <v>468234</v>
          </cell>
        </row>
        <row r="2624">
          <cell r="A2624" t="str">
            <v>AB10</v>
          </cell>
          <cell r="B2624" t="str">
            <v>CONCRETO 2500 psi - 17.5 Mpa Impermeabilizado</v>
          </cell>
          <cell r="C2624" t="str">
            <v>Analisis Basico</v>
          </cell>
          <cell r="D2624" t="str">
            <v>M3</v>
          </cell>
          <cell r="E2624">
            <v>523872</v>
          </cell>
          <cell r="F2624">
            <v>523872</v>
          </cell>
        </row>
        <row r="2625">
          <cell r="A2625" t="str">
            <v>AB11</v>
          </cell>
          <cell r="B2625" t="str">
            <v>CONCRETO 3000 psi - 21 Mpa Impermeabilizado</v>
          </cell>
          <cell r="C2625" t="str">
            <v>Analisis Basico</v>
          </cell>
          <cell r="D2625" t="str">
            <v>M3</v>
          </cell>
          <cell r="E2625">
            <v>577285</v>
          </cell>
          <cell r="F2625">
            <v>577285</v>
          </cell>
        </row>
        <row r="2626">
          <cell r="A2626" t="str">
            <v>AB12</v>
          </cell>
          <cell r="B2626" t="str">
            <v>CONCRETO 3500 psi - 24.5 Mpa Impermeabilizado</v>
          </cell>
          <cell r="C2626" t="str">
            <v>Analisis Basico</v>
          </cell>
          <cell r="D2626" t="str">
            <v>M3</v>
          </cell>
          <cell r="E2626">
            <v>627134</v>
          </cell>
          <cell r="F2626">
            <v>627134</v>
          </cell>
        </row>
        <row r="2627">
          <cell r="A2627" t="str">
            <v>AB13</v>
          </cell>
          <cell r="B2627" t="str">
            <v>CONCRETO 4000 psi - 28 Mpa Impermeabilizado</v>
          </cell>
          <cell r="C2627" t="str">
            <v>Analisis Basico</v>
          </cell>
          <cell r="D2627" t="str">
            <v>M3</v>
          </cell>
          <cell r="E2627">
            <v>645620</v>
          </cell>
          <cell r="F2627">
            <v>645620</v>
          </cell>
        </row>
        <row r="2628">
          <cell r="A2628" t="str">
            <v>AB14</v>
          </cell>
          <cell r="B2628" t="str">
            <v>CONCRETO MR 41 kg/cm2</v>
          </cell>
          <cell r="C2628" t="str">
            <v>Analisis Basico</v>
          </cell>
          <cell r="D2628" t="str">
            <v>M3</v>
          </cell>
          <cell r="E2628">
            <v>561823</v>
          </cell>
          <cell r="F2628">
            <v>561823</v>
          </cell>
        </row>
        <row r="2629">
          <cell r="A2629" t="str">
            <v>AB15</v>
          </cell>
          <cell r="B2629" t="str">
            <v>CONCRETO MR 42 kg/cm2</v>
          </cell>
          <cell r="C2629" t="str">
            <v>Analisis Basico</v>
          </cell>
          <cell r="D2629" t="str">
            <v>M3</v>
          </cell>
          <cell r="E2629">
            <v>571213</v>
          </cell>
          <cell r="F2629">
            <v>571213</v>
          </cell>
        </row>
        <row r="2630">
          <cell r="A2630" t="str">
            <v>AB16</v>
          </cell>
          <cell r="B2630" t="str">
            <v>CONCRETO MR 45 kg/cm2</v>
          </cell>
          <cell r="C2630" t="str">
            <v>Analisis Basico</v>
          </cell>
          <cell r="D2630" t="str">
            <v>M3</v>
          </cell>
          <cell r="E2630">
            <v>586045</v>
          </cell>
          <cell r="F2630">
            <v>586045</v>
          </cell>
        </row>
        <row r="2631">
          <cell r="A2631" t="str">
            <v>AB17</v>
          </cell>
          <cell r="B2631" t="str">
            <v>CONCRETO 5000 psi - 35 Mpa Impermeabilizado</v>
          </cell>
          <cell r="C2631" t="str">
            <v>Analisis Basico</v>
          </cell>
          <cell r="D2631" t="str">
            <v>M3</v>
          </cell>
          <cell r="E2631">
            <v>739830</v>
          </cell>
          <cell r="F2631">
            <v>739830</v>
          </cell>
        </row>
        <row r="2632">
          <cell r="A2632" t="str">
            <v>AB18</v>
          </cell>
          <cell r="B2632" t="str">
            <v>CONCRETO 5000 psi - 35 Mpa</v>
          </cell>
          <cell r="C2632" t="str">
            <v>Analisis Basico</v>
          </cell>
          <cell r="D2632" t="str">
            <v>M3</v>
          </cell>
          <cell r="E2632">
            <v>716650</v>
          </cell>
          <cell r="F2632">
            <v>716650</v>
          </cell>
        </row>
        <row r="2633">
          <cell r="A2633" t="str">
            <v>AB19</v>
          </cell>
          <cell r="B2633" t="str">
            <v>MORTERO 1:2</v>
          </cell>
          <cell r="C2633" t="str">
            <v>Analisis Basico</v>
          </cell>
          <cell r="D2633" t="str">
            <v>M3</v>
          </cell>
          <cell r="E2633">
            <v>726842</v>
          </cell>
          <cell r="F2633">
            <v>726842</v>
          </cell>
        </row>
        <row r="2634">
          <cell r="A2634" t="str">
            <v>AB20</v>
          </cell>
          <cell r="B2634" t="str">
            <v>MORTERO 1:3</v>
          </cell>
          <cell r="C2634" t="str">
            <v>Analisis Basico</v>
          </cell>
          <cell r="D2634" t="str">
            <v>M3</v>
          </cell>
          <cell r="E2634">
            <v>590583</v>
          </cell>
          <cell r="F2634">
            <v>590583</v>
          </cell>
        </row>
        <row r="2635">
          <cell r="A2635" t="str">
            <v>AB21</v>
          </cell>
          <cell r="B2635" t="str">
            <v>MORTERO 1:4</v>
          </cell>
          <cell r="C2635" t="str">
            <v>Analisis Basico</v>
          </cell>
          <cell r="D2635" t="str">
            <v>M3</v>
          </cell>
          <cell r="E2635">
            <v>512038</v>
          </cell>
          <cell r="F2635">
            <v>512038</v>
          </cell>
        </row>
        <row r="2636">
          <cell r="A2636" t="str">
            <v>AB22</v>
          </cell>
          <cell r="B2636" t="str">
            <v>MORTERO 1:5</v>
          </cell>
          <cell r="C2636" t="str">
            <v>Analisis Basico</v>
          </cell>
          <cell r="D2636" t="str">
            <v>M3</v>
          </cell>
          <cell r="E2636">
            <v>456299</v>
          </cell>
          <cell r="F2636">
            <v>456299</v>
          </cell>
        </row>
        <row r="2637">
          <cell r="A2637" t="str">
            <v>AB23</v>
          </cell>
          <cell r="B2637" t="str">
            <v>BORRAR</v>
          </cell>
          <cell r="C2637" t="str">
            <v>Analisis Basico</v>
          </cell>
          <cell r="D2637" t="str">
            <v>M3</v>
          </cell>
          <cell r="E2637">
            <v>0</v>
          </cell>
          <cell r="F2637">
            <v>0</v>
          </cell>
        </row>
        <row r="2638">
          <cell r="A2638" t="str">
            <v>AB24</v>
          </cell>
          <cell r="B2638" t="str">
            <v>MUROS E NLADRILLO - BORRAR</v>
          </cell>
          <cell r="C2638" t="str">
            <v>Analisis Basico</v>
          </cell>
          <cell r="D2638" t="str">
            <v>M2</v>
          </cell>
          <cell r="E2638">
            <v>0</v>
          </cell>
          <cell r="F2638">
            <v>0</v>
          </cell>
        </row>
        <row r="2639">
          <cell r="A2639" t="str">
            <v>AB25</v>
          </cell>
          <cell r="B2639" t="str">
            <v>CONCRETO MR 48 KG/CM2</v>
          </cell>
          <cell r="C2639" t="str">
            <v>Analisis Basico</v>
          </cell>
          <cell r="D2639" t="str">
            <v>M3</v>
          </cell>
          <cell r="E2639">
            <v>649455</v>
          </cell>
          <cell r="F2639">
            <v>649455</v>
          </cell>
        </row>
      </sheetData>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O55"/>
  <sheetViews>
    <sheetView showGridLines="0" workbookViewId="0">
      <selection sqref="A1:G2"/>
    </sheetView>
  </sheetViews>
  <sheetFormatPr baseColWidth="10" defaultColWidth="14.5" defaultRowHeight="15" customHeight="1" x14ac:dyDescent="0.2"/>
  <cols>
    <col min="1" max="1" width="25.5" customWidth="1"/>
    <col min="2" max="2" width="13" customWidth="1"/>
    <col min="3" max="3" width="8.6640625" customWidth="1"/>
    <col min="4" max="4" width="15.5" customWidth="1"/>
    <col min="5" max="5" width="9.83203125" customWidth="1"/>
    <col min="6" max="6" width="14" customWidth="1"/>
    <col min="7" max="7" width="12.6640625" customWidth="1"/>
    <col min="8" max="8" width="15.5" customWidth="1"/>
    <col min="9" max="9" width="10.1640625" customWidth="1"/>
    <col min="10" max="10" width="15.5" customWidth="1"/>
    <col min="11" max="11" width="10.5" customWidth="1"/>
    <col min="12" max="12" width="15.5" customWidth="1"/>
    <col min="13" max="13" width="10.5" customWidth="1"/>
    <col min="14" max="14" width="15.5" customWidth="1"/>
    <col min="15" max="15" width="10.5" customWidth="1"/>
    <col min="16" max="26" width="11.5" customWidth="1"/>
  </cols>
  <sheetData>
    <row r="1" spans="1:15" ht="12.75" customHeight="1" x14ac:dyDescent="0.2">
      <c r="A1" s="1348" t="s">
        <v>0</v>
      </c>
      <c r="B1" s="1331"/>
      <c r="C1" s="1331"/>
      <c r="D1" s="1331"/>
      <c r="E1" s="1331"/>
      <c r="F1" s="1331"/>
      <c r="G1" s="1331"/>
      <c r="H1" s="1331"/>
      <c r="I1" s="1331"/>
      <c r="J1" s="1331"/>
      <c r="K1" s="1331"/>
      <c r="L1" s="1331"/>
      <c r="M1" s="1331"/>
      <c r="N1" s="1331"/>
      <c r="O1" s="1331"/>
    </row>
    <row r="2" spans="1:15" ht="12.75" customHeight="1" x14ac:dyDescent="0.2">
      <c r="A2" s="1"/>
      <c r="B2" s="2"/>
      <c r="C2" s="2"/>
      <c r="D2" s="3"/>
      <c r="E2" s="4"/>
      <c r="F2" s="2"/>
      <c r="G2" s="2"/>
      <c r="H2" s="3"/>
      <c r="I2" s="2"/>
      <c r="J2" s="3"/>
      <c r="K2" s="2"/>
      <c r="L2" s="3"/>
      <c r="M2" s="2"/>
      <c r="N2" s="3"/>
      <c r="O2" s="2"/>
    </row>
    <row r="3" spans="1:15" ht="12.75" customHeight="1" x14ac:dyDescent="0.2">
      <c r="A3" s="1"/>
      <c r="B3" s="2"/>
      <c r="C3" s="2"/>
      <c r="D3" s="3"/>
      <c r="E3" s="2"/>
      <c r="F3" s="2"/>
      <c r="G3" s="2"/>
      <c r="H3" s="3"/>
      <c r="I3" s="2"/>
      <c r="J3" s="3"/>
      <c r="K3" s="2"/>
      <c r="L3" s="3"/>
      <c r="M3" s="2"/>
      <c r="N3" s="3"/>
      <c r="O3" s="2"/>
    </row>
    <row r="4" spans="1:15" ht="12.75" customHeight="1" x14ac:dyDescent="0.2">
      <c r="A4" s="1349" t="s">
        <v>1</v>
      </c>
      <c r="B4" s="1350"/>
      <c r="C4" s="1351"/>
      <c r="D4" s="1332" t="s">
        <v>2</v>
      </c>
      <c r="E4" s="1333"/>
      <c r="F4" s="1355" t="s">
        <v>3</v>
      </c>
      <c r="G4" s="1333"/>
      <c r="H4" s="1356" t="s">
        <v>4</v>
      </c>
      <c r="I4" s="1357"/>
      <c r="J4" s="1358" t="s">
        <v>5</v>
      </c>
      <c r="K4" s="1357"/>
      <c r="L4" s="1359" t="s">
        <v>6</v>
      </c>
      <c r="M4" s="1357"/>
      <c r="N4" s="1360" t="s">
        <v>7</v>
      </c>
      <c r="O4" s="1357"/>
    </row>
    <row r="5" spans="1:15" ht="12.75" customHeight="1" x14ac:dyDescent="0.2">
      <c r="A5" s="1352"/>
      <c r="B5" s="1353"/>
      <c r="C5" s="1354"/>
      <c r="D5" s="1334" t="s">
        <v>8</v>
      </c>
      <c r="E5" s="1335"/>
      <c r="F5" s="1361" t="s">
        <v>9</v>
      </c>
      <c r="G5" s="1337"/>
      <c r="H5" s="1362" t="s">
        <v>8</v>
      </c>
      <c r="I5" s="1344"/>
      <c r="J5" s="1347" t="s">
        <v>8</v>
      </c>
      <c r="K5" s="1344"/>
      <c r="L5" s="1347" t="s">
        <v>8</v>
      </c>
      <c r="M5" s="1344"/>
      <c r="N5" s="1347" t="s">
        <v>8</v>
      </c>
      <c r="O5" s="1344"/>
    </row>
    <row r="6" spans="1:15" ht="12.75" customHeight="1" x14ac:dyDescent="0.2">
      <c r="A6" s="1336" t="s">
        <v>10</v>
      </c>
      <c r="B6" s="1337"/>
      <c r="C6" s="1338"/>
      <c r="D6" s="1339">
        <v>1160000</v>
      </c>
      <c r="E6" s="1337"/>
      <c r="F6" s="1339">
        <v>1350000</v>
      </c>
      <c r="G6" s="1338"/>
      <c r="H6" s="1339">
        <v>1900000</v>
      </c>
      <c r="I6" s="1344"/>
      <c r="J6" s="1343">
        <v>2600000</v>
      </c>
      <c r="K6" s="1344"/>
      <c r="L6" s="1343">
        <v>3000000</v>
      </c>
      <c r="M6" s="1344"/>
      <c r="N6" s="1343">
        <v>2200000</v>
      </c>
      <c r="O6" s="1344"/>
    </row>
    <row r="7" spans="1:15" ht="12.75" customHeight="1" x14ac:dyDescent="0.2">
      <c r="A7" s="1336" t="s">
        <v>11</v>
      </c>
      <c r="B7" s="1337"/>
      <c r="C7" s="1338"/>
      <c r="D7" s="1339">
        <v>140606</v>
      </c>
      <c r="E7" s="1337"/>
      <c r="F7" s="1339">
        <f>D7</f>
        <v>140606</v>
      </c>
      <c r="G7" s="1338"/>
      <c r="H7" s="1339">
        <f>D7</f>
        <v>140606</v>
      </c>
      <c r="I7" s="1344"/>
      <c r="J7" s="1345" t="s">
        <v>12</v>
      </c>
      <c r="K7" s="1344"/>
      <c r="L7" s="1346" t="s">
        <v>12</v>
      </c>
      <c r="M7" s="1344"/>
      <c r="N7" s="1343">
        <f>D7</f>
        <v>140606</v>
      </c>
      <c r="O7" s="1344"/>
    </row>
    <row r="8" spans="1:15" ht="12.75" customHeight="1" x14ac:dyDescent="0.2">
      <c r="A8" s="1336" t="s">
        <v>13</v>
      </c>
      <c r="B8" s="1337"/>
      <c r="C8" s="1338"/>
      <c r="D8" s="1339">
        <f>SUM(D6:D7)</f>
        <v>1300606</v>
      </c>
      <c r="E8" s="1337"/>
      <c r="F8" s="1339">
        <f>SUM(F6:F7)</f>
        <v>1490606</v>
      </c>
      <c r="G8" s="1338"/>
      <c r="H8" s="1339">
        <f>SUM(H6:H7)</f>
        <v>2040606</v>
      </c>
      <c r="I8" s="1344"/>
      <c r="J8" s="1343">
        <f>SUM(J6:J7)</f>
        <v>2600000</v>
      </c>
      <c r="K8" s="1344"/>
      <c r="L8" s="1343">
        <f>SUM(L6:L7)</f>
        <v>3000000</v>
      </c>
      <c r="M8" s="1344"/>
      <c r="N8" s="1343">
        <f>SUM(N6:N7)</f>
        <v>2340606</v>
      </c>
      <c r="O8" s="1344"/>
    </row>
    <row r="9" spans="1:15" ht="12.75" customHeight="1" x14ac:dyDescent="0.2">
      <c r="A9" s="1336" t="s">
        <v>14</v>
      </c>
      <c r="B9" s="1337"/>
      <c r="C9" s="1338"/>
      <c r="D9" s="1339">
        <f>D7/30*(365-17-3-15)</f>
        <v>1546666</v>
      </c>
      <c r="E9" s="1337"/>
      <c r="F9" s="1339">
        <f>F7/30*(365-17-3-15)</f>
        <v>1546666</v>
      </c>
      <c r="G9" s="1338"/>
      <c r="H9" s="1339">
        <f>H7/30*(365-17-3-15)</f>
        <v>1546666</v>
      </c>
      <c r="I9" s="1344"/>
      <c r="J9" s="1346" t="s">
        <v>12</v>
      </c>
      <c r="K9" s="1344"/>
      <c r="L9" s="1346" t="s">
        <v>12</v>
      </c>
      <c r="M9" s="1344"/>
      <c r="N9" s="1343">
        <f>N7/30*(365-17-3-15)</f>
        <v>1546666</v>
      </c>
      <c r="O9" s="1344"/>
    </row>
    <row r="10" spans="1:15" ht="12.75" customHeight="1" x14ac:dyDescent="0.2">
      <c r="A10" s="1336" t="s">
        <v>15</v>
      </c>
      <c r="B10" s="1337"/>
      <c r="C10" s="1338"/>
      <c r="D10" s="1339">
        <f>D6/30*365</f>
        <v>14113333.333333332</v>
      </c>
      <c r="E10" s="1337"/>
      <c r="F10" s="1339">
        <f>F6/30*365</f>
        <v>16425000</v>
      </c>
      <c r="G10" s="1338"/>
      <c r="H10" s="1339">
        <f>H6/30*365</f>
        <v>23116666.666666668</v>
      </c>
      <c r="I10" s="1344"/>
      <c r="J10" s="1343">
        <f>J6/30*365</f>
        <v>31633333.333333336</v>
      </c>
      <c r="K10" s="1344"/>
      <c r="L10" s="1343">
        <f>L6/30*365</f>
        <v>36500000</v>
      </c>
      <c r="M10" s="1344"/>
      <c r="N10" s="1343">
        <f>N6/30*365</f>
        <v>26766666.666666664</v>
      </c>
      <c r="O10" s="1344"/>
    </row>
    <row r="11" spans="1:15" ht="15" customHeight="1" x14ac:dyDescent="0.2">
      <c r="A11" s="1340" t="s">
        <v>16</v>
      </c>
      <c r="B11" s="1325"/>
      <c r="C11" s="1326"/>
      <c r="D11" s="1341">
        <f>D10+D9</f>
        <v>15659999.333333332</v>
      </c>
      <c r="E11" s="1325"/>
      <c r="F11" s="1342">
        <f>SUM(F9:F10)</f>
        <v>17971666</v>
      </c>
      <c r="G11" s="1326"/>
      <c r="H11" s="1342">
        <f>SUM(H9:H10)</f>
        <v>24663332.666666668</v>
      </c>
      <c r="I11" s="1328"/>
      <c r="J11" s="1327">
        <f>J8/30*365</f>
        <v>31633333.333333336</v>
      </c>
      <c r="K11" s="1328"/>
      <c r="L11" s="1327">
        <f>L8/30*365</f>
        <v>36500000</v>
      </c>
      <c r="M11" s="1328"/>
      <c r="N11" s="1329">
        <f>N10+N9</f>
        <v>28313332.666666664</v>
      </c>
      <c r="O11" s="1328"/>
    </row>
    <row r="12" spans="1:15" ht="12.75" customHeight="1" x14ac:dyDescent="0.2">
      <c r="A12" s="1330"/>
      <c r="B12" s="1331"/>
      <c r="C12" s="1331"/>
      <c r="D12" s="3"/>
      <c r="E12" s="2"/>
      <c r="F12" s="5"/>
      <c r="G12" s="5"/>
      <c r="H12" s="6"/>
      <c r="I12" s="5"/>
      <c r="J12" s="6"/>
      <c r="K12" s="2"/>
      <c r="L12" s="6"/>
      <c r="M12" s="2"/>
      <c r="N12" s="6"/>
      <c r="O12" s="7"/>
    </row>
    <row r="13" spans="1:15" ht="12.75" customHeight="1" x14ac:dyDescent="0.2">
      <c r="A13" s="8"/>
      <c r="B13" s="2"/>
      <c r="C13" s="2"/>
      <c r="D13" s="3"/>
      <c r="E13" s="2"/>
      <c r="F13" s="2"/>
      <c r="G13" s="2"/>
      <c r="H13" s="3"/>
      <c r="I13" s="2"/>
      <c r="J13" s="3"/>
      <c r="K13" s="2"/>
      <c r="L13" s="3"/>
      <c r="M13" s="2"/>
      <c r="N13" s="3"/>
      <c r="O13" s="7"/>
    </row>
    <row r="14" spans="1:15" ht="12.75" customHeight="1" x14ac:dyDescent="0.2">
      <c r="A14" s="9" t="s">
        <v>17</v>
      </c>
      <c r="B14" s="10" t="s">
        <v>18</v>
      </c>
      <c r="C14" s="11" t="s">
        <v>19</v>
      </c>
      <c r="D14" s="12" t="s">
        <v>9</v>
      </c>
      <c r="E14" s="13" t="s">
        <v>20</v>
      </c>
      <c r="F14" s="14" t="s">
        <v>9</v>
      </c>
      <c r="G14" s="11" t="s">
        <v>20</v>
      </c>
      <c r="H14" s="12" t="s">
        <v>9</v>
      </c>
      <c r="I14" s="15" t="s">
        <v>20</v>
      </c>
      <c r="J14" s="16" t="s">
        <v>9</v>
      </c>
      <c r="K14" s="15" t="s">
        <v>20</v>
      </c>
      <c r="L14" s="12" t="s">
        <v>9</v>
      </c>
      <c r="M14" s="15" t="s">
        <v>20</v>
      </c>
      <c r="N14" s="16" t="s">
        <v>9</v>
      </c>
      <c r="O14" s="15" t="s">
        <v>20</v>
      </c>
    </row>
    <row r="15" spans="1:15" ht="12.75" customHeight="1" x14ac:dyDescent="0.2">
      <c r="A15" s="17" t="s">
        <v>21</v>
      </c>
      <c r="B15" s="18"/>
      <c r="C15" s="18"/>
      <c r="D15" s="17"/>
      <c r="E15" s="19"/>
      <c r="F15" s="18"/>
      <c r="G15" s="18"/>
      <c r="H15" s="17"/>
      <c r="I15" s="19"/>
      <c r="J15" s="18"/>
      <c r="K15" s="19"/>
      <c r="L15" s="8"/>
      <c r="M15" s="20"/>
      <c r="N15" s="1"/>
      <c r="O15" s="20"/>
    </row>
    <row r="16" spans="1:15" ht="12.75" customHeight="1" x14ac:dyDescent="0.2">
      <c r="A16" s="21" t="s">
        <v>22</v>
      </c>
      <c r="B16" s="22"/>
      <c r="C16" s="23"/>
      <c r="D16" s="24">
        <f>D10</f>
        <v>14113333.333333332</v>
      </c>
      <c r="E16" s="25">
        <v>1</v>
      </c>
      <c r="F16" s="26">
        <f>F10</f>
        <v>16425000</v>
      </c>
      <c r="G16" s="27">
        <v>1</v>
      </c>
      <c r="H16" s="24">
        <f>H10</f>
        <v>23116666.666666668</v>
      </c>
      <c r="I16" s="25">
        <v>1</v>
      </c>
      <c r="J16" s="28">
        <f>J10</f>
        <v>31633333.333333336</v>
      </c>
      <c r="K16" s="25">
        <v>1</v>
      </c>
      <c r="L16" s="24">
        <f>L10</f>
        <v>36500000</v>
      </c>
      <c r="M16" s="25">
        <v>1</v>
      </c>
      <c r="N16" s="28">
        <f>N10</f>
        <v>26766666.666666664</v>
      </c>
      <c r="O16" s="25">
        <v>1</v>
      </c>
    </row>
    <row r="17" spans="1:15" ht="12.75" customHeight="1" x14ac:dyDescent="0.2">
      <c r="A17" s="21" t="s">
        <v>23</v>
      </c>
      <c r="B17" s="22"/>
      <c r="C17" s="23"/>
      <c r="D17" s="24">
        <f>D9</f>
        <v>1546666</v>
      </c>
      <c r="E17" s="29">
        <f>D17/$D$16</f>
        <v>0.10958899385923478</v>
      </c>
      <c r="F17" s="30">
        <f>F9</f>
        <v>1546666</v>
      </c>
      <c r="G17" s="31">
        <f>F17/F16</f>
        <v>9.416535768645358E-2</v>
      </c>
      <c r="H17" s="24">
        <f>H9</f>
        <v>1546666</v>
      </c>
      <c r="I17" s="29">
        <f>H17/$H$16</f>
        <v>6.6906964671953853E-2</v>
      </c>
      <c r="J17" s="32"/>
      <c r="K17" s="29"/>
      <c r="L17" s="33"/>
      <c r="M17" s="29"/>
      <c r="N17" s="32"/>
      <c r="O17" s="29"/>
    </row>
    <row r="18" spans="1:15" ht="12.75" customHeight="1" x14ac:dyDescent="0.2">
      <c r="A18" s="17" t="s">
        <v>24</v>
      </c>
      <c r="B18" s="18"/>
      <c r="C18" s="18"/>
      <c r="D18" s="17"/>
      <c r="E18" s="19"/>
      <c r="F18" s="18"/>
      <c r="G18" s="18"/>
      <c r="H18" s="17"/>
      <c r="I18" s="19"/>
      <c r="J18" s="18"/>
      <c r="K18" s="19"/>
      <c r="L18" s="8"/>
      <c r="M18" s="34"/>
      <c r="N18" s="1"/>
      <c r="O18" s="34"/>
    </row>
    <row r="19" spans="1:15" ht="12.75" customHeight="1" x14ac:dyDescent="0.2">
      <c r="A19" s="21" t="s">
        <v>25</v>
      </c>
      <c r="B19" s="22"/>
      <c r="C19" s="31">
        <f>36/365</f>
        <v>9.8630136986301367E-2</v>
      </c>
      <c r="D19" s="24">
        <f>D11*C19</f>
        <v>1544547.8794520546</v>
      </c>
      <c r="E19" s="29">
        <v>0.12</v>
      </c>
      <c r="F19" s="30">
        <f>F11*C19</f>
        <v>1772547.8794520549</v>
      </c>
      <c r="G19" s="31">
        <v>0.12</v>
      </c>
      <c r="H19" s="24">
        <f>H11*C19</f>
        <v>2432547.8794520549</v>
      </c>
      <c r="I19" s="29">
        <f t="shared" ref="I19:I22" si="0">H19/$H$16</f>
        <v>0.10522918007723381</v>
      </c>
      <c r="J19" s="28">
        <f>J11*C19</f>
        <v>3120000</v>
      </c>
      <c r="K19" s="29">
        <f>J19/J16</f>
        <v>9.8630136986301367E-2</v>
      </c>
      <c r="L19" s="24">
        <f>L11*C19</f>
        <v>3600000</v>
      </c>
      <c r="M19" s="29">
        <f>L19/L16</f>
        <v>9.8630136986301367E-2</v>
      </c>
      <c r="N19" s="28">
        <f>N11*C19</f>
        <v>2792547.8794520544</v>
      </c>
      <c r="O19" s="29">
        <f>N19/N16</f>
        <v>0.10432931056483392</v>
      </c>
    </row>
    <row r="20" spans="1:15" ht="12.75" customHeight="1" x14ac:dyDescent="0.2">
      <c r="A20" s="21" t="s">
        <v>26</v>
      </c>
      <c r="B20" s="22"/>
      <c r="C20" s="27">
        <v>0.12</v>
      </c>
      <c r="D20" s="24">
        <f>D19*$C$20</f>
        <v>185345.74553424655</v>
      </c>
      <c r="E20" s="29">
        <f t="shared" ref="E20:E22" si="1">D20/$D$16</f>
        <v>1.3132669735539436E-2</v>
      </c>
      <c r="F20" s="30">
        <f>F19*C20</f>
        <v>212705.74553424658</v>
      </c>
      <c r="G20" s="31">
        <f>F20/F16</f>
        <v>1.2950121493713643E-2</v>
      </c>
      <c r="H20" s="24">
        <f>H19*$C$20</f>
        <v>291905.74553424655</v>
      </c>
      <c r="I20" s="29">
        <f t="shared" si="0"/>
        <v>1.2627501609268055E-2</v>
      </c>
      <c r="J20" s="28">
        <f>J19*$C$20</f>
        <v>374400</v>
      </c>
      <c r="K20" s="29">
        <f t="shared" ref="K20:K22" si="2">J20/$J$16</f>
        <v>1.1835616438356164E-2</v>
      </c>
      <c r="L20" s="24">
        <f>L19*$C$20</f>
        <v>432000</v>
      </c>
      <c r="M20" s="29">
        <f t="shared" ref="M20:M22" si="3">L20/$J$16</f>
        <v>1.3656480505795572E-2</v>
      </c>
      <c r="N20" s="28">
        <f>N19*$C$20</f>
        <v>335105.7455342465</v>
      </c>
      <c r="O20" s="29">
        <f t="shared" ref="O20:O22" si="4">N20/$J$16</f>
        <v>1.0593437688121595E-2</v>
      </c>
    </row>
    <row r="21" spans="1:15" ht="12.75" customHeight="1" x14ac:dyDescent="0.2">
      <c r="A21" s="21" t="s">
        <v>27</v>
      </c>
      <c r="B21" s="22"/>
      <c r="C21" s="27">
        <v>0.5</v>
      </c>
      <c r="D21" s="24">
        <f>$C$21*D6</f>
        <v>580000</v>
      </c>
      <c r="E21" s="29">
        <f t="shared" si="1"/>
        <v>4.1095890410958909E-2</v>
      </c>
      <c r="F21" s="30">
        <f>F6*C21</f>
        <v>675000</v>
      </c>
      <c r="G21" s="31">
        <f>F21/F16</f>
        <v>4.1095890410958902E-2</v>
      </c>
      <c r="H21" s="24">
        <f>$C$21*H6</f>
        <v>950000</v>
      </c>
      <c r="I21" s="29">
        <f t="shared" si="0"/>
        <v>4.1095890410958902E-2</v>
      </c>
      <c r="J21" s="28">
        <f>$C$21*J6</f>
        <v>1300000</v>
      </c>
      <c r="K21" s="29">
        <f t="shared" si="2"/>
        <v>4.1095890410958902E-2</v>
      </c>
      <c r="L21" s="24">
        <f>$C$21*L6</f>
        <v>1500000</v>
      </c>
      <c r="M21" s="29">
        <f t="shared" si="3"/>
        <v>4.7418335089567963E-2</v>
      </c>
      <c r="N21" s="28">
        <f>$C$21*N6</f>
        <v>1100000</v>
      </c>
      <c r="O21" s="29">
        <f t="shared" si="4"/>
        <v>3.4773445732349841E-2</v>
      </c>
    </row>
    <row r="22" spans="1:15" ht="12.75" customHeight="1" x14ac:dyDescent="0.2">
      <c r="A22" s="21" t="s">
        <v>28</v>
      </c>
      <c r="B22" s="22"/>
      <c r="C22" s="27">
        <v>1</v>
      </c>
      <c r="D22" s="24">
        <f>D8</f>
        <v>1300606</v>
      </c>
      <c r="E22" s="29">
        <f t="shared" si="1"/>
        <v>9.2154416627302796E-2</v>
      </c>
      <c r="F22" s="30">
        <f>F8</f>
        <v>1490606</v>
      </c>
      <c r="G22" s="31">
        <f>F22/F16</f>
        <v>9.0752267884322682E-2</v>
      </c>
      <c r="H22" s="24">
        <f>H8</f>
        <v>2040606</v>
      </c>
      <c r="I22" s="29">
        <f t="shared" si="0"/>
        <v>8.8274232155731797E-2</v>
      </c>
      <c r="J22" s="28">
        <f>J8</f>
        <v>2600000</v>
      </c>
      <c r="K22" s="29">
        <f t="shared" si="2"/>
        <v>8.2191780821917804E-2</v>
      </c>
      <c r="L22" s="24">
        <f>L8</f>
        <v>3000000</v>
      </c>
      <c r="M22" s="29">
        <f t="shared" si="3"/>
        <v>9.4836670179135926E-2</v>
      </c>
      <c r="N22" s="28">
        <f>N8</f>
        <v>2340606</v>
      </c>
      <c r="O22" s="29">
        <f t="shared" si="4"/>
        <v>7.3991759747102204E-2</v>
      </c>
    </row>
    <row r="23" spans="1:15" ht="12.75" customHeight="1" x14ac:dyDescent="0.2">
      <c r="A23" s="35" t="s">
        <v>29</v>
      </c>
      <c r="B23" s="36"/>
      <c r="C23" s="36"/>
      <c r="D23" s="35"/>
      <c r="E23" s="37"/>
      <c r="F23" s="36"/>
      <c r="G23" s="36"/>
      <c r="H23" s="35"/>
      <c r="I23" s="37"/>
      <c r="J23" s="36"/>
      <c r="K23" s="37"/>
      <c r="L23" s="8"/>
      <c r="M23" s="20"/>
      <c r="N23" s="1"/>
      <c r="O23" s="20"/>
    </row>
    <row r="24" spans="1:15" ht="12.75" customHeight="1" x14ac:dyDescent="0.2">
      <c r="A24" s="38" t="s">
        <v>30</v>
      </c>
      <c r="B24" s="39">
        <f>+B55</f>
        <v>239000</v>
      </c>
      <c r="C24" s="23">
        <v>3</v>
      </c>
      <c r="D24" s="24">
        <f>B24*C24</f>
        <v>717000</v>
      </c>
      <c r="E24" s="29">
        <f>D24/$D$16</f>
        <v>5.0803023145961274E-2</v>
      </c>
      <c r="F24" s="30">
        <f>B24*C24</f>
        <v>717000</v>
      </c>
      <c r="G24" s="31">
        <f>F24/F16</f>
        <v>4.3652968036529682E-2</v>
      </c>
      <c r="H24" s="24">
        <f>$B$24*C24</f>
        <v>717000</v>
      </c>
      <c r="I24" s="29">
        <f>H24/$H$16</f>
        <v>3.1016582552271087E-2</v>
      </c>
      <c r="J24" s="28">
        <f>B24*C24</f>
        <v>717000</v>
      </c>
      <c r="K24" s="29">
        <f>J24/$J$16</f>
        <v>2.2665964172813486E-2</v>
      </c>
      <c r="L24" s="24">
        <f>B46+B47+B48+B51+B52+B54</f>
        <v>135500</v>
      </c>
      <c r="M24" s="40">
        <f>L24/L16</f>
        <v>3.7123287671232876E-3</v>
      </c>
      <c r="N24" s="28">
        <f>B46+B47+B51+B52+B53+B54</f>
        <v>183500</v>
      </c>
      <c r="O24" s="29">
        <f>N24/N16</f>
        <v>6.855541718555418E-3</v>
      </c>
    </row>
    <row r="25" spans="1:15" ht="12.75" customHeight="1" x14ac:dyDescent="0.2">
      <c r="A25" s="41" t="s">
        <v>31</v>
      </c>
      <c r="B25" s="42"/>
      <c r="C25" s="42"/>
      <c r="D25" s="41"/>
      <c r="E25" s="43"/>
      <c r="F25" s="42"/>
      <c r="G25" s="42"/>
      <c r="H25" s="41"/>
      <c r="I25" s="43"/>
      <c r="J25" s="42"/>
      <c r="K25" s="43"/>
      <c r="L25" s="8"/>
      <c r="M25" s="20"/>
      <c r="N25" s="1"/>
      <c r="O25" s="20"/>
    </row>
    <row r="26" spans="1:15" ht="12.75" customHeight="1" x14ac:dyDescent="0.2">
      <c r="A26" s="21" t="s">
        <v>32</v>
      </c>
      <c r="B26" s="22"/>
      <c r="C26" s="31">
        <v>0.12</v>
      </c>
      <c r="D26" s="24">
        <f t="shared" ref="D26:D28" si="5">C26*$D$10</f>
        <v>1693599.9999999998</v>
      </c>
      <c r="E26" s="29">
        <f t="shared" ref="E26:E28" si="6">D26/$D$16</f>
        <v>0.12</v>
      </c>
      <c r="F26" s="30">
        <f>F16*C26</f>
        <v>1971000</v>
      </c>
      <c r="G26" s="31">
        <f>F26/F16</f>
        <v>0.12</v>
      </c>
      <c r="H26" s="24">
        <f t="shared" ref="H26:H28" si="7">C26*$H$10</f>
        <v>2774000</v>
      </c>
      <c r="I26" s="29">
        <f t="shared" ref="I26:I28" si="8">H26/$H$16</f>
        <v>0.12</v>
      </c>
      <c r="J26" s="28">
        <f t="shared" ref="J26:J28" si="9">C26*$J$10</f>
        <v>3796000</v>
      </c>
      <c r="K26" s="29">
        <f t="shared" ref="K26:K28" si="10">J26/$J$16</f>
        <v>0.12</v>
      </c>
      <c r="L26" s="24">
        <f t="shared" ref="L26:L28" si="11">E26*$J$10</f>
        <v>3796000</v>
      </c>
      <c r="M26" s="29">
        <f t="shared" ref="M26:M28" si="12">L26/$J$16</f>
        <v>0.12</v>
      </c>
      <c r="N26" s="28">
        <f t="shared" ref="N26:N28" si="13">G26*$J$10</f>
        <v>3796000</v>
      </c>
      <c r="O26" s="29">
        <f t="shared" ref="O26:O28" si="14">N26/$J$16</f>
        <v>0.12</v>
      </c>
    </row>
    <row r="27" spans="1:15" ht="12.75" customHeight="1" x14ac:dyDescent="0.2">
      <c r="A27" s="21" t="s">
        <v>33</v>
      </c>
      <c r="B27" s="22"/>
      <c r="C27" s="31">
        <v>8.5000000000000006E-2</v>
      </c>
      <c r="D27" s="24">
        <f t="shared" si="5"/>
        <v>1199633.3333333333</v>
      </c>
      <c r="E27" s="29">
        <f t="shared" si="6"/>
        <v>8.5000000000000006E-2</v>
      </c>
      <c r="F27" s="30">
        <f>F16*C27</f>
        <v>1396125</v>
      </c>
      <c r="G27" s="31">
        <f>F27/F16</f>
        <v>8.5000000000000006E-2</v>
      </c>
      <c r="H27" s="24">
        <f t="shared" si="7"/>
        <v>1964916.666666667</v>
      </c>
      <c r="I27" s="29">
        <f t="shared" si="8"/>
        <v>8.5000000000000006E-2</v>
      </c>
      <c r="J27" s="28">
        <f t="shared" si="9"/>
        <v>2688833.333333334</v>
      </c>
      <c r="K27" s="29">
        <f t="shared" si="10"/>
        <v>8.5000000000000006E-2</v>
      </c>
      <c r="L27" s="24">
        <f t="shared" si="11"/>
        <v>2688833.333333334</v>
      </c>
      <c r="M27" s="29">
        <f t="shared" si="12"/>
        <v>8.5000000000000006E-2</v>
      </c>
      <c r="N27" s="28">
        <f t="shared" si="13"/>
        <v>2688833.333333334</v>
      </c>
      <c r="O27" s="29">
        <f t="shared" si="14"/>
        <v>8.5000000000000006E-2</v>
      </c>
    </row>
    <row r="28" spans="1:15" ht="12.75" customHeight="1" x14ac:dyDescent="0.2">
      <c r="A28" s="21" t="s">
        <v>34</v>
      </c>
      <c r="B28" s="22"/>
      <c r="C28" s="44">
        <v>6.9599999999999995E-2</v>
      </c>
      <c r="D28" s="24">
        <f t="shared" si="5"/>
        <v>982287.99999999988</v>
      </c>
      <c r="E28" s="29">
        <f t="shared" si="6"/>
        <v>6.9599999999999995E-2</v>
      </c>
      <c r="F28" s="30">
        <f>F16*C28</f>
        <v>1143180</v>
      </c>
      <c r="G28" s="31">
        <f>F28/F16</f>
        <v>6.9599999999999995E-2</v>
      </c>
      <c r="H28" s="24">
        <f t="shared" si="7"/>
        <v>1608920</v>
      </c>
      <c r="I28" s="29">
        <f t="shared" si="8"/>
        <v>6.9599999999999995E-2</v>
      </c>
      <c r="J28" s="28">
        <f t="shared" si="9"/>
        <v>2201680</v>
      </c>
      <c r="K28" s="29">
        <f t="shared" si="10"/>
        <v>6.9599999999999995E-2</v>
      </c>
      <c r="L28" s="24">
        <f t="shared" si="11"/>
        <v>2201680</v>
      </c>
      <c r="M28" s="29">
        <f t="shared" si="12"/>
        <v>6.9599999999999995E-2</v>
      </c>
      <c r="N28" s="28">
        <f t="shared" si="13"/>
        <v>2201680</v>
      </c>
      <c r="O28" s="29">
        <f t="shared" si="14"/>
        <v>6.9599999999999995E-2</v>
      </c>
    </row>
    <row r="29" spans="1:15" ht="12.75" customHeight="1" x14ac:dyDescent="0.2">
      <c r="A29" s="17" t="s">
        <v>35</v>
      </c>
      <c r="B29" s="18"/>
      <c r="C29" s="18"/>
      <c r="D29" s="17"/>
      <c r="E29" s="19"/>
      <c r="F29" s="18"/>
      <c r="G29" s="18"/>
      <c r="H29" s="17"/>
      <c r="I29" s="19"/>
      <c r="J29" s="18"/>
      <c r="K29" s="19"/>
      <c r="L29" s="8"/>
      <c r="M29" s="20"/>
      <c r="N29" s="1"/>
      <c r="O29" s="20"/>
    </row>
    <row r="30" spans="1:15" ht="12.75" customHeight="1" x14ac:dyDescent="0.2">
      <c r="A30" s="21" t="s">
        <v>36</v>
      </c>
      <c r="B30" s="22"/>
      <c r="C30" s="45">
        <v>0.02</v>
      </c>
      <c r="D30" s="24">
        <f>C30*$D$10</f>
        <v>282266.66666666663</v>
      </c>
      <c r="E30" s="29">
        <f>D30/$D$16</f>
        <v>0.02</v>
      </c>
      <c r="F30" s="30">
        <f>F16*C30</f>
        <v>328500</v>
      </c>
      <c r="G30" s="31">
        <f>F30/F16</f>
        <v>0.02</v>
      </c>
      <c r="H30" s="24">
        <f>C30*$H$10</f>
        <v>462333.33333333337</v>
      </c>
      <c r="I30" s="29">
        <f>H30/$H$16</f>
        <v>0.02</v>
      </c>
      <c r="J30" s="28">
        <f>C30*$J$10</f>
        <v>632666.66666666674</v>
      </c>
      <c r="K30" s="29">
        <f>J30/$J$16</f>
        <v>0.02</v>
      </c>
      <c r="L30" s="24">
        <f>E30*$J$10</f>
        <v>632666.66666666674</v>
      </c>
      <c r="M30" s="29">
        <f>L30/$J$16</f>
        <v>0.02</v>
      </c>
      <c r="N30" s="28">
        <f>G30*$J$10</f>
        <v>632666.66666666674</v>
      </c>
      <c r="O30" s="29">
        <f>N30/$J$16</f>
        <v>0.02</v>
      </c>
    </row>
    <row r="31" spans="1:15" ht="12.75" customHeight="1" x14ac:dyDescent="0.2">
      <c r="A31" s="46" t="s">
        <v>37</v>
      </c>
      <c r="B31" s="22"/>
      <c r="C31" s="23"/>
      <c r="D31" s="33"/>
      <c r="E31" s="29"/>
      <c r="F31" s="47"/>
      <c r="G31" s="31"/>
      <c r="H31" s="33"/>
      <c r="I31" s="29"/>
      <c r="J31" s="32"/>
      <c r="K31" s="29"/>
      <c r="L31" s="33"/>
      <c r="M31" s="29"/>
      <c r="N31" s="32"/>
      <c r="O31" s="29"/>
    </row>
    <row r="32" spans="1:15" ht="12.75" customHeight="1" x14ac:dyDescent="0.2">
      <c r="A32" s="21" t="s">
        <v>38</v>
      </c>
      <c r="B32" s="22"/>
      <c r="C32" s="45">
        <v>0.03</v>
      </c>
      <c r="D32" s="24">
        <f t="shared" ref="D32:D33" si="15">C32*$D$10</f>
        <v>423399.99999999994</v>
      </c>
      <c r="E32" s="29">
        <f t="shared" ref="E32:E33" si="16">D32/$D$16</f>
        <v>0.03</v>
      </c>
      <c r="F32" s="30">
        <f>F16*C32</f>
        <v>492750</v>
      </c>
      <c r="G32" s="31">
        <f>F32/F16</f>
        <v>0.03</v>
      </c>
      <c r="H32" s="24">
        <f t="shared" ref="H32:H33" si="17">C32*$H$10</f>
        <v>693500</v>
      </c>
      <c r="I32" s="29">
        <f t="shared" ref="I32:I33" si="18">H32/$H$16</f>
        <v>0.03</v>
      </c>
      <c r="J32" s="28">
        <f t="shared" ref="J32:J33" si="19">C32*$J$10</f>
        <v>949000</v>
      </c>
      <c r="K32" s="29">
        <f t="shared" ref="K32:K33" si="20">J32/$J$16</f>
        <v>0.03</v>
      </c>
      <c r="L32" s="24">
        <f t="shared" ref="L32:L33" si="21">E32*$J$10</f>
        <v>949000</v>
      </c>
      <c r="M32" s="29">
        <f t="shared" ref="M32:M33" si="22">L32/$J$16</f>
        <v>0.03</v>
      </c>
      <c r="N32" s="28">
        <f t="shared" ref="N32:N33" si="23">G32*$J$10</f>
        <v>949000</v>
      </c>
      <c r="O32" s="29">
        <f t="shared" ref="O32:O33" si="24">N32/$J$16</f>
        <v>0.03</v>
      </c>
    </row>
    <row r="33" spans="1:15" ht="12.75" customHeight="1" x14ac:dyDescent="0.2">
      <c r="A33" s="21" t="s">
        <v>39</v>
      </c>
      <c r="B33" s="22"/>
      <c r="C33" s="27">
        <v>0.04</v>
      </c>
      <c r="D33" s="24">
        <f t="shared" si="15"/>
        <v>564533.33333333326</v>
      </c>
      <c r="E33" s="29">
        <f t="shared" si="16"/>
        <v>0.04</v>
      </c>
      <c r="F33" s="30">
        <f>F16*C33</f>
        <v>657000</v>
      </c>
      <c r="G33" s="31">
        <f>F33/F16</f>
        <v>0.04</v>
      </c>
      <c r="H33" s="24">
        <f t="shared" si="17"/>
        <v>924666.66666666674</v>
      </c>
      <c r="I33" s="29">
        <f t="shared" si="18"/>
        <v>0.04</v>
      </c>
      <c r="J33" s="28">
        <f t="shared" si="19"/>
        <v>1265333.3333333335</v>
      </c>
      <c r="K33" s="29">
        <f t="shared" si="20"/>
        <v>0.04</v>
      </c>
      <c r="L33" s="24">
        <f t="shared" si="21"/>
        <v>1265333.3333333335</v>
      </c>
      <c r="M33" s="29">
        <f t="shared" si="22"/>
        <v>0.04</v>
      </c>
      <c r="N33" s="28">
        <f t="shared" si="23"/>
        <v>1265333.3333333335</v>
      </c>
      <c r="O33" s="29">
        <f t="shared" si="24"/>
        <v>0.04</v>
      </c>
    </row>
    <row r="34" spans="1:15" ht="12.75" customHeight="1" x14ac:dyDescent="0.2">
      <c r="A34" s="21"/>
      <c r="B34" s="22"/>
      <c r="C34" s="23"/>
      <c r="D34" s="33"/>
      <c r="E34" s="25"/>
      <c r="F34" s="47"/>
      <c r="G34" s="27"/>
      <c r="H34" s="33"/>
      <c r="I34" s="25"/>
      <c r="J34" s="32"/>
      <c r="K34" s="25"/>
      <c r="L34" s="33"/>
      <c r="M34" s="25"/>
      <c r="N34" s="32"/>
      <c r="O34" s="25"/>
    </row>
    <row r="35" spans="1:15" ht="12.75" customHeight="1" x14ac:dyDescent="0.2">
      <c r="A35" s="1324" t="s">
        <v>40</v>
      </c>
      <c r="B35" s="1325"/>
      <c r="C35" s="1326"/>
      <c r="D35" s="48">
        <f t="shared" ref="D35:E35" si="25">SUM(D16:D34)</f>
        <v>25133220.291652963</v>
      </c>
      <c r="E35" s="49">
        <f t="shared" si="25"/>
        <v>1.7913749937789969</v>
      </c>
      <c r="F35" s="50"/>
      <c r="G35" s="51">
        <f>G16+G17+G19+G20+G21+G22+G24+G26+G27+G28+G30+G31+G32+G33</f>
        <v>1.7672166055119785</v>
      </c>
      <c r="H35" s="48">
        <f>SUM(H16:H34)</f>
        <v>39523728.958319627</v>
      </c>
      <c r="I35" s="52">
        <f>SUM(I16:I33)</f>
        <v>1.7097503514774173</v>
      </c>
      <c r="J35" s="53">
        <f>SUM(J16:J34)</f>
        <v>51278246.666666672</v>
      </c>
      <c r="K35" s="54">
        <f>SUM(K16:K33)</f>
        <v>1.6210193888303477</v>
      </c>
      <c r="L35" s="48">
        <f>SUM(L16:L34)</f>
        <v>56701013.333333336</v>
      </c>
      <c r="M35" s="55">
        <f>SUM(M16:M33)</f>
        <v>1.6228539515279239</v>
      </c>
      <c r="N35" s="53">
        <f>SUM(N16:N34)</f>
        <v>45051939.624986298</v>
      </c>
      <c r="O35" s="56">
        <f>SUM(O16:O33)</f>
        <v>1.5951434954509629</v>
      </c>
    </row>
    <row r="36" spans="1:15" ht="12.75" customHeight="1" x14ac:dyDescent="0.2">
      <c r="A36" s="1"/>
      <c r="B36" s="2"/>
      <c r="C36" s="2"/>
      <c r="D36" s="3"/>
      <c r="E36" s="4"/>
      <c r="F36" s="2"/>
      <c r="G36" s="2"/>
      <c r="H36" s="3"/>
      <c r="I36" s="2"/>
      <c r="J36" s="3"/>
      <c r="K36" s="2"/>
      <c r="L36" s="3"/>
      <c r="M36" s="2"/>
      <c r="N36" s="3"/>
      <c r="O36" s="2"/>
    </row>
    <row r="37" spans="1:15" ht="12.75" customHeight="1" x14ac:dyDescent="0.2">
      <c r="A37" s="57" t="s">
        <v>41</v>
      </c>
      <c r="B37" s="2"/>
      <c r="C37" s="2"/>
      <c r="D37" s="3"/>
      <c r="E37" s="4"/>
      <c r="F37" s="2"/>
      <c r="G37" s="2"/>
      <c r="H37" s="3"/>
      <c r="I37" s="2"/>
      <c r="J37" s="3"/>
      <c r="K37" s="2"/>
      <c r="L37" s="3"/>
      <c r="M37" s="2"/>
      <c r="N37" s="3"/>
      <c r="O37" s="2"/>
    </row>
    <row r="38" spans="1:15" ht="12.75" customHeight="1" x14ac:dyDescent="0.2">
      <c r="A38" s="1"/>
      <c r="B38" s="2"/>
      <c r="C38" s="2"/>
      <c r="D38" s="3"/>
      <c r="E38" s="4"/>
      <c r="F38" s="2"/>
      <c r="G38" s="2"/>
      <c r="H38" s="3"/>
      <c r="I38" s="2"/>
      <c r="J38" s="3"/>
      <c r="K38" s="2"/>
      <c r="L38" s="3"/>
      <c r="M38" s="2"/>
      <c r="N38" s="3"/>
      <c r="O38" s="2"/>
    </row>
    <row r="39" spans="1:15" ht="12.75" customHeight="1" x14ac:dyDescent="0.2">
      <c r="A39" s="1" t="s">
        <v>42</v>
      </c>
      <c r="B39" s="2"/>
      <c r="C39" s="2"/>
      <c r="D39" s="3"/>
      <c r="E39" s="4"/>
      <c r="F39" s="2"/>
      <c r="G39" s="2"/>
      <c r="H39" s="3"/>
      <c r="I39" s="2"/>
      <c r="J39" s="3"/>
      <c r="K39" s="2"/>
      <c r="L39" s="3"/>
      <c r="M39" s="2"/>
      <c r="N39" s="3"/>
      <c r="O39" s="2"/>
    </row>
    <row r="40" spans="1:15" ht="12.75" customHeight="1" x14ac:dyDescent="0.2">
      <c r="A40" s="1" t="s">
        <v>43</v>
      </c>
      <c r="B40" s="2"/>
      <c r="C40" s="2"/>
      <c r="D40" s="3"/>
      <c r="E40" s="4"/>
      <c r="F40" s="2"/>
      <c r="G40" s="2"/>
      <c r="H40" s="3"/>
      <c r="I40" s="2"/>
      <c r="J40" s="3"/>
      <c r="K40" s="2"/>
      <c r="L40" s="3"/>
      <c r="M40" s="2"/>
      <c r="N40" s="3"/>
      <c r="O40" s="2"/>
    </row>
    <row r="41" spans="1:15" ht="12.75" customHeight="1" x14ac:dyDescent="0.2">
      <c r="A41" s="1" t="s">
        <v>44</v>
      </c>
      <c r="B41" s="2"/>
      <c r="C41" s="2"/>
      <c r="D41" s="3"/>
      <c r="E41" s="4"/>
      <c r="F41" s="2"/>
      <c r="G41" s="2"/>
      <c r="H41" s="3"/>
      <c r="I41" s="2"/>
      <c r="J41" s="3"/>
      <c r="K41" s="2"/>
      <c r="L41" s="3"/>
      <c r="M41" s="2"/>
      <c r="N41" s="3"/>
      <c r="O41" s="2"/>
    </row>
    <row r="42" spans="1:15" ht="12.75" customHeight="1" x14ac:dyDescent="0.2">
      <c r="A42" s="1" t="s">
        <v>45</v>
      </c>
      <c r="B42" s="2"/>
      <c r="C42" s="2"/>
      <c r="D42" s="3"/>
      <c r="E42" s="4"/>
      <c r="F42" s="2"/>
      <c r="G42" s="2"/>
      <c r="H42" s="3"/>
      <c r="I42" s="2"/>
      <c r="J42" s="3"/>
      <c r="K42" s="2"/>
      <c r="L42" s="3"/>
      <c r="M42" s="2"/>
      <c r="N42" s="3"/>
      <c r="O42" s="2"/>
    </row>
    <row r="43" spans="1:15" ht="12.75" customHeight="1" x14ac:dyDescent="0.2">
      <c r="A43" s="1" t="s">
        <v>46</v>
      </c>
      <c r="B43" s="2"/>
      <c r="C43" s="2"/>
      <c r="D43" s="3"/>
      <c r="E43" s="4"/>
      <c r="F43" s="2"/>
      <c r="G43" s="2"/>
      <c r="H43" s="3"/>
      <c r="I43" s="2"/>
      <c r="J43" s="3"/>
      <c r="K43" s="2"/>
      <c r="L43" s="3"/>
      <c r="M43" s="2"/>
      <c r="N43" s="3"/>
      <c r="O43" s="2"/>
    </row>
    <row r="44" spans="1:15" ht="12.75" customHeight="1" x14ac:dyDescent="0.2">
      <c r="A44" s="1" t="s">
        <v>47</v>
      </c>
      <c r="B44" s="2"/>
      <c r="C44" s="2"/>
      <c r="D44" s="3"/>
      <c r="E44" s="4"/>
      <c r="F44" s="2"/>
      <c r="G44" s="2"/>
      <c r="H44" s="3"/>
      <c r="I44" s="2"/>
      <c r="J44" s="3"/>
      <c r="K44" s="2"/>
      <c r="L44" s="3"/>
      <c r="M44" s="2"/>
      <c r="N44" s="3"/>
      <c r="O44" s="2"/>
    </row>
    <row r="45" spans="1:15" ht="12.75" customHeight="1" x14ac:dyDescent="0.2">
      <c r="A45" s="1"/>
      <c r="B45" s="2"/>
      <c r="C45" s="2"/>
      <c r="D45" s="3"/>
      <c r="E45" s="4"/>
      <c r="F45" s="2"/>
      <c r="G45" s="2"/>
      <c r="H45" s="3"/>
      <c r="I45" s="2"/>
      <c r="J45" s="3"/>
      <c r="K45" s="2"/>
      <c r="L45" s="3"/>
      <c r="M45" s="2"/>
      <c r="N45" s="3"/>
      <c r="O45" s="2"/>
    </row>
    <row r="46" spans="1:15" ht="12.75" customHeight="1" x14ac:dyDescent="0.2">
      <c r="A46" s="1" t="s">
        <v>48</v>
      </c>
      <c r="B46" s="58">
        <v>30000</v>
      </c>
      <c r="C46" s="2"/>
      <c r="D46" s="3"/>
      <c r="E46" s="4"/>
      <c r="F46" s="2"/>
      <c r="G46" s="2"/>
      <c r="H46" s="3"/>
      <c r="I46" s="2"/>
      <c r="J46" s="3"/>
      <c r="K46" s="2"/>
      <c r="L46" s="3"/>
      <c r="M46" s="2"/>
      <c r="N46" s="3"/>
      <c r="O46" s="2"/>
    </row>
    <row r="47" spans="1:15" ht="12.75" customHeight="1" x14ac:dyDescent="0.2">
      <c r="A47" s="1" t="s">
        <v>49</v>
      </c>
      <c r="B47" s="58">
        <v>17000</v>
      </c>
      <c r="C47" s="2"/>
      <c r="D47" s="3"/>
      <c r="E47" s="4"/>
      <c r="F47" s="2"/>
      <c r="G47" s="2"/>
      <c r="H47" s="3"/>
      <c r="I47" s="2"/>
      <c r="J47" s="3"/>
      <c r="K47" s="2"/>
      <c r="L47" s="3"/>
      <c r="M47" s="2"/>
      <c r="N47" s="3"/>
      <c r="O47" s="2"/>
    </row>
    <row r="48" spans="1:15" ht="12.75" customHeight="1" x14ac:dyDescent="0.2">
      <c r="A48" s="1" t="s">
        <v>50</v>
      </c>
      <c r="B48" s="58">
        <v>7000</v>
      </c>
      <c r="C48" s="2"/>
      <c r="D48" s="3"/>
      <c r="E48" s="4"/>
      <c r="F48" s="2"/>
      <c r="G48" s="2"/>
      <c r="H48" s="3"/>
      <c r="I48" s="2"/>
      <c r="J48" s="3"/>
      <c r="K48" s="2"/>
      <c r="L48" s="3"/>
      <c r="M48" s="2"/>
      <c r="N48" s="3"/>
      <c r="O48" s="2"/>
    </row>
    <row r="49" spans="1:15" ht="12.75" customHeight="1" x14ac:dyDescent="0.2">
      <c r="A49" s="1" t="s">
        <v>51</v>
      </c>
      <c r="B49" s="58">
        <v>34000</v>
      </c>
      <c r="C49" s="2"/>
      <c r="D49" s="3"/>
      <c r="E49" s="4"/>
      <c r="F49" s="2"/>
      <c r="G49" s="2"/>
      <c r="H49" s="3"/>
      <c r="I49" s="2"/>
      <c r="J49" s="3"/>
      <c r="K49" s="2"/>
      <c r="L49" s="3"/>
      <c r="M49" s="2"/>
      <c r="N49" s="3"/>
      <c r="O49" s="2"/>
    </row>
    <row r="50" spans="1:15" ht="12.75" customHeight="1" x14ac:dyDescent="0.2">
      <c r="A50" s="1" t="s">
        <v>52</v>
      </c>
      <c r="B50" s="58">
        <v>14500</v>
      </c>
      <c r="C50" s="2"/>
      <c r="D50" s="3"/>
      <c r="E50" s="4"/>
      <c r="F50" s="2"/>
      <c r="G50" s="2"/>
      <c r="H50" s="3"/>
      <c r="I50" s="2"/>
      <c r="J50" s="3"/>
      <c r="K50" s="2"/>
      <c r="L50" s="3"/>
      <c r="M50" s="2"/>
      <c r="N50" s="3"/>
      <c r="O50" s="2"/>
    </row>
    <row r="51" spans="1:15" ht="12.75" customHeight="1" x14ac:dyDescent="0.2">
      <c r="A51" s="1" t="s">
        <v>53</v>
      </c>
      <c r="B51" s="58">
        <v>8500</v>
      </c>
      <c r="C51" s="2"/>
      <c r="D51" s="3"/>
      <c r="E51" s="4"/>
      <c r="F51" s="2"/>
      <c r="G51" s="2"/>
      <c r="H51" s="3"/>
      <c r="I51" s="2"/>
      <c r="J51" s="3"/>
      <c r="K51" s="2"/>
      <c r="L51" s="3"/>
      <c r="M51" s="2"/>
      <c r="N51" s="3"/>
      <c r="O51" s="2"/>
    </row>
    <row r="52" spans="1:15" ht="12.75" customHeight="1" x14ac:dyDescent="0.2">
      <c r="A52" s="1" t="s">
        <v>54</v>
      </c>
      <c r="B52" s="58">
        <v>3000</v>
      </c>
      <c r="C52" s="2"/>
      <c r="D52" s="3"/>
      <c r="E52" s="4"/>
      <c r="F52" s="2"/>
      <c r="G52" s="2"/>
      <c r="H52" s="3"/>
      <c r="I52" s="2"/>
      <c r="J52" s="3"/>
      <c r="K52" s="2"/>
      <c r="L52" s="3"/>
      <c r="M52" s="2"/>
      <c r="N52" s="3"/>
      <c r="O52" s="2"/>
    </row>
    <row r="53" spans="1:15" ht="12.75" customHeight="1" x14ac:dyDescent="0.2">
      <c r="A53" s="1" t="s">
        <v>55</v>
      </c>
      <c r="B53" s="58">
        <v>55000</v>
      </c>
      <c r="C53" s="2"/>
      <c r="D53" s="3"/>
      <c r="E53" s="4"/>
      <c r="F53" s="2"/>
      <c r="G53" s="2"/>
      <c r="H53" s="3"/>
      <c r="I53" s="2"/>
      <c r="J53" s="3"/>
      <c r="K53" s="2"/>
      <c r="L53" s="3"/>
      <c r="M53" s="2"/>
      <c r="N53" s="3"/>
      <c r="O53" s="2"/>
    </row>
    <row r="54" spans="1:15" ht="12.75" customHeight="1" x14ac:dyDescent="0.2">
      <c r="A54" s="1" t="s">
        <v>56</v>
      </c>
      <c r="B54" s="58">
        <v>70000</v>
      </c>
      <c r="C54" s="2"/>
      <c r="D54" s="3"/>
      <c r="E54" s="4"/>
      <c r="F54" s="2"/>
      <c r="G54" s="2"/>
      <c r="H54" s="3"/>
      <c r="I54" s="2"/>
      <c r="J54" s="3"/>
      <c r="K54" s="2"/>
      <c r="L54" s="3"/>
      <c r="M54" s="2"/>
      <c r="N54" s="3"/>
      <c r="O54" s="2"/>
    </row>
    <row r="55" spans="1:15" ht="12.75" customHeight="1" x14ac:dyDescent="0.2">
      <c r="A55" s="1"/>
      <c r="B55" s="59">
        <f>SUM(B46:B54)</f>
        <v>239000</v>
      </c>
      <c r="C55" s="2"/>
      <c r="D55" s="3"/>
      <c r="E55" s="4"/>
      <c r="F55" s="2"/>
      <c r="G55" s="2"/>
      <c r="H55" s="3"/>
      <c r="I55" s="2"/>
      <c r="J55" s="3"/>
      <c r="K55" s="2"/>
      <c r="L55" s="3"/>
      <c r="M55" s="2"/>
      <c r="N55" s="3"/>
      <c r="O55" s="2"/>
    </row>
  </sheetData>
  <mergeCells count="58">
    <mergeCell ref="A1:O1"/>
    <mergeCell ref="A4:C5"/>
    <mergeCell ref="F4:G4"/>
    <mergeCell ref="H4:I4"/>
    <mergeCell ref="J4:K4"/>
    <mergeCell ref="L4:M4"/>
    <mergeCell ref="N4:O4"/>
    <mergeCell ref="N5:O5"/>
    <mergeCell ref="F5:G5"/>
    <mergeCell ref="H5:I5"/>
    <mergeCell ref="A8:C8"/>
    <mergeCell ref="L8:M8"/>
    <mergeCell ref="N8:O8"/>
    <mergeCell ref="J5:K5"/>
    <mergeCell ref="L5:M5"/>
    <mergeCell ref="J6:K6"/>
    <mergeCell ref="L6:M6"/>
    <mergeCell ref="F6:G6"/>
    <mergeCell ref="H6:I6"/>
    <mergeCell ref="F7:G7"/>
    <mergeCell ref="H7:I7"/>
    <mergeCell ref="J8:K8"/>
    <mergeCell ref="F8:G8"/>
    <mergeCell ref="H8:I8"/>
    <mergeCell ref="N6:O6"/>
    <mergeCell ref="L7:M7"/>
    <mergeCell ref="N7:O7"/>
    <mergeCell ref="J7:K7"/>
    <mergeCell ref="J9:K9"/>
    <mergeCell ref="L9:M9"/>
    <mergeCell ref="N9:O9"/>
    <mergeCell ref="L10:M10"/>
    <mergeCell ref="N10:O10"/>
    <mergeCell ref="A9:C9"/>
    <mergeCell ref="D9:E9"/>
    <mergeCell ref="F9:G9"/>
    <mergeCell ref="H9:I9"/>
    <mergeCell ref="A10:C10"/>
    <mergeCell ref="D10:E10"/>
    <mergeCell ref="F10:G10"/>
    <mergeCell ref="H10:I10"/>
    <mergeCell ref="J10:K10"/>
    <mergeCell ref="A35:C35"/>
    <mergeCell ref="L11:M11"/>
    <mergeCell ref="N11:O11"/>
    <mergeCell ref="A12:C12"/>
    <mergeCell ref="D4:E4"/>
    <mergeCell ref="D5:E5"/>
    <mergeCell ref="A6:C6"/>
    <mergeCell ref="D6:E6"/>
    <mergeCell ref="A7:C7"/>
    <mergeCell ref="D7:E7"/>
    <mergeCell ref="D8:E8"/>
    <mergeCell ref="A11:C11"/>
    <mergeCell ref="D11:E11"/>
    <mergeCell ref="F11:G11"/>
    <mergeCell ref="H11:I11"/>
    <mergeCell ref="J11:K11"/>
  </mergeCells>
  <pageMargins left="0.75" right="0.75" top="1" bottom="1"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6DDE8"/>
    <pageSetUpPr fitToPage="1"/>
  </sheetPr>
  <dimension ref="A1:P114"/>
  <sheetViews>
    <sheetView workbookViewId="0">
      <selection sqref="A1:G2"/>
    </sheetView>
  </sheetViews>
  <sheetFormatPr baseColWidth="10" defaultColWidth="14.5" defaultRowHeight="15" customHeight="1" x14ac:dyDescent="0.2"/>
  <cols>
    <col min="1" max="1" width="13.83203125" customWidth="1"/>
    <col min="2" max="2" width="5.5" customWidth="1"/>
    <col min="3" max="3" width="22.1640625" customWidth="1"/>
    <col min="4" max="4" width="16.5" customWidth="1"/>
    <col min="5" max="5" width="15.83203125" customWidth="1"/>
    <col min="6" max="6" width="13" customWidth="1"/>
    <col min="7" max="7" width="14.5" customWidth="1"/>
    <col min="8" max="8" width="14" customWidth="1"/>
    <col min="9" max="9" width="12.33203125" customWidth="1"/>
    <col min="10" max="10" width="13.5" customWidth="1"/>
    <col min="11" max="11" width="16.5" customWidth="1"/>
    <col min="12" max="12" width="15.6640625" customWidth="1"/>
    <col min="13" max="14" width="16.5" customWidth="1"/>
    <col min="15" max="15" width="10.33203125" customWidth="1"/>
    <col min="16" max="26" width="12.5" customWidth="1"/>
  </cols>
  <sheetData>
    <row r="1" spans="1:16" ht="36.75" customHeight="1" x14ac:dyDescent="0.25">
      <c r="A1" s="1385" t="s">
        <v>57</v>
      </c>
      <c r="B1" s="1364"/>
      <c r="C1" s="1364"/>
      <c r="D1" s="1365"/>
      <c r="E1" s="60"/>
      <c r="F1" s="60"/>
      <c r="G1" s="61"/>
      <c r="H1" s="62"/>
      <c r="I1" s="62"/>
      <c r="J1" s="62"/>
      <c r="K1" s="62"/>
      <c r="L1" s="62"/>
      <c r="M1" s="62"/>
      <c r="N1" s="62"/>
      <c r="O1" s="62"/>
      <c r="P1" s="62"/>
    </row>
    <row r="2" spans="1:16" ht="12.75" customHeight="1" x14ac:dyDescent="0.2">
      <c r="A2" s="63"/>
      <c r="B2" s="64" t="s">
        <v>58</v>
      </c>
      <c r="C2" s="65"/>
      <c r="D2" s="65"/>
      <c r="E2" s="66"/>
      <c r="F2" s="67"/>
      <c r="G2" s="68"/>
      <c r="H2" s="62"/>
      <c r="I2" s="62"/>
      <c r="J2" s="62"/>
      <c r="K2" s="62"/>
      <c r="L2" s="62"/>
      <c r="M2" s="62"/>
      <c r="N2" s="62"/>
      <c r="O2" s="62"/>
      <c r="P2" s="62"/>
    </row>
    <row r="3" spans="1:16" ht="12.75" customHeight="1" x14ac:dyDescent="0.3">
      <c r="A3" s="1386" t="s">
        <v>59</v>
      </c>
      <c r="B3" s="1364"/>
      <c r="C3" s="1364"/>
      <c r="D3" s="1365"/>
      <c r="E3" s="69"/>
      <c r="F3" s="69"/>
      <c r="G3" s="62"/>
      <c r="H3" s="62"/>
      <c r="I3" s="62"/>
      <c r="J3" s="62"/>
      <c r="K3" s="62"/>
      <c r="L3" s="62"/>
      <c r="M3" s="62"/>
      <c r="N3" s="62"/>
      <c r="O3" s="62"/>
      <c r="P3" s="62"/>
    </row>
    <row r="4" spans="1:16" ht="12.75" customHeight="1" x14ac:dyDescent="0.3">
      <c r="A4" s="70" t="s">
        <v>60</v>
      </c>
      <c r="B4" s="71"/>
      <c r="C4" s="71"/>
      <c r="D4" s="71"/>
      <c r="E4" s="71"/>
      <c r="F4" s="69"/>
      <c r="G4" s="1387" t="s">
        <v>61</v>
      </c>
      <c r="H4" s="1337"/>
      <c r="I4" s="1337"/>
      <c r="J4" s="1337"/>
      <c r="K4" s="1337"/>
      <c r="L4" s="1337"/>
      <c r="M4" s="1337"/>
      <c r="N4" s="1337"/>
      <c r="O4" s="1338"/>
      <c r="P4" s="62"/>
    </row>
    <row r="5" spans="1:16" ht="12.75" customHeight="1" x14ac:dyDescent="0.2">
      <c r="A5" s="62"/>
      <c r="B5" s="62"/>
      <c r="C5" s="62"/>
      <c r="D5" s="62"/>
      <c r="E5" s="62"/>
      <c r="F5" s="62"/>
      <c r="G5" s="1388"/>
      <c r="H5" s="1337"/>
      <c r="I5" s="1338"/>
      <c r="J5" s="72" t="s">
        <v>2</v>
      </c>
      <c r="K5" s="73" t="s">
        <v>4</v>
      </c>
      <c r="L5" s="74" t="s">
        <v>5</v>
      </c>
      <c r="M5" s="75" t="s">
        <v>6</v>
      </c>
      <c r="N5" s="76" t="s">
        <v>7</v>
      </c>
      <c r="O5" s="77" t="s">
        <v>20</v>
      </c>
      <c r="P5" s="62"/>
    </row>
    <row r="6" spans="1:16" ht="12.75" customHeight="1" x14ac:dyDescent="0.2">
      <c r="A6" s="78" t="s">
        <v>62</v>
      </c>
      <c r="B6" s="79"/>
      <c r="C6" s="80" t="s">
        <v>63</v>
      </c>
      <c r="D6" s="81">
        <f>'1. FACTOR PRESTACIONAL 2023'!D6:E6</f>
        <v>1160000</v>
      </c>
      <c r="E6" s="62"/>
      <c r="F6" s="77" t="s">
        <v>64</v>
      </c>
      <c r="G6" s="1389" t="s">
        <v>65</v>
      </c>
      <c r="H6" s="1390"/>
      <c r="I6" s="1391"/>
      <c r="J6" s="82">
        <v>12792956.541780822</v>
      </c>
      <c r="K6" s="83">
        <v>18442203.525114153</v>
      </c>
      <c r="L6" s="83">
        <v>29567450</v>
      </c>
      <c r="M6" s="83">
        <v>33734650</v>
      </c>
      <c r="N6" s="83">
        <v>24765250</v>
      </c>
      <c r="O6" s="84"/>
      <c r="P6" s="62"/>
    </row>
    <row r="7" spans="1:16" ht="12.75" customHeight="1" x14ac:dyDescent="0.2">
      <c r="A7" s="85"/>
      <c r="B7" s="86"/>
      <c r="C7" s="87" t="s">
        <v>66</v>
      </c>
      <c r="D7" s="88">
        <f>D6/30</f>
        <v>38666.666666666664</v>
      </c>
      <c r="E7" s="89"/>
      <c r="F7" s="77" t="s">
        <v>67</v>
      </c>
      <c r="G7" s="1384" t="s">
        <v>68</v>
      </c>
      <c r="H7" s="1337"/>
      <c r="I7" s="1338"/>
      <c r="J7" s="90">
        <f t="shared" ref="J7:N7" si="0">365*8</f>
        <v>2920</v>
      </c>
      <c r="K7" s="90">
        <f t="shared" si="0"/>
        <v>2920</v>
      </c>
      <c r="L7" s="90">
        <f t="shared" si="0"/>
        <v>2920</v>
      </c>
      <c r="M7" s="90">
        <f t="shared" si="0"/>
        <v>2920</v>
      </c>
      <c r="N7" s="90">
        <f t="shared" si="0"/>
        <v>2920</v>
      </c>
      <c r="O7" s="84"/>
      <c r="P7" s="62"/>
    </row>
    <row r="8" spans="1:16" ht="15.75" customHeight="1" x14ac:dyDescent="0.2">
      <c r="A8" s="85"/>
      <c r="B8" s="86"/>
      <c r="C8" s="87" t="s">
        <v>11</v>
      </c>
      <c r="D8" s="91">
        <f>'1. FACTOR PRESTACIONAL 2023'!D7:E7</f>
        <v>140606</v>
      </c>
      <c r="E8" s="92"/>
      <c r="F8" s="77" t="s">
        <v>69</v>
      </c>
      <c r="G8" s="1384" t="s">
        <v>70</v>
      </c>
      <c r="H8" s="1337"/>
      <c r="I8" s="1338"/>
      <c r="J8" s="93">
        <f t="shared" ref="J8:N8" si="1">(52*48)+8</f>
        <v>2504</v>
      </c>
      <c r="K8" s="93">
        <f t="shared" si="1"/>
        <v>2504</v>
      </c>
      <c r="L8" s="93">
        <f t="shared" si="1"/>
        <v>2504</v>
      </c>
      <c r="M8" s="93">
        <f t="shared" si="1"/>
        <v>2504</v>
      </c>
      <c r="N8" s="93">
        <f t="shared" si="1"/>
        <v>2504</v>
      </c>
      <c r="O8" s="84"/>
      <c r="P8" s="62"/>
    </row>
    <row r="9" spans="1:16" ht="12.75" customHeight="1" x14ac:dyDescent="0.2">
      <c r="A9" s="94"/>
      <c r="B9" s="95"/>
      <c r="C9" s="96" t="s">
        <v>71</v>
      </c>
      <c r="D9" s="97">
        <f>D7*365</f>
        <v>14113333.333333332</v>
      </c>
      <c r="E9" s="62"/>
      <c r="F9" s="77" t="s">
        <v>72</v>
      </c>
      <c r="G9" s="1384" t="s">
        <v>73</v>
      </c>
      <c r="H9" s="1337"/>
      <c r="I9" s="1338"/>
      <c r="J9" s="90">
        <f t="shared" ref="J9:N9" si="2">2920-(52+17+3)*8</f>
        <v>2344</v>
      </c>
      <c r="K9" s="90">
        <f t="shared" si="2"/>
        <v>2344</v>
      </c>
      <c r="L9" s="90">
        <f t="shared" si="2"/>
        <v>2344</v>
      </c>
      <c r="M9" s="90">
        <f t="shared" si="2"/>
        <v>2344</v>
      </c>
      <c r="N9" s="90">
        <f t="shared" si="2"/>
        <v>2344</v>
      </c>
      <c r="O9" s="84"/>
      <c r="P9" s="62"/>
    </row>
    <row r="10" spans="1:16" ht="12.75" customHeight="1" x14ac:dyDescent="0.2">
      <c r="A10" s="62"/>
      <c r="B10" s="62"/>
      <c r="C10" s="62"/>
      <c r="D10" s="62"/>
      <c r="E10" s="62"/>
      <c r="F10" s="77" t="s">
        <v>74</v>
      </c>
      <c r="G10" s="1384" t="s">
        <v>75</v>
      </c>
      <c r="H10" s="1337"/>
      <c r="I10" s="1338"/>
      <c r="J10" s="98">
        <f t="shared" ref="J10:N10" si="3">J6/J7</f>
        <v>4381.1495006098703</v>
      </c>
      <c r="K10" s="98">
        <f t="shared" si="3"/>
        <v>6315.8231250390936</v>
      </c>
      <c r="L10" s="98">
        <f t="shared" si="3"/>
        <v>10125.839041095891</v>
      </c>
      <c r="M10" s="98">
        <f t="shared" si="3"/>
        <v>11552.962328767124</v>
      </c>
      <c r="N10" s="98">
        <f t="shared" si="3"/>
        <v>8481.25</v>
      </c>
      <c r="O10" s="99">
        <v>1</v>
      </c>
      <c r="P10" s="62"/>
    </row>
    <row r="11" spans="1:16" ht="12.75" customHeight="1" x14ac:dyDescent="0.2">
      <c r="A11" s="1380" t="s">
        <v>2</v>
      </c>
      <c r="B11" s="1376"/>
      <c r="C11" s="100" t="s">
        <v>76</v>
      </c>
      <c r="D11" s="101">
        <f>+D6</f>
        <v>1160000</v>
      </c>
      <c r="E11" s="62"/>
      <c r="F11" s="77" t="s">
        <v>77</v>
      </c>
      <c r="G11" s="1384" t="s">
        <v>78</v>
      </c>
      <c r="H11" s="1337"/>
      <c r="I11" s="1338"/>
      <c r="J11" s="98">
        <f t="shared" ref="J11:N11" si="4">J6/J8</f>
        <v>5109.0082035865898</v>
      </c>
      <c r="K11" s="98">
        <f t="shared" si="4"/>
        <v>7365.0972544385595</v>
      </c>
      <c r="L11" s="98">
        <f t="shared" si="4"/>
        <v>11808.087060702876</v>
      </c>
      <c r="M11" s="98">
        <f t="shared" si="4"/>
        <v>13472.304313099041</v>
      </c>
      <c r="N11" s="98">
        <f t="shared" si="4"/>
        <v>9890.275559105432</v>
      </c>
      <c r="O11" s="102">
        <f>J11*O10/J10</f>
        <v>1.1661341853035143</v>
      </c>
      <c r="P11" s="62"/>
    </row>
    <row r="12" spans="1:16" ht="12.75" customHeight="1" x14ac:dyDescent="0.2">
      <c r="A12" s="1377"/>
      <c r="B12" s="1378"/>
      <c r="C12" s="103" t="s">
        <v>79</v>
      </c>
      <c r="D12" s="104" t="s">
        <v>80</v>
      </c>
      <c r="E12" s="92"/>
      <c r="F12" s="77" t="s">
        <v>81</v>
      </c>
      <c r="G12" s="1384" t="s">
        <v>82</v>
      </c>
      <c r="H12" s="1337"/>
      <c r="I12" s="1338"/>
      <c r="J12" s="98">
        <f t="shared" ref="J12:N12" si="5">J6/J9</f>
        <v>5457.7459649235589</v>
      </c>
      <c r="K12" s="98">
        <f t="shared" si="5"/>
        <v>7867.8342683934097</v>
      </c>
      <c r="L12" s="98">
        <f t="shared" si="5"/>
        <v>12614.099829351535</v>
      </c>
      <c r="M12" s="98">
        <f t="shared" si="5"/>
        <v>14391.915529010239</v>
      </c>
      <c r="N12" s="105">
        <f t="shared" si="5"/>
        <v>10565.379692832765</v>
      </c>
      <c r="O12" s="106">
        <f>J12*O10/J10</f>
        <v>1.2457337883959045</v>
      </c>
      <c r="P12" s="62"/>
    </row>
    <row r="13" spans="1:16" ht="12.75" customHeight="1" x14ac:dyDescent="0.2">
      <c r="A13" s="1379"/>
      <c r="B13" s="1354"/>
      <c r="C13" s="107">
        <f>D11/30</f>
        <v>38666.666666666664</v>
      </c>
      <c r="D13" s="108">
        <f>C13/8</f>
        <v>4833.333333333333</v>
      </c>
      <c r="E13" s="92"/>
      <c r="F13" s="109"/>
      <c r="G13" s="62"/>
      <c r="H13" s="62"/>
      <c r="I13" s="62"/>
      <c r="J13" s="62"/>
      <c r="K13" s="62"/>
      <c r="L13" s="62"/>
      <c r="M13" s="62"/>
      <c r="N13" s="62"/>
      <c r="O13" s="62"/>
      <c r="P13" s="62"/>
    </row>
    <row r="14" spans="1:16" ht="12.75" customHeight="1" x14ac:dyDescent="0.2">
      <c r="A14" s="110"/>
      <c r="B14" s="111"/>
      <c r="C14" s="112"/>
      <c r="D14" s="113"/>
      <c r="E14" s="92"/>
      <c r="F14" s="109"/>
      <c r="G14" s="62"/>
      <c r="H14" s="62"/>
      <c r="I14" s="62"/>
      <c r="J14" s="62"/>
      <c r="K14" s="62"/>
      <c r="L14" s="62"/>
      <c r="M14" s="62"/>
      <c r="N14" s="62"/>
      <c r="O14" s="62"/>
      <c r="P14" s="62"/>
    </row>
    <row r="15" spans="1:16" ht="12.75" customHeight="1" x14ac:dyDescent="0.2">
      <c r="A15" s="1375" t="s">
        <v>3</v>
      </c>
      <c r="B15" s="1376"/>
      <c r="C15" s="114" t="s">
        <v>76</v>
      </c>
      <c r="D15" s="115">
        <f>'1. FACTOR PRESTACIONAL 2023'!F6</f>
        <v>1350000</v>
      </c>
      <c r="E15" s="62"/>
      <c r="F15" s="62"/>
      <c r="G15" s="62" t="s">
        <v>83</v>
      </c>
      <c r="H15" s="62"/>
      <c r="I15" s="62"/>
      <c r="J15" s="62"/>
      <c r="K15" s="62"/>
      <c r="L15" s="62"/>
      <c r="M15" s="62"/>
      <c r="N15" s="62"/>
      <c r="O15" s="62"/>
      <c r="P15" s="62"/>
    </row>
    <row r="16" spans="1:16" ht="12.75" customHeight="1" x14ac:dyDescent="0.2">
      <c r="A16" s="1377"/>
      <c r="B16" s="1378"/>
      <c r="C16" s="116" t="s">
        <v>79</v>
      </c>
      <c r="D16" s="117" t="s">
        <v>80</v>
      </c>
      <c r="E16" s="92"/>
      <c r="F16" s="109"/>
      <c r="G16" s="62"/>
      <c r="H16" s="62"/>
      <c r="I16" s="62"/>
      <c r="J16" s="118" t="s">
        <v>84</v>
      </c>
      <c r="K16" s="118" t="s">
        <v>85</v>
      </c>
      <c r="L16" s="118" t="s">
        <v>86</v>
      </c>
      <c r="M16" s="62"/>
      <c r="N16" s="62"/>
      <c r="O16" s="62"/>
      <c r="P16" s="62"/>
    </row>
    <row r="17" spans="1:16" ht="12.75" customHeight="1" x14ac:dyDescent="0.2">
      <c r="A17" s="1379"/>
      <c r="B17" s="1354"/>
      <c r="C17" s="119">
        <f>D15/30</f>
        <v>45000</v>
      </c>
      <c r="D17" s="120">
        <f>C17/8</f>
        <v>5625</v>
      </c>
      <c r="E17" s="92"/>
      <c r="F17" s="109"/>
      <c r="G17" s="62"/>
      <c r="H17" s="62"/>
      <c r="I17" s="72" t="s">
        <v>2</v>
      </c>
      <c r="J17" s="98">
        <f>D11</f>
        <v>1160000</v>
      </c>
      <c r="K17" s="121">
        <f>+'1. FACTOR PRESTACIONAL 2023'!E35</f>
        <v>1.7913749937789969</v>
      </c>
      <c r="L17" s="122">
        <f t="shared" ref="L17:L21" si="6">K17*$O$12</f>
        <v>2.2315763574379996</v>
      </c>
      <c r="M17" s="62"/>
      <c r="N17" s="62"/>
      <c r="O17" s="62"/>
      <c r="P17" s="62"/>
    </row>
    <row r="18" spans="1:16" ht="12.75" customHeight="1" x14ac:dyDescent="0.2">
      <c r="A18" s="62"/>
      <c r="B18" s="62"/>
      <c r="C18" s="123"/>
      <c r="D18" s="123"/>
      <c r="E18" s="62"/>
      <c r="F18" s="62"/>
      <c r="G18" s="62"/>
      <c r="H18" s="62"/>
      <c r="I18" s="124" t="s">
        <v>4</v>
      </c>
      <c r="J18" s="98">
        <f>D15</f>
        <v>1350000</v>
      </c>
      <c r="K18" s="121">
        <f>+'1. FACTOR PRESTACIONAL 2023'!G35</f>
        <v>1.7672166055119785</v>
      </c>
      <c r="L18" s="125">
        <f t="shared" si="6"/>
        <v>2.2014814369005875</v>
      </c>
      <c r="M18" s="62"/>
      <c r="N18" s="62"/>
      <c r="O18" s="62"/>
      <c r="P18" s="62"/>
    </row>
    <row r="19" spans="1:16" ht="12.75" customHeight="1" x14ac:dyDescent="0.2">
      <c r="A19" s="1380" t="s">
        <v>4</v>
      </c>
      <c r="B19" s="1376"/>
      <c r="C19" s="126" t="s">
        <v>76</v>
      </c>
      <c r="D19" s="127">
        <f>+'1. FACTOR PRESTACIONAL 2023'!H6</f>
        <v>1900000</v>
      </c>
      <c r="E19" s="128"/>
      <c r="F19" s="62"/>
      <c r="G19" s="62"/>
      <c r="H19" s="62"/>
      <c r="I19" s="74" t="s">
        <v>5</v>
      </c>
      <c r="J19" s="98">
        <f>D19</f>
        <v>1900000</v>
      </c>
      <c r="K19" s="121">
        <f>+'1. FACTOR PRESTACIONAL 2023'!I35</f>
        <v>1.7097503514774173</v>
      </c>
      <c r="L19" s="129">
        <f t="shared" si="6"/>
        <v>2.1298937825571924</v>
      </c>
      <c r="M19" s="62"/>
      <c r="N19" s="62"/>
      <c r="O19" s="62"/>
      <c r="P19" s="62"/>
    </row>
    <row r="20" spans="1:16" ht="12.75" customHeight="1" x14ac:dyDescent="0.2">
      <c r="A20" s="1377"/>
      <c r="B20" s="1378"/>
      <c r="C20" s="130" t="s">
        <v>79</v>
      </c>
      <c r="D20" s="131" t="s">
        <v>80</v>
      </c>
      <c r="E20" s="92"/>
      <c r="F20" s="128"/>
      <c r="G20" s="128"/>
      <c r="H20" s="62"/>
      <c r="I20" s="75" t="s">
        <v>6</v>
      </c>
      <c r="J20" s="98">
        <f>D23</f>
        <v>2600000</v>
      </c>
      <c r="K20" s="121">
        <f>+'1. FACTOR PRESTACIONAL 2023'!M35</f>
        <v>1.6228539515279239</v>
      </c>
      <c r="L20" s="132">
        <f t="shared" si="6"/>
        <v>2.0216440010501442</v>
      </c>
      <c r="M20" s="62"/>
      <c r="N20" s="62"/>
      <c r="O20" s="62"/>
      <c r="P20" s="62"/>
    </row>
    <row r="21" spans="1:16" ht="12.75" customHeight="1" x14ac:dyDescent="0.2">
      <c r="A21" s="1379"/>
      <c r="B21" s="1354"/>
      <c r="C21" s="133">
        <f>D19/30</f>
        <v>63333.333333333336</v>
      </c>
      <c r="D21" s="134">
        <f>C21/8</f>
        <v>7916.666666666667</v>
      </c>
      <c r="E21" s="92"/>
      <c r="F21" s="109"/>
      <c r="G21" s="62"/>
      <c r="H21" s="62"/>
      <c r="I21" s="76" t="s">
        <v>7</v>
      </c>
      <c r="J21" s="98">
        <f>D31</f>
        <v>2200000</v>
      </c>
      <c r="K21" s="121">
        <f>+'1. FACTOR PRESTACIONAL 2023'!O35</f>
        <v>1.5951434954509629</v>
      </c>
      <c r="L21" s="135">
        <f t="shared" si="6"/>
        <v>1.9871241496232133</v>
      </c>
      <c r="M21" s="62"/>
      <c r="N21" s="62"/>
      <c r="O21" s="62"/>
      <c r="P21" s="62"/>
    </row>
    <row r="22" spans="1:16" ht="12.75" customHeight="1" x14ac:dyDescent="0.2">
      <c r="A22" s="62"/>
      <c r="B22" s="62"/>
      <c r="C22" s="136"/>
      <c r="D22" s="62"/>
      <c r="E22" s="92"/>
      <c r="F22" s="109"/>
      <c r="G22" s="62"/>
      <c r="H22" s="62"/>
      <c r="I22" s="62"/>
      <c r="J22" s="62"/>
      <c r="K22" s="62"/>
      <c r="L22" s="62"/>
      <c r="M22" s="62"/>
      <c r="N22" s="62"/>
      <c r="O22" s="62"/>
      <c r="P22" s="62"/>
    </row>
    <row r="23" spans="1:16" ht="12.75" customHeight="1" x14ac:dyDescent="0.2">
      <c r="A23" s="1380" t="s">
        <v>5</v>
      </c>
      <c r="B23" s="1381"/>
      <c r="C23" s="137" t="s">
        <v>87</v>
      </c>
      <c r="D23" s="138">
        <f>+'1. FACTOR PRESTACIONAL 2023'!J6</f>
        <v>2600000</v>
      </c>
      <c r="E23" s="62"/>
      <c r="F23" s="109"/>
      <c r="G23" s="62"/>
      <c r="H23" s="62"/>
      <c r="I23" s="62"/>
      <c r="J23" s="62"/>
      <c r="K23" s="62"/>
      <c r="L23" s="62"/>
      <c r="M23" s="62"/>
      <c r="N23" s="62"/>
      <c r="O23" s="62"/>
      <c r="P23" s="62"/>
    </row>
    <row r="24" spans="1:16" ht="12.75" customHeight="1" x14ac:dyDescent="0.2">
      <c r="A24" s="1377"/>
      <c r="B24" s="1382"/>
      <c r="C24" s="139" t="s">
        <v>79</v>
      </c>
      <c r="D24" s="140" t="s">
        <v>80</v>
      </c>
      <c r="E24" s="62"/>
      <c r="F24" s="109"/>
      <c r="G24" s="62"/>
      <c r="H24" s="62"/>
      <c r="I24" s="62"/>
      <c r="J24" s="62"/>
      <c r="K24" s="62"/>
      <c r="L24" s="62"/>
      <c r="M24" s="62"/>
      <c r="N24" s="62"/>
      <c r="O24" s="62"/>
      <c r="P24" s="62"/>
    </row>
    <row r="25" spans="1:16" ht="12.75" customHeight="1" x14ac:dyDescent="0.2">
      <c r="A25" s="1379"/>
      <c r="B25" s="1383"/>
      <c r="C25" s="141">
        <f>D23/30</f>
        <v>86666.666666666672</v>
      </c>
      <c r="D25" s="142">
        <f>C25/8</f>
        <v>10833.333333333334</v>
      </c>
      <c r="E25" s="62"/>
      <c r="F25" s="62"/>
      <c r="G25" s="62"/>
      <c r="H25" s="62"/>
      <c r="I25" s="62"/>
      <c r="J25" s="62"/>
      <c r="K25" s="62"/>
      <c r="L25" s="62"/>
      <c r="M25" s="62"/>
      <c r="N25" s="62"/>
      <c r="O25" s="62"/>
      <c r="P25" s="62"/>
    </row>
    <row r="26" spans="1:16" ht="12.75" customHeight="1" x14ac:dyDescent="0.2">
      <c r="A26" s="62"/>
      <c r="B26" s="62"/>
      <c r="C26" s="136"/>
      <c r="D26" s="62"/>
      <c r="E26" s="92"/>
      <c r="F26" s="143"/>
      <c r="G26" s="143"/>
      <c r="H26" s="62"/>
      <c r="I26" s="62"/>
      <c r="J26" s="62"/>
      <c r="K26" s="62"/>
      <c r="L26" s="62"/>
      <c r="M26" s="62"/>
      <c r="N26" s="62"/>
      <c r="O26" s="62"/>
      <c r="P26" s="62"/>
    </row>
    <row r="27" spans="1:16" ht="12.75" customHeight="1" x14ac:dyDescent="0.2">
      <c r="A27" s="1380" t="s">
        <v>6</v>
      </c>
      <c r="B27" s="1381"/>
      <c r="C27" s="144" t="s">
        <v>87</v>
      </c>
      <c r="D27" s="145">
        <f>+'1. FACTOR PRESTACIONAL 2023'!L6</f>
        <v>3000000</v>
      </c>
      <c r="E27" s="62"/>
      <c r="F27" s="109"/>
      <c r="G27" s="62"/>
      <c r="H27" s="62"/>
      <c r="I27" s="62"/>
      <c r="J27" s="62"/>
      <c r="K27" s="62"/>
      <c r="L27" s="62"/>
      <c r="M27" s="62"/>
      <c r="N27" s="62"/>
      <c r="O27" s="62"/>
      <c r="P27" s="62"/>
    </row>
    <row r="28" spans="1:16" ht="12.75" customHeight="1" x14ac:dyDescent="0.2">
      <c r="A28" s="1377"/>
      <c r="B28" s="1382"/>
      <c r="C28" s="146" t="s">
        <v>79</v>
      </c>
      <c r="D28" s="147" t="s">
        <v>80</v>
      </c>
      <c r="E28" s="62"/>
      <c r="F28" s="109"/>
      <c r="G28" s="62"/>
      <c r="H28" s="62"/>
      <c r="I28" s="62"/>
      <c r="J28" s="62"/>
      <c r="K28" s="62"/>
      <c r="L28" s="62"/>
      <c r="M28" s="62"/>
      <c r="N28" s="62"/>
      <c r="O28" s="62"/>
      <c r="P28" s="62"/>
    </row>
    <row r="29" spans="1:16" ht="12.75" customHeight="1" x14ac:dyDescent="0.2">
      <c r="A29" s="1379"/>
      <c r="B29" s="1383"/>
      <c r="C29" s="148">
        <f>D27/30</f>
        <v>100000</v>
      </c>
      <c r="D29" s="149">
        <f>C29/8</f>
        <v>12500</v>
      </c>
      <c r="E29" s="62"/>
      <c r="F29" s="62"/>
      <c r="G29" s="62"/>
      <c r="H29" s="62"/>
      <c r="I29" s="62"/>
      <c r="J29" s="62"/>
      <c r="K29" s="62"/>
      <c r="L29" s="62"/>
      <c r="M29" s="62"/>
      <c r="N29" s="62"/>
      <c r="O29" s="62"/>
      <c r="P29" s="62"/>
    </row>
    <row r="30" spans="1:16" ht="12.75" customHeight="1" x14ac:dyDescent="0.2">
      <c r="A30" s="150"/>
      <c r="B30" s="150"/>
      <c r="C30" s="112"/>
      <c r="D30" s="112"/>
      <c r="E30" s="62"/>
      <c r="F30" s="62"/>
      <c r="G30" s="62"/>
      <c r="H30" s="62"/>
      <c r="I30" s="62"/>
      <c r="J30" s="62"/>
      <c r="K30" s="62"/>
      <c r="L30" s="62"/>
      <c r="M30" s="62"/>
      <c r="N30" s="62"/>
      <c r="O30" s="62"/>
      <c r="P30" s="62"/>
    </row>
    <row r="31" spans="1:16" ht="12.75" customHeight="1" x14ac:dyDescent="0.2">
      <c r="A31" s="1380" t="s">
        <v>7</v>
      </c>
      <c r="B31" s="1381"/>
      <c r="C31" s="151" t="s">
        <v>87</v>
      </c>
      <c r="D31" s="152">
        <f>+'1. FACTOR PRESTACIONAL 2023'!N6</f>
        <v>2200000</v>
      </c>
      <c r="E31" s="62"/>
      <c r="F31" s="62"/>
      <c r="G31" s="62"/>
      <c r="H31" s="62"/>
      <c r="I31" s="62"/>
      <c r="J31" s="62"/>
      <c r="K31" s="62"/>
      <c r="L31" s="62"/>
      <c r="M31" s="62"/>
      <c r="N31" s="62"/>
      <c r="O31" s="62"/>
      <c r="P31" s="62"/>
    </row>
    <row r="32" spans="1:16" ht="12.75" customHeight="1" x14ac:dyDescent="0.2">
      <c r="A32" s="1377"/>
      <c r="B32" s="1382"/>
      <c r="C32" s="153" t="s">
        <v>79</v>
      </c>
      <c r="D32" s="154" t="s">
        <v>80</v>
      </c>
      <c r="E32" s="62"/>
      <c r="F32" s="62"/>
      <c r="G32" s="62"/>
      <c r="H32" s="62"/>
      <c r="I32" s="62"/>
      <c r="J32" s="62"/>
      <c r="K32" s="62"/>
      <c r="L32" s="62"/>
      <c r="M32" s="62"/>
      <c r="N32" s="62"/>
      <c r="O32" s="62"/>
      <c r="P32" s="62"/>
    </row>
    <row r="33" spans="1:16" ht="12.75" customHeight="1" x14ac:dyDescent="0.2">
      <c r="A33" s="1379"/>
      <c r="B33" s="1383"/>
      <c r="C33" s="155">
        <f>D31/30</f>
        <v>73333.333333333328</v>
      </c>
      <c r="D33" s="156">
        <f>C33/8</f>
        <v>9166.6666666666661</v>
      </c>
      <c r="E33" s="62"/>
      <c r="F33" s="62"/>
      <c r="G33" s="62"/>
      <c r="H33" s="62"/>
      <c r="I33" s="62"/>
      <c r="J33" s="62"/>
      <c r="K33" s="62"/>
      <c r="L33" s="62"/>
      <c r="M33" s="62"/>
      <c r="N33" s="62"/>
      <c r="O33" s="62"/>
      <c r="P33" s="62"/>
    </row>
    <row r="34" spans="1:16" ht="12.75" customHeight="1" x14ac:dyDescent="0.2">
      <c r="A34" s="157"/>
      <c r="B34" s="157"/>
      <c r="C34" s="112"/>
      <c r="D34" s="112"/>
      <c r="E34" s="62"/>
      <c r="F34" s="62"/>
      <c r="G34" s="62"/>
      <c r="H34" s="62"/>
      <c r="I34" s="62"/>
      <c r="J34" s="62"/>
      <c r="K34" s="62"/>
      <c r="L34" s="62"/>
      <c r="M34" s="62"/>
      <c r="N34" s="62"/>
      <c r="O34" s="62"/>
      <c r="P34" s="62"/>
    </row>
    <row r="35" spans="1:16" ht="12.75" customHeight="1" x14ac:dyDescent="0.2">
      <c r="A35" s="62"/>
      <c r="B35" s="62"/>
      <c r="C35" s="92"/>
      <c r="D35" s="92"/>
      <c r="E35" s="62"/>
      <c r="F35" s="62"/>
      <c r="G35" s="62"/>
      <c r="H35" s="62"/>
      <c r="I35" s="62"/>
      <c r="J35" s="62"/>
      <c r="K35" s="62"/>
      <c r="L35" s="62"/>
      <c r="M35" s="62"/>
      <c r="N35" s="62"/>
      <c r="O35" s="62"/>
      <c r="P35" s="62"/>
    </row>
    <row r="36" spans="1:16" ht="12.75" customHeight="1" x14ac:dyDescent="0.2">
      <c r="A36" s="158" t="s">
        <v>88</v>
      </c>
      <c r="B36" s="62"/>
      <c r="C36" s="92"/>
      <c r="D36" s="159" t="s">
        <v>20</v>
      </c>
      <c r="E36" s="62"/>
      <c r="F36" s="62"/>
      <c r="G36" s="62"/>
      <c r="H36" s="62"/>
      <c r="I36" s="62"/>
      <c r="J36" s="62"/>
      <c r="K36" s="62"/>
      <c r="L36" s="62"/>
      <c r="M36" s="62"/>
      <c r="N36" s="62"/>
      <c r="O36" s="62"/>
      <c r="P36" s="62"/>
    </row>
    <row r="37" spans="1:16" ht="12.75" customHeight="1" x14ac:dyDescent="0.2">
      <c r="A37" s="1366" t="s">
        <v>89</v>
      </c>
      <c r="B37" s="1364"/>
      <c r="C37" s="1365"/>
      <c r="D37" s="160">
        <v>0.25</v>
      </c>
      <c r="E37" s="161">
        <f>25/100+1</f>
        <v>1.25</v>
      </c>
      <c r="F37" s="62"/>
      <c r="G37" s="62"/>
      <c r="H37" s="62"/>
      <c r="I37" s="62"/>
      <c r="J37" s="62"/>
      <c r="K37" s="62"/>
      <c r="L37" s="62"/>
      <c r="M37" s="62"/>
      <c r="N37" s="62"/>
      <c r="O37" s="62"/>
      <c r="P37" s="62"/>
    </row>
    <row r="38" spans="1:16" ht="12.75" customHeight="1" x14ac:dyDescent="0.2">
      <c r="A38" s="162" t="s">
        <v>90</v>
      </c>
      <c r="B38" s="62"/>
      <c r="C38" s="62"/>
      <c r="D38" s="160">
        <v>0.35</v>
      </c>
      <c r="E38" s="161">
        <f>35/100+1</f>
        <v>1.35</v>
      </c>
      <c r="F38" s="62"/>
      <c r="G38" s="62"/>
      <c r="H38" s="62"/>
      <c r="I38" s="62"/>
      <c r="J38" s="62"/>
      <c r="K38" s="62"/>
      <c r="L38" s="62"/>
      <c r="M38" s="62"/>
      <c r="N38" s="62"/>
      <c r="O38" s="62"/>
      <c r="P38" s="62"/>
    </row>
    <row r="39" spans="1:16" ht="12.75" customHeight="1" x14ac:dyDescent="0.2">
      <c r="A39" s="162" t="s">
        <v>91</v>
      </c>
      <c r="B39" s="62"/>
      <c r="C39" s="62"/>
      <c r="D39" s="160">
        <v>0.75</v>
      </c>
      <c r="E39" s="161">
        <f t="shared" ref="E39:E40" si="7">75/100+1</f>
        <v>1.75</v>
      </c>
      <c r="F39" s="62"/>
      <c r="G39" s="62"/>
      <c r="H39" s="62"/>
      <c r="I39" s="62"/>
      <c r="J39" s="62"/>
      <c r="K39" s="62"/>
      <c r="L39" s="62"/>
      <c r="M39" s="62"/>
      <c r="N39" s="62"/>
      <c r="O39" s="62"/>
      <c r="P39" s="62"/>
    </row>
    <row r="40" spans="1:16" ht="12.75" customHeight="1" x14ac:dyDescent="0.2">
      <c r="A40" s="162" t="s">
        <v>92</v>
      </c>
      <c r="B40" s="62"/>
      <c r="C40" s="62"/>
      <c r="D40" s="160">
        <v>0.75</v>
      </c>
      <c r="E40" s="161">
        <f t="shared" si="7"/>
        <v>1.75</v>
      </c>
      <c r="F40" s="62"/>
      <c r="G40" s="62"/>
      <c r="H40" s="62"/>
      <c r="I40" s="62"/>
      <c r="J40" s="62"/>
      <c r="K40" s="62"/>
      <c r="L40" s="62"/>
      <c r="M40" s="62"/>
      <c r="N40" s="62"/>
      <c r="O40" s="62"/>
      <c r="P40" s="62"/>
    </row>
    <row r="41" spans="1:16" ht="12.75" customHeight="1" x14ac:dyDescent="0.2">
      <c r="A41" s="162" t="s">
        <v>93</v>
      </c>
      <c r="B41" s="62"/>
      <c r="C41" s="62"/>
      <c r="D41" s="160">
        <v>1</v>
      </c>
      <c r="E41" s="161">
        <f>100/100+1</f>
        <v>2</v>
      </c>
      <c r="F41" s="62" t="s">
        <v>94</v>
      </c>
      <c r="G41" s="62"/>
      <c r="H41" s="62"/>
      <c r="I41" s="62"/>
      <c r="J41" s="62"/>
      <c r="K41" s="62"/>
      <c r="L41" s="62"/>
      <c r="M41" s="62"/>
      <c r="N41" s="62"/>
      <c r="O41" s="62"/>
      <c r="P41" s="62"/>
    </row>
    <row r="42" spans="1:16" ht="12.75" customHeight="1" x14ac:dyDescent="0.2">
      <c r="A42" s="162" t="s">
        <v>95</v>
      </c>
      <c r="B42" s="62"/>
      <c r="C42" s="62"/>
      <c r="D42" s="160">
        <v>1.5</v>
      </c>
      <c r="E42" s="161">
        <f>150/100+1</f>
        <v>2.5</v>
      </c>
      <c r="F42" s="62" t="s">
        <v>96</v>
      </c>
      <c r="G42" s="62"/>
      <c r="H42" s="62"/>
      <c r="I42" s="62"/>
      <c r="J42" s="62"/>
      <c r="K42" s="62"/>
      <c r="L42" s="62"/>
      <c r="M42" s="62"/>
      <c r="N42" s="62"/>
      <c r="O42" s="62"/>
      <c r="P42" s="62"/>
    </row>
    <row r="43" spans="1:16" ht="12.75" customHeight="1" x14ac:dyDescent="0.2">
      <c r="A43" s="162" t="s">
        <v>97</v>
      </c>
      <c r="B43" s="62"/>
      <c r="C43" s="62"/>
      <c r="D43" s="160">
        <v>1.1000000000000001</v>
      </c>
      <c r="E43" s="161">
        <f>110/100+1</f>
        <v>2.1</v>
      </c>
      <c r="F43" s="62" t="s">
        <v>98</v>
      </c>
      <c r="G43" s="62"/>
      <c r="H43" s="62"/>
      <c r="I43" s="62"/>
      <c r="J43" s="62"/>
      <c r="K43" s="62"/>
      <c r="L43" s="62"/>
      <c r="M43" s="62"/>
      <c r="N43" s="62"/>
      <c r="O43" s="62"/>
      <c r="P43" s="62"/>
    </row>
    <row r="44" spans="1:16" ht="12.75" customHeight="1" x14ac:dyDescent="0.2">
      <c r="A44" s="162"/>
      <c r="B44" s="62"/>
      <c r="C44" s="62"/>
      <c r="D44" s="160"/>
      <c r="E44" s="62"/>
      <c r="F44" s="62"/>
      <c r="G44" s="62"/>
      <c r="H44" s="62"/>
      <c r="I44" s="62"/>
      <c r="J44" s="62"/>
      <c r="K44" s="62"/>
      <c r="L44" s="62"/>
      <c r="M44" s="62"/>
      <c r="N44" s="62"/>
      <c r="O44" s="62"/>
      <c r="P44" s="62"/>
    </row>
    <row r="45" spans="1:16" ht="12.75" customHeight="1" x14ac:dyDescent="0.2">
      <c r="A45" s="1374" t="s">
        <v>99</v>
      </c>
      <c r="B45" s="1338"/>
      <c r="C45" s="163" t="s">
        <v>100</v>
      </c>
      <c r="D45" s="163" t="s">
        <v>101</v>
      </c>
      <c r="E45" s="163" t="s">
        <v>102</v>
      </c>
      <c r="F45" s="163" t="s">
        <v>103</v>
      </c>
      <c r="G45" s="163" t="s">
        <v>90</v>
      </c>
      <c r="H45" s="163" t="s">
        <v>104</v>
      </c>
      <c r="I45" s="163" t="s">
        <v>105</v>
      </c>
      <c r="J45" s="163" t="s">
        <v>106</v>
      </c>
      <c r="K45" s="163" t="s">
        <v>107</v>
      </c>
      <c r="L45" s="163" t="s">
        <v>108</v>
      </c>
      <c r="M45" s="62"/>
      <c r="N45" s="62"/>
      <c r="O45" s="62"/>
      <c r="P45" s="62"/>
    </row>
    <row r="46" spans="1:16" ht="12.75" customHeight="1" x14ac:dyDescent="0.2">
      <c r="A46" s="1369" t="s">
        <v>109</v>
      </c>
      <c r="B46" s="1338"/>
      <c r="C46" s="164">
        <f>+D11</f>
        <v>1160000</v>
      </c>
      <c r="D46" s="165">
        <f>C13</f>
        <v>38666.666666666664</v>
      </c>
      <c r="E46" s="166">
        <f>D46/8</f>
        <v>4833.333333333333</v>
      </c>
      <c r="F46" s="165">
        <f>E46*E37</f>
        <v>6041.6666666666661</v>
      </c>
      <c r="G46" s="165">
        <f>E46*E38</f>
        <v>6525</v>
      </c>
      <c r="H46" s="165">
        <f>E46*E39</f>
        <v>8458.3333333333321</v>
      </c>
      <c r="I46" s="165">
        <f>E46*E41</f>
        <v>9666.6666666666661</v>
      </c>
      <c r="J46" s="165">
        <f>E46*E42</f>
        <v>12083.333333333332</v>
      </c>
      <c r="K46" s="165">
        <f>E46*E43</f>
        <v>10150</v>
      </c>
      <c r="L46" s="167">
        <f>+'1. FACTOR PRESTACIONAL 2023'!E35</f>
        <v>1.7913749937789969</v>
      </c>
      <c r="M46" s="168"/>
      <c r="N46" s="168"/>
      <c r="O46" s="168"/>
      <c r="P46" s="168"/>
    </row>
    <row r="47" spans="1:16" ht="12.75" customHeight="1" x14ac:dyDescent="0.2">
      <c r="A47" s="1369" t="s">
        <v>110</v>
      </c>
      <c r="B47" s="1338"/>
      <c r="C47" s="164">
        <f>D15</f>
        <v>1350000</v>
      </c>
      <c r="D47" s="165">
        <f t="shared" ref="D47:E47" si="8">C17</f>
        <v>45000</v>
      </c>
      <c r="E47" s="166">
        <f t="shared" si="8"/>
        <v>5625</v>
      </c>
      <c r="F47" s="165">
        <f>E47*E37</f>
        <v>7031.25</v>
      </c>
      <c r="G47" s="165">
        <f>E47*E38</f>
        <v>7593.7500000000009</v>
      </c>
      <c r="H47" s="165">
        <f>E47*E39</f>
        <v>9843.75</v>
      </c>
      <c r="I47" s="165">
        <f>E47*E41</f>
        <v>11250</v>
      </c>
      <c r="J47" s="165">
        <f>E47*E42</f>
        <v>14062.5</v>
      </c>
      <c r="K47" s="165">
        <f>E47*E43</f>
        <v>11812.5</v>
      </c>
      <c r="L47" s="167">
        <f>+'1. FACTOR PRESTACIONAL 2023'!G35</f>
        <v>1.7672166055119785</v>
      </c>
      <c r="M47" s="168"/>
      <c r="N47" s="168"/>
      <c r="O47" s="168"/>
      <c r="P47" s="168"/>
    </row>
    <row r="48" spans="1:16" ht="12.75" customHeight="1" x14ac:dyDescent="0.2">
      <c r="A48" s="1369" t="s">
        <v>111</v>
      </c>
      <c r="B48" s="1338"/>
      <c r="C48" s="169">
        <f>D19</f>
        <v>1900000</v>
      </c>
      <c r="D48" s="165">
        <f>C21</f>
        <v>63333.333333333336</v>
      </c>
      <c r="E48" s="166">
        <f t="shared" ref="E48:E49" si="9">D48/8</f>
        <v>7916.666666666667</v>
      </c>
      <c r="F48" s="165">
        <f>E48*E37</f>
        <v>9895.8333333333339</v>
      </c>
      <c r="G48" s="165">
        <f>E48*E38</f>
        <v>10687.500000000002</v>
      </c>
      <c r="H48" s="165">
        <f>E48*E39</f>
        <v>13854.166666666668</v>
      </c>
      <c r="I48" s="165">
        <f>E48*2.75</f>
        <v>21770.833333333336</v>
      </c>
      <c r="J48" s="165">
        <f>E48*E42</f>
        <v>19791.666666666668</v>
      </c>
      <c r="K48" s="165">
        <f>E48*E43</f>
        <v>16625</v>
      </c>
      <c r="L48" s="167">
        <f>+'1. FACTOR PRESTACIONAL 2023'!I35</f>
        <v>1.7097503514774173</v>
      </c>
      <c r="M48" s="168"/>
      <c r="N48" s="168"/>
      <c r="O48" s="168"/>
      <c r="P48" s="168"/>
    </row>
    <row r="49" spans="1:16" ht="12.75" customHeight="1" x14ac:dyDescent="0.2">
      <c r="A49" s="1369" t="s">
        <v>112</v>
      </c>
      <c r="B49" s="1338"/>
      <c r="C49" s="170">
        <f>+D23</f>
        <v>2600000</v>
      </c>
      <c r="D49" s="165">
        <f>C25</f>
        <v>86666.666666666672</v>
      </c>
      <c r="E49" s="166">
        <f t="shared" si="9"/>
        <v>10833.333333333334</v>
      </c>
      <c r="F49" s="165">
        <f>E49*E37</f>
        <v>13541.666666666668</v>
      </c>
      <c r="G49" s="165">
        <f>E49*E38</f>
        <v>14625.000000000002</v>
      </c>
      <c r="H49" s="165">
        <f>E49*E39</f>
        <v>18958.333333333336</v>
      </c>
      <c r="I49" s="165">
        <f>E49*E41</f>
        <v>21666.666666666668</v>
      </c>
      <c r="J49" s="165">
        <f>E49*E42</f>
        <v>27083.333333333336</v>
      </c>
      <c r="K49" s="165">
        <f>E49*E43</f>
        <v>22750.000000000004</v>
      </c>
      <c r="L49" s="167">
        <f>+'1. FACTOR PRESTACIONAL 2023'!K35</f>
        <v>1.6210193888303477</v>
      </c>
      <c r="M49" s="168"/>
      <c r="N49" s="168"/>
      <c r="O49" s="168"/>
      <c r="P49" s="168"/>
    </row>
    <row r="50" spans="1:16" ht="12.75" customHeight="1" x14ac:dyDescent="0.2">
      <c r="A50" s="171"/>
      <c r="B50" s="171"/>
      <c r="C50" s="172"/>
      <c r="D50" s="92"/>
      <c r="E50" s="173"/>
      <c r="F50" s="173"/>
      <c r="G50" s="173"/>
      <c r="H50" s="173"/>
      <c r="I50" s="173"/>
      <c r="J50" s="173"/>
      <c r="K50" s="173"/>
      <c r="L50" s="109"/>
      <c r="M50" s="62"/>
      <c r="N50" s="62"/>
      <c r="O50" s="62"/>
      <c r="P50" s="62"/>
    </row>
    <row r="51" spans="1:16" ht="5.25" customHeight="1" x14ac:dyDescent="0.2">
      <c r="A51" s="174"/>
      <c r="B51" s="174"/>
      <c r="C51" s="174"/>
      <c r="D51" s="174"/>
      <c r="E51" s="175"/>
      <c r="F51" s="143"/>
      <c r="G51" s="143"/>
      <c r="H51" s="62"/>
      <c r="I51" s="62"/>
      <c r="J51" s="62"/>
      <c r="K51" s="62"/>
      <c r="L51" s="176"/>
      <c r="M51" s="62"/>
      <c r="N51" s="62"/>
      <c r="O51" s="62"/>
      <c r="P51" s="62"/>
    </row>
    <row r="52" spans="1:16" ht="26.25" customHeight="1" x14ac:dyDescent="0.2">
      <c r="A52" s="1370" t="s">
        <v>113</v>
      </c>
      <c r="B52" s="1371"/>
      <c r="C52" s="1371"/>
      <c r="D52" s="1371"/>
      <c r="E52" s="1371"/>
      <c r="F52" s="1371"/>
      <c r="G52" s="1371"/>
      <c r="H52" s="1371"/>
      <c r="I52" s="1372"/>
      <c r="J52" s="62"/>
      <c r="K52" s="62"/>
      <c r="L52" s="62"/>
      <c r="M52" s="62"/>
      <c r="N52" s="62"/>
      <c r="O52" s="62"/>
      <c r="P52" s="62"/>
    </row>
    <row r="53" spans="1:16" ht="12.75" customHeight="1" x14ac:dyDescent="0.2">
      <c r="A53" s="177" t="s">
        <v>114</v>
      </c>
      <c r="B53" s="178" t="s">
        <v>115</v>
      </c>
      <c r="C53" s="179" t="s">
        <v>116</v>
      </c>
      <c r="D53" s="179" t="s">
        <v>20</v>
      </c>
      <c r="E53" s="180" t="s">
        <v>117</v>
      </c>
      <c r="F53" s="181" t="s">
        <v>118</v>
      </c>
      <c r="G53" s="181" t="s">
        <v>119</v>
      </c>
      <c r="H53" s="182" t="s">
        <v>120</v>
      </c>
      <c r="I53" s="183" t="s">
        <v>121</v>
      </c>
      <c r="J53" s="62"/>
      <c r="K53" s="62"/>
      <c r="L53" s="62"/>
      <c r="M53" s="62"/>
      <c r="N53" s="62"/>
      <c r="O53" s="62"/>
      <c r="P53" s="62"/>
    </row>
    <row r="54" spans="1:16" ht="12.75" customHeight="1" x14ac:dyDescent="0.2">
      <c r="A54" s="184" t="s">
        <v>111</v>
      </c>
      <c r="B54" s="185">
        <v>1</v>
      </c>
      <c r="C54" s="186">
        <f>C21</f>
        <v>63333.333333333336</v>
      </c>
      <c r="D54" s="187">
        <f>K18</f>
        <v>1.7672166055119785</v>
      </c>
      <c r="E54" s="186">
        <f t="shared" ref="E54:E55" si="10">C54*D54</f>
        <v>111923.71834909197</v>
      </c>
      <c r="F54" s="188">
        <f t="shared" ref="F54:F55" si="11">E54/8</f>
        <v>13990.464793636496</v>
      </c>
      <c r="G54" s="1373">
        <f>E54+E55</f>
        <v>181190.21810854651</v>
      </c>
      <c r="H54" s="189">
        <f>G54/8</f>
        <v>22648.777263568314</v>
      </c>
      <c r="I54" s="190">
        <f>D54+D55</f>
        <v>3.5585915992909753</v>
      </c>
      <c r="J54" s="62"/>
      <c r="K54" s="62"/>
      <c r="L54" s="62"/>
      <c r="M54" s="62"/>
      <c r="N54" s="62"/>
      <c r="O54" s="62"/>
      <c r="P54" s="62"/>
    </row>
    <row r="55" spans="1:16" ht="15" customHeight="1" x14ac:dyDescent="0.2">
      <c r="A55" s="191" t="s">
        <v>109</v>
      </c>
      <c r="B55" s="192">
        <v>1</v>
      </c>
      <c r="C55" s="193">
        <f>C13*B55</f>
        <v>38666.666666666664</v>
      </c>
      <c r="D55" s="194">
        <f>K17</f>
        <v>1.7913749937789969</v>
      </c>
      <c r="E55" s="193">
        <f t="shared" si="10"/>
        <v>69266.499759454542</v>
      </c>
      <c r="F55" s="195">
        <f t="shared" si="11"/>
        <v>8658.3124699318178</v>
      </c>
      <c r="G55" s="1368"/>
      <c r="H55" s="196"/>
      <c r="I55" s="197"/>
      <c r="J55" s="62"/>
      <c r="K55" s="62"/>
      <c r="L55" s="62"/>
      <c r="M55" s="62"/>
      <c r="N55" s="62"/>
      <c r="O55" s="62"/>
      <c r="P55" s="62"/>
    </row>
    <row r="56" spans="1:16" ht="12.75" customHeight="1" x14ac:dyDescent="0.2">
      <c r="A56" s="62"/>
      <c r="B56" s="62"/>
      <c r="C56" s="62"/>
      <c r="D56" s="62"/>
      <c r="E56" s="92"/>
      <c r="F56" s="143"/>
      <c r="G56" s="143"/>
      <c r="H56" s="198"/>
      <c r="I56" s="62"/>
      <c r="J56" s="62"/>
      <c r="K56" s="62"/>
      <c r="L56" s="62"/>
      <c r="M56" s="62"/>
      <c r="N56" s="62"/>
      <c r="O56" s="62"/>
      <c r="P56" s="62"/>
    </row>
    <row r="57" spans="1:16" ht="12.75" customHeight="1" x14ac:dyDescent="0.2">
      <c r="A57" s="177" t="s">
        <v>122</v>
      </c>
      <c r="B57" s="178" t="s">
        <v>115</v>
      </c>
      <c r="C57" s="179" t="s">
        <v>116</v>
      </c>
      <c r="D57" s="179" t="s">
        <v>20</v>
      </c>
      <c r="E57" s="180" t="s">
        <v>117</v>
      </c>
      <c r="F57" s="181" t="s">
        <v>118</v>
      </c>
      <c r="G57" s="181" t="s">
        <v>119</v>
      </c>
      <c r="H57" s="182" t="s">
        <v>120</v>
      </c>
      <c r="I57" s="183" t="s">
        <v>121</v>
      </c>
      <c r="J57" s="62"/>
      <c r="K57" s="62"/>
      <c r="L57" s="62"/>
      <c r="M57" s="62"/>
      <c r="N57" s="62"/>
      <c r="O57" s="62"/>
      <c r="P57" s="62"/>
    </row>
    <row r="58" spans="1:16" ht="12.75" customHeight="1" x14ac:dyDescent="0.2">
      <c r="A58" s="184" t="s">
        <v>111</v>
      </c>
      <c r="B58" s="185">
        <v>1</v>
      </c>
      <c r="C58" s="186">
        <f>C21*10%+C21</f>
        <v>69666.666666666672</v>
      </c>
      <c r="D58" s="187">
        <f>K18</f>
        <v>1.7672166055119785</v>
      </c>
      <c r="E58" s="186">
        <f t="shared" ref="E58:E59" si="12">C58*D58</f>
        <v>123116.09018400118</v>
      </c>
      <c r="F58" s="188">
        <f t="shared" ref="F58:F59" si="13">E58/8</f>
        <v>15389.511273000147</v>
      </c>
      <c r="G58" s="1373">
        <f>E58+E59</f>
        <v>199309.23991940118</v>
      </c>
      <c r="H58" s="189">
        <f>G58/8</f>
        <v>24913.654989925148</v>
      </c>
      <c r="I58" s="199">
        <f>D58+D59</f>
        <v>3.5585915992909753</v>
      </c>
      <c r="J58" s="62"/>
      <c r="K58" s="62"/>
      <c r="L58" s="62"/>
      <c r="M58" s="62"/>
      <c r="N58" s="62"/>
      <c r="O58" s="62"/>
      <c r="P58" s="62"/>
    </row>
    <row r="59" spans="1:16" ht="12.75" customHeight="1" x14ac:dyDescent="0.2">
      <c r="A59" s="191" t="s">
        <v>109</v>
      </c>
      <c r="B59" s="192">
        <v>1</v>
      </c>
      <c r="C59" s="193">
        <f>C13*10%+C13</f>
        <v>42533.333333333328</v>
      </c>
      <c r="D59" s="194">
        <f>K17*B59</f>
        <v>1.7913749937789969</v>
      </c>
      <c r="E59" s="193">
        <f t="shared" si="12"/>
        <v>76193.149735399988</v>
      </c>
      <c r="F59" s="195">
        <f t="shared" si="13"/>
        <v>9524.1437169249984</v>
      </c>
      <c r="G59" s="1368"/>
      <c r="H59" s="200"/>
      <c r="I59" s="201"/>
      <c r="J59" s="62"/>
      <c r="K59" s="62"/>
      <c r="L59" s="62"/>
      <c r="M59" s="62"/>
      <c r="N59" s="62"/>
      <c r="O59" s="62"/>
      <c r="P59" s="62"/>
    </row>
    <row r="60" spans="1:16" ht="12.75" customHeight="1" x14ac:dyDescent="0.2">
      <c r="A60" s="174"/>
      <c r="B60" s="174"/>
      <c r="C60" s="174"/>
      <c r="D60" s="174"/>
      <c r="E60" s="175"/>
      <c r="F60" s="202"/>
      <c r="G60" s="202"/>
      <c r="H60" s="203"/>
      <c r="I60" s="203"/>
      <c r="J60" s="203"/>
      <c r="K60" s="203"/>
      <c r="L60" s="203"/>
      <c r="M60" s="203"/>
      <c r="N60" s="203"/>
      <c r="O60" s="203"/>
      <c r="P60" s="203"/>
    </row>
    <row r="61" spans="1:16" ht="12.75" customHeight="1" x14ac:dyDescent="0.2">
      <c r="A61" s="177" t="s">
        <v>123</v>
      </c>
      <c r="B61" s="178" t="s">
        <v>115</v>
      </c>
      <c r="C61" s="179" t="s">
        <v>116</v>
      </c>
      <c r="D61" s="179" t="s">
        <v>20</v>
      </c>
      <c r="E61" s="180" t="s">
        <v>117</v>
      </c>
      <c r="F61" s="181" t="s">
        <v>118</v>
      </c>
      <c r="G61" s="181" t="s">
        <v>119</v>
      </c>
      <c r="H61" s="182" t="s">
        <v>120</v>
      </c>
      <c r="I61" s="183" t="s">
        <v>121</v>
      </c>
      <c r="J61" s="62"/>
      <c r="K61" s="62"/>
      <c r="L61" s="62"/>
      <c r="M61" s="62"/>
      <c r="N61" s="62"/>
      <c r="O61" s="62"/>
      <c r="P61" s="62"/>
    </row>
    <row r="62" spans="1:16" ht="12.75" customHeight="1" x14ac:dyDescent="0.2">
      <c r="A62" s="184" t="s">
        <v>111</v>
      </c>
      <c r="B62" s="185">
        <v>1</v>
      </c>
      <c r="C62" s="186">
        <f>C21*15%+C21</f>
        <v>72833.333333333343</v>
      </c>
      <c r="D62" s="187">
        <f>K18</f>
        <v>1.7672166055119785</v>
      </c>
      <c r="E62" s="186">
        <f t="shared" ref="E62:E63" si="14">C62*D62</f>
        <v>128712.27610145578</v>
      </c>
      <c r="F62" s="188">
        <f t="shared" ref="F62:F63" si="15">E62/8</f>
        <v>16089.034512681972</v>
      </c>
      <c r="G62" s="1373">
        <f>E62+E63</f>
        <v>208368.75082482852</v>
      </c>
      <c r="H62" s="189">
        <f>G62/8</f>
        <v>26046.093853103564</v>
      </c>
      <c r="I62" s="199">
        <f>D62+D63</f>
        <v>3.5585915992909753</v>
      </c>
      <c r="J62" s="62"/>
      <c r="K62" s="62"/>
      <c r="L62" s="62"/>
      <c r="M62" s="62"/>
      <c r="N62" s="62"/>
      <c r="O62" s="62"/>
      <c r="P62" s="62"/>
    </row>
    <row r="63" spans="1:16" ht="12.75" customHeight="1" x14ac:dyDescent="0.2">
      <c r="A63" s="191" t="s">
        <v>109</v>
      </c>
      <c r="B63" s="192">
        <v>1</v>
      </c>
      <c r="C63" s="193">
        <f>C13*15%+C13</f>
        <v>44466.666666666664</v>
      </c>
      <c r="D63" s="194">
        <f>K17*B63</f>
        <v>1.7913749937789969</v>
      </c>
      <c r="E63" s="193">
        <f t="shared" si="14"/>
        <v>79656.474723372725</v>
      </c>
      <c r="F63" s="195">
        <f t="shared" si="15"/>
        <v>9957.0593404215906</v>
      </c>
      <c r="G63" s="1368"/>
      <c r="H63" s="200"/>
      <c r="I63" s="201"/>
      <c r="J63" s="62"/>
      <c r="K63" s="62"/>
      <c r="L63" s="62"/>
      <c r="M63" s="62"/>
      <c r="N63" s="62"/>
      <c r="O63" s="62"/>
      <c r="P63" s="62"/>
    </row>
    <row r="64" spans="1:16" ht="12.75" customHeight="1" x14ac:dyDescent="0.2">
      <c r="A64" s="1366"/>
      <c r="B64" s="1365"/>
      <c r="C64" s="204"/>
      <c r="D64" s="204"/>
      <c r="E64" s="204"/>
      <c r="F64" s="205"/>
      <c r="G64" s="205"/>
      <c r="H64" s="205"/>
      <c r="I64" s="205"/>
      <c r="J64" s="205"/>
      <c r="K64" s="205"/>
      <c r="L64" s="205"/>
      <c r="M64" s="205"/>
      <c r="N64" s="205"/>
      <c r="O64" s="205"/>
      <c r="P64" s="205"/>
    </row>
    <row r="65" spans="1:16" ht="50.25" customHeight="1" x14ac:dyDescent="0.2">
      <c r="A65" s="206" t="s">
        <v>124</v>
      </c>
      <c r="B65" s="207" t="s">
        <v>115</v>
      </c>
      <c r="C65" s="208" t="s">
        <v>116</v>
      </c>
      <c r="D65" s="208" t="s">
        <v>20</v>
      </c>
      <c r="E65" s="209" t="s">
        <v>117</v>
      </c>
      <c r="F65" s="210" t="s">
        <v>118</v>
      </c>
      <c r="G65" s="210" t="s">
        <v>119</v>
      </c>
      <c r="H65" s="211" t="s">
        <v>120</v>
      </c>
      <c r="I65" s="212" t="s">
        <v>121</v>
      </c>
      <c r="J65" s="205"/>
      <c r="K65" s="205"/>
      <c r="L65" s="205"/>
      <c r="M65" s="205"/>
      <c r="N65" s="205"/>
      <c r="O65" s="205"/>
      <c r="P65" s="205"/>
    </row>
    <row r="66" spans="1:16" ht="12.75" customHeight="1" x14ac:dyDescent="0.2">
      <c r="A66" s="184" t="s">
        <v>111</v>
      </c>
      <c r="B66" s="213">
        <v>1</v>
      </c>
      <c r="C66" s="214">
        <f>C21*20%+C21</f>
        <v>76000</v>
      </c>
      <c r="D66" s="215">
        <f>K18</f>
        <v>1.7672166055119785</v>
      </c>
      <c r="E66" s="214">
        <f t="shared" ref="E66:E67" si="16">C66*D66</f>
        <v>134308.46201891036</v>
      </c>
      <c r="F66" s="216">
        <f t="shared" ref="F66:F67" si="17">E66/8</f>
        <v>16788.557752363795</v>
      </c>
      <c r="G66" s="1367">
        <f>E66+E67</f>
        <v>217428.26173025582</v>
      </c>
      <c r="H66" s="217">
        <f>G66/8</f>
        <v>27178.532716281978</v>
      </c>
      <c r="I66" s="218">
        <f>D66+D67</f>
        <v>3.5585915992909753</v>
      </c>
      <c r="J66" s="62"/>
      <c r="K66" s="62"/>
      <c r="L66" s="62"/>
      <c r="M66" s="62"/>
      <c r="N66" s="62"/>
      <c r="O66" s="62"/>
      <c r="P66" s="62"/>
    </row>
    <row r="67" spans="1:16" ht="12.75" customHeight="1" x14ac:dyDescent="0.2">
      <c r="A67" s="191" t="s">
        <v>109</v>
      </c>
      <c r="B67" s="192">
        <v>1</v>
      </c>
      <c r="C67" s="193">
        <f>(C13*20%+C13)*B67</f>
        <v>46400</v>
      </c>
      <c r="D67" s="194">
        <f>K17*B67</f>
        <v>1.7913749937789969</v>
      </c>
      <c r="E67" s="193">
        <f t="shared" si="16"/>
        <v>83119.799711345462</v>
      </c>
      <c r="F67" s="195">
        <f t="shared" si="17"/>
        <v>10389.974963918183</v>
      </c>
      <c r="G67" s="1368"/>
      <c r="H67" s="200"/>
      <c r="I67" s="219"/>
      <c r="J67" s="62"/>
      <c r="K67" s="62"/>
      <c r="L67" s="62"/>
      <c r="M67" s="62"/>
      <c r="N67" s="62"/>
      <c r="O67" s="62"/>
      <c r="P67" s="62"/>
    </row>
    <row r="68" spans="1:16" ht="12.75" customHeight="1" x14ac:dyDescent="0.2">
      <c r="A68" s="62"/>
      <c r="B68" s="62"/>
      <c r="C68" s="220"/>
      <c r="D68" s="173"/>
      <c r="E68" s="173"/>
      <c r="F68" s="62"/>
      <c r="G68" s="62"/>
      <c r="H68" s="62"/>
      <c r="I68" s="62"/>
      <c r="J68" s="62"/>
      <c r="K68" s="62"/>
      <c r="L68" s="62"/>
      <c r="M68" s="62"/>
      <c r="N68" s="62"/>
      <c r="O68" s="62"/>
      <c r="P68" s="62"/>
    </row>
    <row r="69" spans="1:16" ht="12.75" customHeight="1" x14ac:dyDescent="0.2">
      <c r="A69" s="1366"/>
      <c r="B69" s="1365"/>
      <c r="C69" s="204"/>
      <c r="D69" s="204"/>
      <c r="E69" s="204"/>
      <c r="F69" s="62"/>
      <c r="G69" s="62"/>
      <c r="H69" s="62"/>
      <c r="I69" s="62"/>
      <c r="J69" s="62"/>
      <c r="K69" s="62"/>
      <c r="L69" s="62"/>
      <c r="M69" s="62"/>
      <c r="N69" s="62"/>
      <c r="O69" s="62"/>
      <c r="P69" s="62"/>
    </row>
    <row r="70" spans="1:16" ht="12.75" customHeight="1" x14ac:dyDescent="0.2">
      <c r="A70" s="1363"/>
      <c r="B70" s="1364"/>
      <c r="C70" s="1364"/>
      <c r="D70" s="1364"/>
      <c r="E70" s="1365"/>
      <c r="F70" s="62"/>
      <c r="G70" s="62"/>
      <c r="H70" s="62"/>
      <c r="I70" s="62"/>
      <c r="J70" s="62"/>
      <c r="K70" s="62"/>
      <c r="L70" s="62"/>
      <c r="M70" s="62"/>
      <c r="N70" s="62"/>
      <c r="O70" s="62"/>
      <c r="P70" s="62"/>
    </row>
    <row r="71" spans="1:16" ht="12.75" customHeight="1" x14ac:dyDescent="0.2">
      <c r="A71" s="62"/>
      <c r="B71" s="62"/>
      <c r="C71" s="221"/>
      <c r="D71" s="221"/>
      <c r="E71" s="221"/>
      <c r="F71" s="62"/>
      <c r="G71" s="62"/>
      <c r="H71" s="62"/>
      <c r="I71" s="62"/>
      <c r="J71" s="62"/>
      <c r="K71" s="62"/>
      <c r="L71" s="62"/>
      <c r="M71" s="62"/>
      <c r="N71" s="62"/>
      <c r="O71" s="62"/>
      <c r="P71" s="62"/>
    </row>
    <row r="72" spans="1:16" ht="12.75" customHeight="1" x14ac:dyDescent="0.2">
      <c r="A72" s="62"/>
      <c r="B72" s="62"/>
      <c r="C72" s="220"/>
      <c r="D72" s="173"/>
      <c r="E72" s="173"/>
      <c r="F72" s="62"/>
      <c r="G72" s="62"/>
      <c r="H72" s="62"/>
      <c r="I72" s="62"/>
      <c r="J72" s="62"/>
      <c r="K72" s="62"/>
      <c r="L72" s="62"/>
      <c r="M72" s="62"/>
      <c r="N72" s="62"/>
      <c r="O72" s="62"/>
      <c r="P72" s="62"/>
    </row>
    <row r="73" spans="1:16" ht="12.75" customHeight="1" x14ac:dyDescent="0.2">
      <c r="A73" s="62"/>
      <c r="B73" s="62"/>
      <c r="C73" s="220"/>
      <c r="D73" s="173"/>
      <c r="E73" s="173"/>
      <c r="F73" s="62"/>
      <c r="G73" s="62"/>
      <c r="H73" s="62"/>
      <c r="I73" s="62"/>
      <c r="J73" s="62"/>
      <c r="K73" s="62"/>
      <c r="L73" s="62"/>
      <c r="M73" s="62"/>
      <c r="N73" s="62"/>
      <c r="O73" s="62"/>
      <c r="P73" s="62"/>
    </row>
    <row r="74" spans="1:16" ht="12.75" customHeight="1" x14ac:dyDescent="0.2">
      <c r="A74" s="1366"/>
      <c r="B74" s="1365"/>
      <c r="C74" s="204"/>
      <c r="D74" s="204"/>
      <c r="E74" s="204"/>
      <c r="F74" s="62"/>
      <c r="G74" s="62"/>
      <c r="H74" s="62"/>
      <c r="I74" s="62"/>
      <c r="J74" s="62"/>
      <c r="K74" s="62"/>
      <c r="L74" s="62"/>
      <c r="M74" s="62"/>
      <c r="N74" s="62"/>
      <c r="O74" s="62"/>
      <c r="P74" s="62"/>
    </row>
    <row r="75" spans="1:16" ht="12.75" customHeight="1" x14ac:dyDescent="0.2">
      <c r="A75" s="1363"/>
      <c r="B75" s="1364"/>
      <c r="C75" s="1364"/>
      <c r="D75" s="1364"/>
      <c r="E75" s="1365"/>
      <c r="F75" s="62"/>
      <c r="G75" s="62"/>
      <c r="H75" s="62"/>
      <c r="I75" s="62"/>
      <c r="J75" s="62"/>
      <c r="K75" s="62"/>
      <c r="L75" s="62"/>
      <c r="M75" s="62"/>
      <c r="N75" s="62"/>
      <c r="O75" s="62"/>
      <c r="P75" s="62"/>
    </row>
    <row r="76" spans="1:16" ht="12.75" customHeight="1" x14ac:dyDescent="0.2">
      <c r="A76" s="62"/>
      <c r="B76" s="62"/>
      <c r="C76" s="221"/>
      <c r="D76" s="221"/>
      <c r="E76" s="221"/>
      <c r="F76" s="62"/>
      <c r="G76" s="62"/>
      <c r="H76" s="62"/>
      <c r="I76" s="62"/>
      <c r="J76" s="62"/>
      <c r="K76" s="62"/>
      <c r="L76" s="62"/>
      <c r="M76" s="62"/>
      <c r="N76" s="62"/>
      <c r="O76" s="62"/>
      <c r="P76" s="62"/>
    </row>
    <row r="77" spans="1:16" ht="12.75" customHeight="1" x14ac:dyDescent="0.2">
      <c r="A77" s="62"/>
      <c r="B77" s="62"/>
      <c r="C77" s="220"/>
      <c r="D77" s="173"/>
      <c r="E77" s="173"/>
      <c r="F77" s="62"/>
      <c r="G77" s="62"/>
      <c r="H77" s="62"/>
      <c r="I77" s="62"/>
      <c r="J77" s="62"/>
      <c r="K77" s="62"/>
      <c r="L77" s="62"/>
      <c r="M77" s="62"/>
      <c r="N77" s="62"/>
      <c r="O77" s="62"/>
      <c r="P77" s="62"/>
    </row>
    <row r="78" spans="1:16" ht="12.75" customHeight="1" x14ac:dyDescent="0.2">
      <c r="A78" s="62"/>
      <c r="B78" s="62"/>
      <c r="C78" s="220"/>
      <c r="D78" s="173"/>
      <c r="E78" s="173"/>
      <c r="F78" s="62"/>
      <c r="G78" s="62"/>
      <c r="H78" s="62"/>
      <c r="I78" s="62"/>
      <c r="J78" s="62"/>
      <c r="K78" s="62"/>
      <c r="L78" s="62"/>
      <c r="M78" s="62"/>
      <c r="N78" s="62"/>
      <c r="O78" s="62"/>
      <c r="P78" s="62"/>
    </row>
    <row r="79" spans="1:16" ht="12.75" customHeight="1" x14ac:dyDescent="0.2">
      <c r="A79" s="1366"/>
      <c r="B79" s="1365"/>
      <c r="C79" s="204"/>
      <c r="D79" s="204"/>
      <c r="E79" s="204"/>
      <c r="F79" s="62"/>
      <c r="G79" s="62"/>
      <c r="H79" s="62"/>
      <c r="I79" s="62"/>
      <c r="J79" s="62"/>
      <c r="K79" s="62"/>
      <c r="L79" s="62"/>
      <c r="M79" s="62"/>
      <c r="N79" s="62"/>
      <c r="O79" s="62"/>
      <c r="P79" s="62"/>
    </row>
    <row r="80" spans="1:16" ht="12.75" customHeight="1" x14ac:dyDescent="0.2">
      <c r="A80" s="1363"/>
      <c r="B80" s="1364"/>
      <c r="C80" s="1364"/>
      <c r="D80" s="1364"/>
      <c r="E80" s="1365"/>
      <c r="F80" s="62"/>
      <c r="G80" s="62"/>
      <c r="H80" s="62"/>
      <c r="I80" s="62"/>
      <c r="J80" s="62"/>
      <c r="K80" s="62"/>
      <c r="L80" s="62"/>
      <c r="M80" s="62"/>
      <c r="N80" s="62"/>
      <c r="O80" s="62"/>
      <c r="P80" s="62"/>
    </row>
    <row r="81" spans="1:16" ht="12.75" customHeight="1" x14ac:dyDescent="0.2">
      <c r="A81" s="62"/>
      <c r="B81" s="62"/>
      <c r="C81" s="221"/>
      <c r="D81" s="221"/>
      <c r="E81" s="221"/>
      <c r="F81" s="62"/>
      <c r="G81" s="62"/>
      <c r="H81" s="62"/>
      <c r="I81" s="62"/>
      <c r="J81" s="62"/>
      <c r="K81" s="62"/>
      <c r="L81" s="62"/>
      <c r="M81" s="62"/>
      <c r="N81" s="62"/>
      <c r="O81" s="62"/>
      <c r="P81" s="62"/>
    </row>
    <row r="82" spans="1:16" ht="12.75" customHeight="1" x14ac:dyDescent="0.2">
      <c r="A82" s="62"/>
      <c r="B82" s="62"/>
      <c r="C82" s="220"/>
      <c r="D82" s="173"/>
      <c r="E82" s="173"/>
      <c r="F82" s="62"/>
      <c r="G82" s="62"/>
      <c r="H82" s="62"/>
      <c r="I82" s="62"/>
      <c r="J82" s="62"/>
      <c r="K82" s="62"/>
      <c r="L82" s="62"/>
      <c r="M82" s="62"/>
      <c r="N82" s="62"/>
      <c r="O82" s="62"/>
      <c r="P82" s="62"/>
    </row>
    <row r="83" spans="1:16" ht="12.75" customHeight="1" x14ac:dyDescent="0.2">
      <c r="A83" s="62"/>
      <c r="B83" s="62"/>
      <c r="C83" s="220"/>
      <c r="D83" s="173"/>
      <c r="E83" s="173"/>
      <c r="F83" s="62"/>
      <c r="G83" s="62"/>
      <c r="H83" s="62"/>
      <c r="I83" s="62"/>
      <c r="J83" s="62"/>
      <c r="K83" s="62"/>
      <c r="L83" s="62"/>
      <c r="M83" s="62"/>
      <c r="N83" s="62"/>
      <c r="O83" s="62"/>
      <c r="P83" s="62"/>
    </row>
    <row r="84" spans="1:16" ht="12.75" customHeight="1" x14ac:dyDescent="0.2">
      <c r="A84" s="1366"/>
      <c r="B84" s="1365"/>
      <c r="C84" s="204"/>
      <c r="D84" s="204"/>
      <c r="E84" s="204"/>
      <c r="F84" s="62"/>
      <c r="G84" s="62"/>
      <c r="H84" s="62"/>
      <c r="I84" s="62"/>
      <c r="J84" s="62"/>
      <c r="K84" s="62"/>
      <c r="L84" s="62"/>
      <c r="M84" s="62"/>
      <c r="N84" s="62"/>
      <c r="O84" s="62"/>
      <c r="P84" s="62"/>
    </row>
    <row r="85" spans="1:16" ht="12.75" customHeight="1" x14ac:dyDescent="0.2">
      <c r="A85" s="1363"/>
      <c r="B85" s="1364"/>
      <c r="C85" s="1364"/>
      <c r="D85" s="1364"/>
      <c r="E85" s="1365"/>
      <c r="F85" s="62"/>
      <c r="G85" s="62"/>
      <c r="H85" s="62"/>
      <c r="I85" s="62"/>
      <c r="J85" s="62"/>
      <c r="K85" s="62"/>
      <c r="L85" s="62"/>
      <c r="M85" s="62"/>
      <c r="N85" s="62"/>
      <c r="O85" s="62"/>
      <c r="P85" s="62"/>
    </row>
    <row r="86" spans="1:16" ht="12.75" customHeight="1" x14ac:dyDescent="0.2">
      <c r="A86" s="62"/>
      <c r="B86" s="62"/>
      <c r="C86" s="221"/>
      <c r="D86" s="221"/>
      <c r="E86" s="221"/>
      <c r="F86" s="62"/>
      <c r="G86" s="62"/>
      <c r="H86" s="62"/>
      <c r="I86" s="62"/>
      <c r="J86" s="62"/>
      <c r="K86" s="62"/>
      <c r="L86" s="62"/>
      <c r="M86" s="62"/>
      <c r="N86" s="62"/>
      <c r="O86" s="62"/>
      <c r="P86" s="62"/>
    </row>
    <row r="87" spans="1:16" ht="12.75" customHeight="1" x14ac:dyDescent="0.2">
      <c r="A87" s="62"/>
      <c r="B87" s="62"/>
      <c r="C87" s="220"/>
      <c r="D87" s="173"/>
      <c r="E87" s="173"/>
      <c r="F87" s="62"/>
      <c r="G87" s="62"/>
      <c r="H87" s="62"/>
      <c r="I87" s="62"/>
      <c r="J87" s="62"/>
      <c r="K87" s="62"/>
      <c r="L87" s="62"/>
      <c r="M87" s="62"/>
      <c r="N87" s="62"/>
      <c r="O87" s="62"/>
      <c r="P87" s="62"/>
    </row>
    <row r="88" spans="1:16" ht="12.75" customHeight="1" x14ac:dyDescent="0.2">
      <c r="A88" s="62"/>
      <c r="B88" s="62"/>
      <c r="C88" s="220"/>
      <c r="D88" s="173"/>
      <c r="E88" s="173"/>
      <c r="F88" s="62"/>
      <c r="G88" s="62"/>
      <c r="H88" s="62"/>
      <c r="I88" s="62"/>
      <c r="J88" s="62"/>
      <c r="K88" s="62"/>
      <c r="L88" s="62"/>
      <c r="M88" s="62"/>
      <c r="N88" s="62"/>
      <c r="O88" s="62"/>
      <c r="P88" s="62"/>
    </row>
    <row r="89" spans="1:16" ht="12.75" customHeight="1" x14ac:dyDescent="0.2">
      <c r="A89" s="1366"/>
      <c r="B89" s="1365"/>
      <c r="C89" s="204"/>
      <c r="D89" s="204"/>
      <c r="E89" s="204"/>
      <c r="F89" s="172"/>
      <c r="G89" s="62"/>
      <c r="H89" s="62"/>
      <c r="I89" s="62"/>
      <c r="J89" s="62"/>
      <c r="K89" s="62"/>
      <c r="L89" s="62"/>
      <c r="M89" s="62"/>
      <c r="N89" s="62"/>
      <c r="O89" s="62"/>
      <c r="P89" s="62"/>
    </row>
    <row r="90" spans="1:16" ht="12.75" customHeight="1" x14ac:dyDescent="0.2">
      <c r="A90" s="1363"/>
      <c r="B90" s="1364"/>
      <c r="C90" s="1364"/>
      <c r="D90" s="1364"/>
      <c r="E90" s="1365"/>
      <c r="F90" s="62"/>
      <c r="G90" s="62"/>
      <c r="H90" s="62"/>
      <c r="I90" s="62"/>
      <c r="J90" s="62"/>
      <c r="K90" s="62"/>
      <c r="L90" s="62"/>
      <c r="M90" s="62"/>
      <c r="N90" s="62"/>
      <c r="O90" s="62"/>
      <c r="P90" s="62"/>
    </row>
    <row r="91" spans="1:16" ht="12.75" customHeight="1" x14ac:dyDescent="0.2">
      <c r="A91" s="62"/>
      <c r="B91" s="62"/>
      <c r="C91" s="221"/>
      <c r="D91" s="221"/>
      <c r="E91" s="221"/>
      <c r="F91" s="62"/>
      <c r="G91" s="62"/>
      <c r="H91" s="62"/>
      <c r="I91" s="62"/>
      <c r="J91" s="62"/>
      <c r="K91" s="62"/>
      <c r="L91" s="62"/>
      <c r="M91" s="62"/>
      <c r="N91" s="62"/>
      <c r="O91" s="62"/>
      <c r="P91" s="62"/>
    </row>
    <row r="92" spans="1:16" ht="12.75" customHeight="1" x14ac:dyDescent="0.2">
      <c r="A92" s="62"/>
      <c r="B92" s="62"/>
      <c r="C92" s="220"/>
      <c r="D92" s="173"/>
      <c r="E92" s="173"/>
      <c r="F92" s="62"/>
      <c r="G92" s="62"/>
      <c r="H92" s="62"/>
      <c r="I92" s="62"/>
      <c r="J92" s="62"/>
      <c r="K92" s="62"/>
      <c r="L92" s="62"/>
      <c r="M92" s="62"/>
      <c r="N92" s="62"/>
      <c r="O92" s="62"/>
      <c r="P92" s="62"/>
    </row>
    <row r="93" spans="1:16" ht="12.75" customHeight="1" x14ac:dyDescent="0.2">
      <c r="A93" s="62"/>
      <c r="B93" s="62"/>
      <c r="C93" s="220"/>
      <c r="D93" s="173"/>
      <c r="E93" s="173"/>
      <c r="F93" s="62"/>
      <c r="G93" s="62"/>
      <c r="H93" s="62"/>
      <c r="I93" s="62"/>
      <c r="J93" s="62"/>
      <c r="K93" s="62"/>
      <c r="L93" s="62"/>
      <c r="M93" s="62"/>
      <c r="N93" s="62"/>
      <c r="O93" s="62"/>
      <c r="P93" s="62"/>
    </row>
    <row r="94" spans="1:16" ht="12.75" customHeight="1" x14ac:dyDescent="0.2">
      <c r="A94" s="1366"/>
      <c r="B94" s="1365"/>
      <c r="C94" s="204"/>
      <c r="D94" s="204"/>
      <c r="E94" s="204"/>
      <c r="F94" s="62"/>
      <c r="G94" s="62"/>
      <c r="H94" s="62"/>
      <c r="I94" s="62"/>
      <c r="J94" s="62"/>
      <c r="K94" s="62"/>
      <c r="L94" s="62"/>
      <c r="M94" s="62"/>
      <c r="N94" s="62"/>
      <c r="O94" s="62"/>
      <c r="P94" s="62"/>
    </row>
    <row r="95" spans="1:16" ht="12.75" customHeight="1" x14ac:dyDescent="0.2">
      <c r="A95" s="1363"/>
      <c r="B95" s="1364"/>
      <c r="C95" s="1364"/>
      <c r="D95" s="1364"/>
      <c r="E95" s="1365"/>
      <c r="F95" s="62"/>
      <c r="G95" s="62"/>
      <c r="H95" s="62"/>
      <c r="I95" s="62"/>
      <c r="J95" s="62"/>
      <c r="K95" s="62"/>
      <c r="L95" s="62"/>
      <c r="M95" s="62"/>
      <c r="N95" s="62"/>
      <c r="O95" s="62"/>
      <c r="P95" s="62"/>
    </row>
    <row r="96" spans="1:16" ht="12.75" customHeight="1" x14ac:dyDescent="0.2">
      <c r="A96" s="62"/>
      <c r="B96" s="62"/>
      <c r="C96" s="221"/>
      <c r="D96" s="221"/>
      <c r="E96" s="221"/>
      <c r="F96" s="62"/>
      <c r="G96" s="62"/>
      <c r="H96" s="62"/>
      <c r="I96" s="62"/>
      <c r="J96" s="62"/>
      <c r="K96" s="62"/>
      <c r="L96" s="62"/>
      <c r="M96" s="62"/>
      <c r="N96" s="62"/>
      <c r="O96" s="62"/>
      <c r="P96" s="62"/>
    </row>
    <row r="97" spans="1:16" ht="12.75" customHeight="1" x14ac:dyDescent="0.2">
      <c r="A97" s="62"/>
      <c r="B97" s="62"/>
      <c r="C97" s="220"/>
      <c r="D97" s="173"/>
      <c r="E97" s="173"/>
      <c r="F97" s="62"/>
      <c r="G97" s="62"/>
      <c r="H97" s="62"/>
      <c r="I97" s="62"/>
      <c r="J97" s="62"/>
      <c r="K97" s="62"/>
      <c r="L97" s="62"/>
      <c r="M97" s="62"/>
      <c r="N97" s="62"/>
      <c r="O97" s="62"/>
      <c r="P97" s="62"/>
    </row>
    <row r="98" spans="1:16" ht="12.75" customHeight="1" x14ac:dyDescent="0.2">
      <c r="A98" s="62"/>
      <c r="B98" s="62"/>
      <c r="C98" s="220"/>
      <c r="D98" s="173"/>
      <c r="E98" s="173"/>
      <c r="F98" s="62"/>
      <c r="G98" s="62"/>
      <c r="H98" s="62"/>
      <c r="I98" s="62"/>
      <c r="J98" s="62"/>
      <c r="K98" s="62"/>
      <c r="L98" s="62"/>
      <c r="M98" s="62"/>
      <c r="N98" s="62"/>
      <c r="O98" s="62"/>
      <c r="P98" s="62"/>
    </row>
    <row r="99" spans="1:16" ht="12.75" customHeight="1" x14ac:dyDescent="0.2">
      <c r="A99" s="1366"/>
      <c r="B99" s="1365"/>
      <c r="C99" s="204"/>
      <c r="D99" s="204"/>
      <c r="E99" s="204"/>
      <c r="F99" s="62"/>
      <c r="G99" s="62"/>
      <c r="H99" s="62"/>
      <c r="I99" s="62"/>
      <c r="J99" s="62"/>
      <c r="K99" s="62"/>
      <c r="L99" s="62"/>
      <c r="M99" s="62"/>
      <c r="N99" s="62"/>
      <c r="O99" s="62"/>
      <c r="P99" s="62"/>
    </row>
    <row r="100" spans="1:16" ht="12.75" customHeight="1" x14ac:dyDescent="0.2">
      <c r="A100" s="1363"/>
      <c r="B100" s="1364"/>
      <c r="C100" s="1364"/>
      <c r="D100" s="1364"/>
      <c r="E100" s="1365"/>
      <c r="F100" s="62"/>
      <c r="G100" s="62"/>
      <c r="H100" s="62"/>
      <c r="I100" s="62"/>
      <c r="J100" s="62"/>
      <c r="K100" s="62"/>
      <c r="L100" s="62"/>
      <c r="M100" s="62"/>
      <c r="N100" s="62"/>
      <c r="O100" s="62"/>
      <c r="P100" s="62"/>
    </row>
    <row r="101" spans="1:16" ht="12.75" customHeight="1" x14ac:dyDescent="0.2">
      <c r="A101" s="62"/>
      <c r="B101" s="62"/>
      <c r="C101" s="221"/>
      <c r="D101" s="221"/>
      <c r="E101" s="221"/>
      <c r="F101" s="62"/>
      <c r="G101" s="62"/>
      <c r="H101" s="62"/>
      <c r="I101" s="62"/>
      <c r="J101" s="62"/>
      <c r="K101" s="62"/>
      <c r="L101" s="62"/>
      <c r="M101" s="62"/>
      <c r="N101" s="62"/>
      <c r="O101" s="62"/>
      <c r="P101" s="62"/>
    </row>
    <row r="102" spans="1:16" ht="12.75" customHeight="1" x14ac:dyDescent="0.2">
      <c r="A102" s="62"/>
      <c r="B102" s="62"/>
      <c r="C102" s="220"/>
      <c r="D102" s="173"/>
      <c r="E102" s="173"/>
      <c r="F102" s="62"/>
      <c r="G102" s="62"/>
      <c r="H102" s="62"/>
      <c r="I102" s="62"/>
      <c r="J102" s="62"/>
      <c r="K102" s="62"/>
      <c r="L102" s="62"/>
      <c r="M102" s="62"/>
      <c r="N102" s="62"/>
      <c r="O102" s="62"/>
      <c r="P102" s="62"/>
    </row>
    <row r="103" spans="1:16" ht="12.75" customHeight="1" x14ac:dyDescent="0.2">
      <c r="A103" s="62"/>
      <c r="B103" s="62"/>
      <c r="C103" s="220"/>
      <c r="D103" s="173"/>
      <c r="E103" s="173"/>
      <c r="F103" s="62"/>
      <c r="G103" s="62"/>
      <c r="H103" s="62"/>
      <c r="I103" s="62"/>
      <c r="J103" s="62"/>
      <c r="K103" s="62"/>
      <c r="L103" s="62"/>
      <c r="M103" s="62"/>
      <c r="N103" s="62"/>
      <c r="O103" s="62"/>
      <c r="P103" s="62"/>
    </row>
    <row r="104" spans="1:16" ht="12.75" customHeight="1" x14ac:dyDescent="0.2">
      <c r="A104" s="1366"/>
      <c r="B104" s="1365"/>
      <c r="C104" s="204"/>
      <c r="D104" s="204"/>
      <c r="E104" s="204"/>
      <c r="F104" s="62"/>
      <c r="G104" s="62"/>
      <c r="H104" s="62"/>
      <c r="I104" s="62"/>
      <c r="J104" s="62"/>
      <c r="K104" s="62"/>
      <c r="L104" s="62"/>
      <c r="M104" s="62"/>
      <c r="N104" s="62"/>
      <c r="O104" s="62"/>
      <c r="P104" s="62"/>
    </row>
    <row r="105" spans="1:16" ht="12.75" customHeight="1" x14ac:dyDescent="0.2">
      <c r="A105" s="1363"/>
      <c r="B105" s="1364"/>
      <c r="C105" s="1364"/>
      <c r="D105" s="1364"/>
      <c r="E105" s="1365"/>
      <c r="F105" s="62"/>
      <c r="G105" s="62"/>
      <c r="H105" s="62"/>
      <c r="I105" s="62"/>
      <c r="J105" s="62"/>
      <c r="K105" s="62"/>
      <c r="L105" s="62"/>
      <c r="M105" s="62"/>
      <c r="N105" s="62"/>
      <c r="O105" s="62"/>
      <c r="P105" s="62"/>
    </row>
    <row r="106" spans="1:16" ht="12.75" customHeight="1" x14ac:dyDescent="0.2">
      <c r="A106" s="62"/>
      <c r="B106" s="62"/>
      <c r="C106" s="221"/>
      <c r="D106" s="221"/>
      <c r="E106" s="221"/>
      <c r="F106" s="62"/>
      <c r="G106" s="62"/>
      <c r="H106" s="62"/>
      <c r="I106" s="62"/>
      <c r="J106" s="62"/>
      <c r="K106" s="62"/>
      <c r="L106" s="62"/>
      <c r="M106" s="62"/>
      <c r="N106" s="62"/>
      <c r="O106" s="62"/>
      <c r="P106" s="62"/>
    </row>
    <row r="107" spans="1:16" ht="12.75" customHeight="1" x14ac:dyDescent="0.2">
      <c r="A107" s="62"/>
      <c r="B107" s="62"/>
      <c r="C107" s="220"/>
      <c r="D107" s="173"/>
      <c r="E107" s="173"/>
      <c r="F107" s="62"/>
      <c r="G107" s="62"/>
      <c r="H107" s="62"/>
      <c r="I107" s="62"/>
      <c r="J107" s="62"/>
      <c r="K107" s="62"/>
      <c r="L107" s="62"/>
      <c r="M107" s="62"/>
      <c r="N107" s="62"/>
      <c r="O107" s="62"/>
      <c r="P107" s="62"/>
    </row>
    <row r="108" spans="1:16" ht="12.75" customHeight="1" x14ac:dyDescent="0.2">
      <c r="A108" s="62"/>
      <c r="B108" s="62"/>
      <c r="C108" s="220"/>
      <c r="D108" s="173"/>
      <c r="E108" s="173"/>
      <c r="F108" s="62"/>
      <c r="G108" s="62"/>
      <c r="H108" s="62"/>
      <c r="I108" s="62"/>
      <c r="J108" s="62"/>
      <c r="K108" s="62"/>
      <c r="L108" s="62"/>
      <c r="M108" s="62"/>
      <c r="N108" s="62"/>
      <c r="O108" s="62"/>
      <c r="P108" s="62"/>
    </row>
    <row r="109" spans="1:16" ht="12.75" customHeight="1" x14ac:dyDescent="0.2">
      <c r="A109" s="1366"/>
      <c r="B109" s="1365"/>
      <c r="C109" s="204"/>
      <c r="D109" s="204"/>
      <c r="E109" s="204"/>
      <c r="F109" s="62"/>
      <c r="G109" s="62"/>
      <c r="H109" s="62"/>
      <c r="I109" s="62"/>
      <c r="J109" s="62"/>
      <c r="K109" s="62"/>
      <c r="L109" s="62"/>
      <c r="M109" s="62"/>
      <c r="N109" s="62"/>
      <c r="O109" s="62"/>
      <c r="P109" s="62"/>
    </row>
    <row r="110" spans="1:16" ht="12.75" customHeight="1" x14ac:dyDescent="0.2">
      <c r="A110" s="1363"/>
      <c r="B110" s="1364"/>
      <c r="C110" s="1364"/>
      <c r="D110" s="1364"/>
      <c r="E110" s="1365"/>
      <c r="F110" s="62"/>
      <c r="G110" s="62"/>
      <c r="H110" s="62"/>
      <c r="I110" s="62"/>
      <c r="J110" s="62"/>
      <c r="K110" s="62"/>
      <c r="L110" s="62"/>
      <c r="M110" s="62"/>
      <c r="N110" s="62"/>
      <c r="O110" s="62"/>
      <c r="P110" s="62"/>
    </row>
    <row r="111" spans="1:16" ht="12.75" customHeight="1" x14ac:dyDescent="0.2">
      <c r="A111" s="62"/>
      <c r="B111" s="62"/>
      <c r="C111" s="221"/>
      <c r="D111" s="221"/>
      <c r="E111" s="221"/>
      <c r="F111" s="62"/>
      <c r="G111" s="62"/>
      <c r="H111" s="62"/>
      <c r="I111" s="62"/>
      <c r="J111" s="62"/>
      <c r="K111" s="62"/>
      <c r="L111" s="62"/>
      <c r="M111" s="62"/>
      <c r="N111" s="62"/>
      <c r="O111" s="62"/>
      <c r="P111" s="62"/>
    </row>
    <row r="112" spans="1:16" ht="12.75" customHeight="1" x14ac:dyDescent="0.2">
      <c r="A112" s="62"/>
      <c r="B112" s="62"/>
      <c r="C112" s="220"/>
      <c r="D112" s="173"/>
      <c r="E112" s="173"/>
      <c r="F112" s="62"/>
      <c r="G112" s="62"/>
      <c r="H112" s="62"/>
      <c r="I112" s="62"/>
      <c r="J112" s="62"/>
      <c r="K112" s="62"/>
      <c r="L112" s="62"/>
      <c r="M112" s="62"/>
      <c r="N112" s="62"/>
      <c r="O112" s="62"/>
      <c r="P112" s="62"/>
    </row>
    <row r="113" spans="1:16" ht="12.75" customHeight="1" x14ac:dyDescent="0.2">
      <c r="A113" s="62"/>
      <c r="B113" s="62"/>
      <c r="C113" s="220"/>
      <c r="D113" s="173"/>
      <c r="E113" s="173"/>
      <c r="F113" s="62"/>
      <c r="G113" s="62"/>
      <c r="H113" s="62"/>
      <c r="I113" s="62"/>
      <c r="J113" s="62"/>
      <c r="K113" s="62"/>
      <c r="L113" s="62"/>
      <c r="M113" s="62"/>
      <c r="N113" s="62"/>
      <c r="O113" s="62"/>
      <c r="P113" s="62"/>
    </row>
    <row r="114" spans="1:16" ht="12.75" customHeight="1" x14ac:dyDescent="0.2">
      <c r="A114" s="1366"/>
      <c r="B114" s="1365"/>
      <c r="C114" s="204"/>
      <c r="D114" s="204"/>
      <c r="E114" s="204"/>
      <c r="F114" s="62"/>
      <c r="G114" s="62"/>
      <c r="H114" s="62"/>
      <c r="I114" s="62"/>
      <c r="J114" s="62"/>
      <c r="K114" s="62"/>
      <c r="L114" s="62"/>
      <c r="M114" s="62"/>
      <c r="N114" s="62"/>
      <c r="O114" s="62"/>
      <c r="P114" s="62"/>
    </row>
  </sheetData>
  <mergeCells count="48">
    <mergeCell ref="A1:D1"/>
    <mergeCell ref="A3:D3"/>
    <mergeCell ref="G4:O4"/>
    <mergeCell ref="G5:I5"/>
    <mergeCell ref="G6:I6"/>
    <mergeCell ref="G7:I7"/>
    <mergeCell ref="G8:I8"/>
    <mergeCell ref="G9:I9"/>
    <mergeCell ref="G10:I10"/>
    <mergeCell ref="A11:B13"/>
    <mergeCell ref="G11:I11"/>
    <mergeCell ref="G12:I12"/>
    <mergeCell ref="A15:B17"/>
    <mergeCell ref="A19:B21"/>
    <mergeCell ref="A23:B25"/>
    <mergeCell ref="A27:B29"/>
    <mergeCell ref="A31:B33"/>
    <mergeCell ref="A37:C37"/>
    <mergeCell ref="A45:B45"/>
    <mergeCell ref="A46:B46"/>
    <mergeCell ref="A47:B47"/>
    <mergeCell ref="A48:B48"/>
    <mergeCell ref="A49:B49"/>
    <mergeCell ref="A52:I52"/>
    <mergeCell ref="G54:G55"/>
    <mergeCell ref="G58:G59"/>
    <mergeCell ref="G62:G63"/>
    <mergeCell ref="G66:G67"/>
    <mergeCell ref="A64:B64"/>
    <mergeCell ref="A69:B69"/>
    <mergeCell ref="A70:E70"/>
    <mergeCell ref="A74:B74"/>
    <mergeCell ref="A75:E75"/>
    <mergeCell ref="A79:B79"/>
    <mergeCell ref="A80:E80"/>
    <mergeCell ref="A99:B99"/>
    <mergeCell ref="A104:B104"/>
    <mergeCell ref="A105:E105"/>
    <mergeCell ref="A109:B109"/>
    <mergeCell ref="A110:E110"/>
    <mergeCell ref="A114:B114"/>
    <mergeCell ref="A84:B84"/>
    <mergeCell ref="A85:E85"/>
    <mergeCell ref="A89:B89"/>
    <mergeCell ref="A90:E90"/>
    <mergeCell ref="A94:B94"/>
    <mergeCell ref="A95:E95"/>
    <mergeCell ref="A100:E100"/>
  </mergeCells>
  <pageMargins left="0.78740157480314965" right="0.78740157480314965" top="0.41" bottom="0.45" header="0" footer="0"/>
  <pageSetup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5B8B7"/>
  </sheetPr>
  <dimension ref="A1:L2757"/>
  <sheetViews>
    <sheetView view="pageBreakPreview" topLeftCell="A241" zoomScaleNormal="100" zoomScaleSheetLayoutView="100" workbookViewId="0">
      <selection sqref="A1:K2"/>
    </sheetView>
  </sheetViews>
  <sheetFormatPr baseColWidth="10" defaultColWidth="14.5" defaultRowHeight="15" customHeight="1" x14ac:dyDescent="0.2"/>
  <cols>
    <col min="1" max="6" width="11.5" customWidth="1"/>
    <col min="7" max="7" width="14.6640625" customWidth="1"/>
    <col min="8" max="8" width="13.6640625" customWidth="1"/>
    <col min="9" max="11" width="14.33203125" customWidth="1"/>
    <col min="12" max="12" width="13" customWidth="1"/>
  </cols>
  <sheetData>
    <row r="1" spans="1:11" ht="14.25" customHeight="1" x14ac:dyDescent="0.2">
      <c r="A1" s="222" t="str">
        <f>'PPTO BASE'!B9</f>
        <v>1.1</v>
      </c>
      <c r="B1" s="223"/>
      <c r="C1" s="223"/>
      <c r="D1" s="223" t="s">
        <v>125</v>
      </c>
      <c r="E1" s="223"/>
      <c r="F1" s="223"/>
      <c r="G1" s="223"/>
      <c r="H1" s="224"/>
      <c r="I1" s="225"/>
      <c r="J1" s="225"/>
      <c r="K1" s="225"/>
    </row>
    <row r="2" spans="1:11" ht="14.25" customHeight="1" x14ac:dyDescent="0.2">
      <c r="A2" s="1413" t="s">
        <v>126</v>
      </c>
      <c r="B2" s="1365"/>
      <c r="C2" s="1407"/>
      <c r="D2" s="1364"/>
      <c r="E2" s="1364"/>
      <c r="F2" s="1364"/>
      <c r="G2" s="1364"/>
      <c r="H2" s="1408"/>
      <c r="I2" s="225"/>
      <c r="J2" s="225"/>
      <c r="K2" s="225"/>
    </row>
    <row r="3" spans="1:11" ht="14.25" customHeight="1" x14ac:dyDescent="0.2">
      <c r="A3" s="1413" t="s">
        <v>127</v>
      </c>
      <c r="B3" s="1365"/>
      <c r="C3" s="1407"/>
      <c r="D3" s="1364"/>
      <c r="E3" s="1364"/>
      <c r="F3" s="1364"/>
      <c r="G3" s="1364"/>
      <c r="H3" s="1408"/>
      <c r="I3" s="225" t="s">
        <v>128</v>
      </c>
      <c r="J3" s="226" t="s">
        <v>129</v>
      </c>
      <c r="K3" s="227">
        <f>37000/50</f>
        <v>740</v>
      </c>
    </row>
    <row r="4" spans="1:11" ht="14.25" customHeight="1" x14ac:dyDescent="0.2">
      <c r="A4" s="1413" t="s">
        <v>130</v>
      </c>
      <c r="B4" s="1365"/>
      <c r="C4" s="1407"/>
      <c r="D4" s="1364"/>
      <c r="E4" s="1364"/>
      <c r="F4" s="1364"/>
      <c r="G4" s="1364"/>
      <c r="H4" s="1408"/>
      <c r="I4" s="225" t="s">
        <v>131</v>
      </c>
      <c r="J4" s="228" t="s">
        <v>132</v>
      </c>
      <c r="K4" s="227">
        <f>650000/7</f>
        <v>92857.142857142855</v>
      </c>
    </row>
    <row r="5" spans="1:11" ht="14.25" customHeight="1" x14ac:dyDescent="0.2">
      <c r="A5" s="1413" t="s">
        <v>133</v>
      </c>
      <c r="B5" s="1365"/>
      <c r="C5" s="1409" t="str">
        <f>'PPTO BASE'!$A$9</f>
        <v>1. PRELIMINARES</v>
      </c>
      <c r="D5" s="1364"/>
      <c r="E5" s="1364"/>
      <c r="F5" s="1364"/>
      <c r="G5" s="1364"/>
      <c r="H5" s="1408"/>
      <c r="I5" s="225" t="s">
        <v>131</v>
      </c>
      <c r="J5" s="228" t="s">
        <v>134</v>
      </c>
      <c r="K5" s="227">
        <f>+K4</f>
        <v>92857.142857142855</v>
      </c>
    </row>
    <row r="6" spans="1:11" ht="15" customHeight="1" x14ac:dyDescent="0.2">
      <c r="A6" s="1413" t="s">
        <v>135</v>
      </c>
      <c r="B6" s="1365"/>
      <c r="C6" s="1410" t="str">
        <f>VLOOKUP(A1,'PPTO BASE'!B:E,2,0)</f>
        <v>Localización y Replanteo.</v>
      </c>
      <c r="D6" s="1364"/>
      <c r="E6" s="1364"/>
      <c r="F6" s="1364"/>
      <c r="G6" s="1365"/>
      <c r="H6" s="229"/>
      <c r="I6" s="225" t="s">
        <v>128</v>
      </c>
      <c r="J6" s="225" t="s">
        <v>136</v>
      </c>
      <c r="K6" s="227">
        <v>6500</v>
      </c>
    </row>
    <row r="7" spans="1:11" ht="14.25" customHeight="1" x14ac:dyDescent="0.2">
      <c r="A7" s="1414" t="s">
        <v>137</v>
      </c>
      <c r="B7" s="1415"/>
      <c r="C7" s="1411" t="str">
        <f>VLOOKUP(A1,'PPTO BASE'!B:E,3,0)</f>
        <v>m2</v>
      </c>
      <c r="D7" s="1402"/>
      <c r="E7" s="1402"/>
      <c r="F7" s="1402"/>
      <c r="G7" s="1402"/>
      <c r="H7" s="1403"/>
      <c r="I7" s="225"/>
      <c r="J7" s="225"/>
      <c r="K7" s="227"/>
    </row>
    <row r="8" spans="1:11" ht="14.25" customHeight="1" x14ac:dyDescent="0.2">
      <c r="A8" s="230" t="s">
        <v>58</v>
      </c>
      <c r="B8" s="231"/>
      <c r="C8" s="231"/>
      <c r="D8" s="231"/>
      <c r="E8" s="231"/>
      <c r="F8" s="231"/>
      <c r="G8" s="231"/>
      <c r="H8" s="231"/>
      <c r="I8" s="225"/>
      <c r="J8" s="225"/>
      <c r="K8" s="227"/>
    </row>
    <row r="9" spans="1:11" ht="14.25" customHeight="1" x14ac:dyDescent="0.2">
      <c r="A9" s="1392" t="s">
        <v>138</v>
      </c>
      <c r="B9" s="1393"/>
      <c r="C9" s="232"/>
      <c r="D9" s="233"/>
      <c r="E9" s="233"/>
      <c r="F9" s="233"/>
      <c r="G9" s="233"/>
      <c r="H9" s="233"/>
      <c r="I9" s="225"/>
      <c r="J9" s="225"/>
      <c r="K9" s="227"/>
    </row>
    <row r="10" spans="1:11" ht="14.25" customHeight="1" x14ac:dyDescent="0.2">
      <c r="A10" s="1394" t="s">
        <v>139</v>
      </c>
      <c r="B10" s="1395"/>
      <c r="C10" s="1395"/>
      <c r="D10" s="1396"/>
      <c r="E10" s="234" t="s">
        <v>140</v>
      </c>
      <c r="F10" s="234" t="s">
        <v>141</v>
      </c>
      <c r="G10" s="234" t="s">
        <v>142</v>
      </c>
      <c r="H10" s="235" t="s">
        <v>143</v>
      </c>
      <c r="I10" s="225"/>
      <c r="J10" s="225"/>
      <c r="K10" s="227"/>
    </row>
    <row r="11" spans="1:11" ht="14.25" customHeight="1" x14ac:dyDescent="0.2">
      <c r="A11" s="1397" t="s">
        <v>144</v>
      </c>
      <c r="B11" s="1337"/>
      <c r="C11" s="1337"/>
      <c r="D11" s="1338"/>
      <c r="E11" s="236" t="s">
        <v>145</v>
      </c>
      <c r="F11" s="237">
        <v>0.25</v>
      </c>
      <c r="G11" s="238">
        <v>3010</v>
      </c>
      <c r="H11" s="239">
        <f>F11*G11</f>
        <v>752.5</v>
      </c>
      <c r="I11" s="225"/>
      <c r="J11" s="225"/>
      <c r="K11" s="227"/>
    </row>
    <row r="12" spans="1:11" ht="14.25" customHeight="1" x14ac:dyDescent="0.2">
      <c r="A12" s="240"/>
      <c r="B12" s="241"/>
      <c r="C12" s="241"/>
      <c r="D12" s="242"/>
      <c r="E12" s="236"/>
      <c r="F12" s="237"/>
      <c r="G12" s="243"/>
      <c r="H12" s="244"/>
      <c r="I12" s="225"/>
      <c r="J12" s="225"/>
      <c r="K12" s="227"/>
    </row>
    <row r="13" spans="1:11" ht="14.25" customHeight="1" x14ac:dyDescent="0.2">
      <c r="A13" s="240"/>
      <c r="B13" s="241"/>
      <c r="C13" s="241"/>
      <c r="D13" s="242"/>
      <c r="E13" s="236"/>
      <c r="F13" s="237"/>
      <c r="G13" s="243"/>
      <c r="H13" s="244"/>
      <c r="I13" s="225"/>
      <c r="J13" s="225"/>
      <c r="K13" s="227"/>
    </row>
    <row r="14" spans="1:11" ht="14.25" customHeight="1" x14ac:dyDescent="0.2">
      <c r="A14" s="1397"/>
      <c r="B14" s="1337"/>
      <c r="C14" s="1337"/>
      <c r="D14" s="1338"/>
      <c r="E14" s="236"/>
      <c r="F14" s="237"/>
      <c r="G14" s="245"/>
      <c r="H14" s="244"/>
      <c r="I14" s="225"/>
      <c r="J14" s="225"/>
      <c r="K14" s="227"/>
    </row>
    <row r="15" spans="1:11" ht="14.25" customHeight="1" x14ac:dyDescent="0.2">
      <c r="A15" s="246"/>
      <c r="B15" s="246"/>
      <c r="C15" s="246"/>
      <c r="D15" s="246"/>
      <c r="E15" s="1404" t="s">
        <v>146</v>
      </c>
      <c r="F15" s="1405"/>
      <c r="G15" s="1393"/>
      <c r="H15" s="247">
        <f>SUM(H11:H14)</f>
        <v>752.5</v>
      </c>
      <c r="I15" s="225"/>
      <c r="J15" s="225"/>
      <c r="K15" s="227"/>
    </row>
    <row r="16" spans="1:11" ht="14.25" customHeight="1" x14ac:dyDescent="0.2">
      <c r="A16" s="233"/>
      <c r="B16" s="233"/>
      <c r="C16" s="231"/>
      <c r="D16" s="231"/>
      <c r="E16" s="248"/>
      <c r="F16" s="248"/>
      <c r="G16" s="249"/>
      <c r="H16" s="250"/>
      <c r="I16" s="225"/>
      <c r="J16" s="225"/>
      <c r="K16" s="225"/>
    </row>
    <row r="17" spans="1:8" ht="14.25" customHeight="1" x14ac:dyDescent="0.2">
      <c r="A17" s="251" t="s">
        <v>147</v>
      </c>
      <c r="B17" s="252"/>
      <c r="C17" s="253"/>
      <c r="D17" s="233"/>
      <c r="E17" s="233"/>
      <c r="F17" s="233"/>
      <c r="G17" s="231"/>
      <c r="H17" s="231"/>
    </row>
    <row r="18" spans="1:8" ht="14.25" customHeight="1" x14ac:dyDescent="0.2">
      <c r="A18" s="1394" t="s">
        <v>148</v>
      </c>
      <c r="B18" s="1395"/>
      <c r="C18" s="1395"/>
      <c r="D18" s="1396"/>
      <c r="E18" s="254" t="s">
        <v>149</v>
      </c>
      <c r="F18" s="254" t="s">
        <v>150</v>
      </c>
      <c r="G18" s="254" t="s">
        <v>141</v>
      </c>
      <c r="H18" s="235" t="s">
        <v>143</v>
      </c>
    </row>
    <row r="19" spans="1:8" ht="14.25" customHeight="1" x14ac:dyDescent="0.2">
      <c r="A19" s="1397" t="s">
        <v>151</v>
      </c>
      <c r="B19" s="1337"/>
      <c r="C19" s="1337"/>
      <c r="D19" s="1338"/>
      <c r="E19" s="238">
        <f>H30</f>
        <v>4438.7672171589411</v>
      </c>
      <c r="F19" s="255">
        <v>0.05</v>
      </c>
      <c r="G19" s="256">
        <v>1</v>
      </c>
      <c r="H19" s="239">
        <f>E19*F19*G19</f>
        <v>221.93836085794706</v>
      </c>
    </row>
    <row r="20" spans="1:8" ht="14.25" customHeight="1" x14ac:dyDescent="0.2">
      <c r="A20" s="1397"/>
      <c r="B20" s="1337"/>
      <c r="C20" s="1337"/>
      <c r="D20" s="1338"/>
      <c r="E20" s="257"/>
      <c r="F20" s="255"/>
      <c r="G20" s="256"/>
      <c r="H20" s="239"/>
    </row>
    <row r="21" spans="1:8" ht="14.25" customHeight="1" x14ac:dyDescent="0.2">
      <c r="A21" s="1397"/>
      <c r="B21" s="1337"/>
      <c r="C21" s="1337"/>
      <c r="D21" s="1338"/>
      <c r="E21" s="257"/>
      <c r="F21" s="255"/>
      <c r="G21" s="256"/>
      <c r="H21" s="239"/>
    </row>
    <row r="22" spans="1:8" ht="14.25" customHeight="1" x14ac:dyDescent="0.2">
      <c r="A22" s="1398"/>
      <c r="B22" s="1399"/>
      <c r="C22" s="1399"/>
      <c r="D22" s="1400"/>
      <c r="E22" s="258"/>
      <c r="F22" s="259"/>
      <c r="G22" s="260"/>
      <c r="H22" s="261"/>
    </row>
    <row r="23" spans="1:8" ht="14.25" customHeight="1" x14ac:dyDescent="0.2">
      <c r="A23" s="231"/>
      <c r="B23" s="231"/>
      <c r="C23" s="231"/>
      <c r="D23" s="231"/>
      <c r="E23" s="1401" t="s">
        <v>152</v>
      </c>
      <c r="F23" s="1402"/>
      <c r="G23" s="1403"/>
      <c r="H23" s="262">
        <f>SUM(H19)</f>
        <v>221.93836085794706</v>
      </c>
    </row>
    <row r="24" spans="1:8" ht="14.25" customHeight="1" x14ac:dyDescent="0.2">
      <c r="A24" s="233"/>
      <c r="B24" s="233"/>
      <c r="C24" s="231"/>
      <c r="D24" s="231"/>
      <c r="E24" s="248"/>
      <c r="F24" s="248"/>
      <c r="G24" s="248"/>
      <c r="H24" s="250"/>
    </row>
    <row r="25" spans="1:8" ht="14.25" customHeight="1" x14ac:dyDescent="0.2">
      <c r="A25" s="1424" t="s">
        <v>153</v>
      </c>
      <c r="B25" s="1425"/>
      <c r="C25" s="263"/>
      <c r="D25" s="231"/>
      <c r="E25" s="231"/>
      <c r="F25" s="231"/>
      <c r="G25" s="231"/>
      <c r="H25" s="231"/>
    </row>
    <row r="26" spans="1:8" ht="14.25" customHeight="1" x14ac:dyDescent="0.2">
      <c r="A26" s="1394" t="s">
        <v>154</v>
      </c>
      <c r="B26" s="1396"/>
      <c r="C26" s="1406" t="s">
        <v>155</v>
      </c>
      <c r="D26" s="1396"/>
      <c r="E26" s="254" t="s">
        <v>156</v>
      </c>
      <c r="F26" s="254" t="s">
        <v>157</v>
      </c>
      <c r="G26" s="254" t="s">
        <v>158</v>
      </c>
      <c r="H26" s="235" t="s">
        <v>159</v>
      </c>
    </row>
    <row r="27" spans="1:8" ht="14.25" customHeight="1" x14ac:dyDescent="0.2">
      <c r="A27" s="1397" t="s">
        <v>109</v>
      </c>
      <c r="B27" s="1338"/>
      <c r="C27" s="185">
        <v>1</v>
      </c>
      <c r="D27" s="264">
        <f>+'2. ANALISIS MANO DE OBRA'!E46</f>
        <v>4833.333333333333</v>
      </c>
      <c r="E27" s="265">
        <f>+'2. ANALISIS MANO DE OBRA'!L46</f>
        <v>1.7913749937789969</v>
      </c>
      <c r="F27" s="238">
        <f t="shared" ref="F27:F28" si="0">C27*D27*E27</f>
        <v>8658.3124699318178</v>
      </c>
      <c r="G27" s="266">
        <v>0.2</v>
      </c>
      <c r="H27" s="267">
        <f t="shared" ref="H27:H28" si="1">F27*G27</f>
        <v>1731.6624939863636</v>
      </c>
    </row>
    <row r="28" spans="1:8" ht="14.25" customHeight="1" x14ac:dyDescent="0.2">
      <c r="A28" s="1397" t="s">
        <v>111</v>
      </c>
      <c r="B28" s="1338"/>
      <c r="C28" s="185">
        <v>1</v>
      </c>
      <c r="D28" s="264">
        <f>+'2. ANALISIS MANO DE OBRA'!E48</f>
        <v>7916.666666666667</v>
      </c>
      <c r="E28" s="265">
        <f>+'2. ANALISIS MANO DE OBRA'!L48</f>
        <v>1.7097503514774173</v>
      </c>
      <c r="F28" s="238">
        <f t="shared" si="0"/>
        <v>13535.523615862887</v>
      </c>
      <c r="G28" s="266">
        <v>0.2</v>
      </c>
      <c r="H28" s="267">
        <f t="shared" si="1"/>
        <v>2707.1047231725775</v>
      </c>
    </row>
    <row r="29" spans="1:8" ht="14.25" customHeight="1" x14ac:dyDescent="0.2">
      <c r="A29" s="1398"/>
      <c r="B29" s="1400"/>
      <c r="C29" s="268"/>
      <c r="D29" s="269"/>
      <c r="E29" s="270"/>
      <c r="F29" s="258"/>
      <c r="G29" s="271"/>
      <c r="H29" s="272"/>
    </row>
    <row r="30" spans="1:8" ht="14.25" customHeight="1" x14ac:dyDescent="0.2">
      <c r="A30" s="231"/>
      <c r="B30" s="231"/>
      <c r="C30" s="231"/>
      <c r="D30" s="231"/>
      <c r="E30" s="1401" t="s">
        <v>160</v>
      </c>
      <c r="F30" s="1402"/>
      <c r="G30" s="1403"/>
      <c r="H30" s="273">
        <f>SUM(H27:H29)</f>
        <v>4438.7672171589411</v>
      </c>
    </row>
    <row r="31" spans="1:8" ht="14.25" customHeight="1" x14ac:dyDescent="0.2">
      <c r="A31" s="231"/>
      <c r="B31" s="231"/>
      <c r="C31" s="231"/>
      <c r="D31" s="231"/>
      <c r="E31" s="231"/>
      <c r="F31" s="231"/>
      <c r="G31" s="274"/>
      <c r="H31" s="275"/>
    </row>
    <row r="32" spans="1:8" ht="14.25" customHeight="1" x14ac:dyDescent="0.2">
      <c r="A32" s="1412" t="s">
        <v>161</v>
      </c>
      <c r="B32" s="1405"/>
      <c r="C32" s="1405"/>
      <c r="D32" s="1405"/>
      <c r="E32" s="1405"/>
      <c r="F32" s="1405"/>
      <c r="G32" s="1423"/>
      <c r="H32" s="276">
        <f>ROUND(H30+H23+H15,0)</f>
        <v>5413</v>
      </c>
    </row>
    <row r="33" spans="1:8" ht="14.25" customHeight="1" x14ac:dyDescent="0.2">
      <c r="A33" s="277"/>
      <c r="B33" s="277"/>
      <c r="C33" s="277"/>
      <c r="D33" s="277"/>
      <c r="E33" s="277"/>
      <c r="F33" s="277"/>
      <c r="G33" s="277"/>
      <c r="H33" s="278"/>
    </row>
    <row r="34" spans="1:8" ht="14.25" customHeight="1" x14ac:dyDescent="0.2">
      <c r="A34" s="277"/>
      <c r="B34" s="277"/>
      <c r="C34" s="277"/>
      <c r="D34" s="277"/>
      <c r="E34" s="277"/>
      <c r="F34" s="277"/>
      <c r="G34" s="277"/>
      <c r="H34" s="278"/>
    </row>
    <row r="35" spans="1:8" ht="14.25" customHeight="1" x14ac:dyDescent="0.2">
      <c r="A35" s="222" t="str">
        <f>'PPTO BASE'!B10</f>
        <v>1.2</v>
      </c>
      <c r="B35" s="223"/>
      <c r="C35" s="223"/>
      <c r="D35" s="223" t="s">
        <v>125</v>
      </c>
      <c r="E35" s="223"/>
      <c r="F35" s="223"/>
      <c r="G35" s="223"/>
      <c r="H35" s="224"/>
    </row>
    <row r="36" spans="1:8" ht="14.25" customHeight="1" x14ac:dyDescent="0.2">
      <c r="A36" s="1413" t="s">
        <v>126</v>
      </c>
      <c r="B36" s="1365"/>
      <c r="C36" s="1407"/>
      <c r="D36" s="1364"/>
      <c r="E36" s="1364"/>
      <c r="F36" s="1364"/>
      <c r="G36" s="1364"/>
      <c r="H36" s="1408"/>
    </row>
    <row r="37" spans="1:8" ht="14.25" customHeight="1" x14ac:dyDescent="0.2">
      <c r="A37" s="1413" t="s">
        <v>127</v>
      </c>
      <c r="B37" s="1365"/>
      <c r="C37" s="1407"/>
      <c r="D37" s="1364"/>
      <c r="E37" s="1364"/>
      <c r="F37" s="1364"/>
      <c r="G37" s="1364"/>
      <c r="H37" s="1408"/>
    </row>
    <row r="38" spans="1:8" ht="14.25" customHeight="1" x14ac:dyDescent="0.2">
      <c r="A38" s="1413" t="s">
        <v>130</v>
      </c>
      <c r="B38" s="1365"/>
      <c r="C38" s="1407"/>
      <c r="D38" s="1364"/>
      <c r="E38" s="1364"/>
      <c r="F38" s="1364"/>
      <c r="G38" s="1364"/>
      <c r="H38" s="1408"/>
    </row>
    <row r="39" spans="1:8" ht="14.25" customHeight="1" x14ac:dyDescent="0.2">
      <c r="A39" s="1413" t="s">
        <v>133</v>
      </c>
      <c r="B39" s="1365"/>
      <c r="C39" s="1409" t="str">
        <f>'PPTO BASE'!$A$9</f>
        <v>1. PRELIMINARES</v>
      </c>
      <c r="D39" s="1364"/>
      <c r="E39" s="1364"/>
      <c r="F39" s="1364"/>
      <c r="G39" s="1364"/>
      <c r="H39" s="1408"/>
    </row>
    <row r="40" spans="1:8" ht="14.25" customHeight="1" x14ac:dyDescent="0.2">
      <c r="A40" s="1413" t="s">
        <v>135</v>
      </c>
      <c r="B40" s="1365"/>
      <c r="C40" s="1410" t="str">
        <f>VLOOKUP(A35,'PPTO BASE'!B:E,2,0)</f>
        <v>Excavación Manual de 0-2 m en zanja. Incluye dispersion de material sobrante.</v>
      </c>
      <c r="D40" s="1364"/>
      <c r="E40" s="1364"/>
      <c r="F40" s="1364"/>
      <c r="G40" s="1365"/>
      <c r="H40" s="229"/>
    </row>
    <row r="41" spans="1:8" ht="14.25" customHeight="1" x14ac:dyDescent="0.2">
      <c r="A41" s="1414" t="s">
        <v>137</v>
      </c>
      <c r="B41" s="1415"/>
      <c r="C41" s="1411" t="str">
        <f>VLOOKUP(A35,'PPTO BASE'!B:E,3,0)</f>
        <v>m3</v>
      </c>
      <c r="D41" s="1402"/>
      <c r="E41" s="1402"/>
      <c r="F41" s="1402"/>
      <c r="G41" s="1402"/>
      <c r="H41" s="1403"/>
    </row>
    <row r="42" spans="1:8" ht="14.25" customHeight="1" x14ac:dyDescent="0.2">
      <c r="A42" s="230" t="s">
        <v>58</v>
      </c>
      <c r="B42" s="231"/>
      <c r="C42" s="231"/>
      <c r="D42" s="231"/>
      <c r="E42" s="231"/>
      <c r="F42" s="231"/>
      <c r="G42" s="231"/>
      <c r="H42" s="231"/>
    </row>
    <row r="43" spans="1:8" ht="14.25" customHeight="1" x14ac:dyDescent="0.2">
      <c r="A43" s="1424" t="s">
        <v>138</v>
      </c>
      <c r="B43" s="1425"/>
      <c r="C43" s="263"/>
      <c r="D43" s="231"/>
      <c r="E43" s="231"/>
      <c r="F43" s="231"/>
      <c r="G43" s="231"/>
      <c r="H43" s="231"/>
    </row>
    <row r="44" spans="1:8" ht="14.25" customHeight="1" x14ac:dyDescent="0.2">
      <c r="A44" s="1394" t="s">
        <v>139</v>
      </c>
      <c r="B44" s="1395"/>
      <c r="C44" s="1395"/>
      <c r="D44" s="1396"/>
      <c r="E44" s="254" t="s">
        <v>140</v>
      </c>
      <c r="F44" s="254" t="s">
        <v>141</v>
      </c>
      <c r="G44" s="254" t="s">
        <v>142</v>
      </c>
      <c r="H44" s="235" t="s">
        <v>143</v>
      </c>
    </row>
    <row r="45" spans="1:8" ht="14.25" customHeight="1" x14ac:dyDescent="0.2">
      <c r="A45" s="1422"/>
      <c r="B45" s="1337"/>
      <c r="C45" s="1337"/>
      <c r="D45" s="1338"/>
      <c r="E45" s="279"/>
      <c r="F45" s="279"/>
      <c r="G45" s="279"/>
      <c r="H45" s="280"/>
    </row>
    <row r="46" spans="1:8" ht="14.25" customHeight="1" x14ac:dyDescent="0.2">
      <c r="A46" s="1422"/>
      <c r="B46" s="1337"/>
      <c r="C46" s="1337"/>
      <c r="D46" s="1338"/>
      <c r="E46" s="279"/>
      <c r="F46" s="279"/>
      <c r="G46" s="279"/>
      <c r="H46" s="280"/>
    </row>
    <row r="47" spans="1:8" ht="14.25" customHeight="1" x14ac:dyDescent="0.2">
      <c r="A47" s="1398"/>
      <c r="B47" s="1399"/>
      <c r="C47" s="1399"/>
      <c r="D47" s="1400"/>
      <c r="E47" s="281"/>
      <c r="F47" s="259"/>
      <c r="G47" s="282"/>
      <c r="H47" s="283"/>
    </row>
    <row r="48" spans="1:8" ht="14.25" customHeight="1" x14ac:dyDescent="0.2">
      <c r="A48" s="231"/>
      <c r="B48" s="231"/>
      <c r="C48" s="231"/>
      <c r="D48" s="231"/>
      <c r="E48" s="1401" t="s">
        <v>146</v>
      </c>
      <c r="F48" s="1402"/>
      <c r="G48" s="1403"/>
      <c r="H48" s="284"/>
    </row>
    <row r="49" spans="1:8" ht="14.25" customHeight="1" x14ac:dyDescent="0.2">
      <c r="A49" s="233"/>
      <c r="B49" s="233"/>
      <c r="C49" s="231"/>
      <c r="D49" s="231"/>
      <c r="E49" s="248"/>
      <c r="F49" s="248"/>
      <c r="G49" s="249"/>
      <c r="H49" s="250"/>
    </row>
    <row r="50" spans="1:8" ht="14.25" customHeight="1" x14ac:dyDescent="0.2">
      <c r="A50" s="251" t="s">
        <v>147</v>
      </c>
      <c r="B50" s="252"/>
      <c r="C50" s="253"/>
      <c r="D50" s="233"/>
      <c r="E50" s="233"/>
      <c r="F50" s="233"/>
      <c r="G50" s="231"/>
      <c r="H50" s="231"/>
    </row>
    <row r="51" spans="1:8" ht="14.25" customHeight="1" x14ac:dyDescent="0.2">
      <c r="A51" s="1394" t="s">
        <v>148</v>
      </c>
      <c r="B51" s="1395"/>
      <c r="C51" s="1395"/>
      <c r="D51" s="1396"/>
      <c r="E51" s="254" t="s">
        <v>149</v>
      </c>
      <c r="F51" s="254" t="s">
        <v>150</v>
      </c>
      <c r="G51" s="254" t="s">
        <v>141</v>
      </c>
      <c r="H51" s="235" t="s">
        <v>143</v>
      </c>
    </row>
    <row r="52" spans="1:8" ht="14.25" customHeight="1" x14ac:dyDescent="0.2">
      <c r="A52" s="1397" t="s">
        <v>151</v>
      </c>
      <c r="B52" s="1337"/>
      <c r="C52" s="1337"/>
      <c r="D52" s="1338"/>
      <c r="E52" s="285">
        <f>H63</f>
        <v>44387.672171589409</v>
      </c>
      <c r="F52" s="255">
        <v>0.05</v>
      </c>
      <c r="G52" s="256">
        <v>1</v>
      </c>
      <c r="H52" s="239">
        <f>E52*F52*G52</f>
        <v>2219.3836085794705</v>
      </c>
    </row>
    <row r="53" spans="1:8" ht="14.25" customHeight="1" x14ac:dyDescent="0.2">
      <c r="A53" s="1397"/>
      <c r="B53" s="1337"/>
      <c r="C53" s="1337"/>
      <c r="D53" s="1338"/>
      <c r="E53" s="257"/>
      <c r="F53" s="255"/>
      <c r="G53" s="256"/>
      <c r="H53" s="239"/>
    </row>
    <row r="54" spans="1:8" ht="14.25" customHeight="1" x14ac:dyDescent="0.2">
      <c r="A54" s="1397"/>
      <c r="B54" s="1337"/>
      <c r="C54" s="1337"/>
      <c r="D54" s="1338"/>
      <c r="E54" s="257"/>
      <c r="F54" s="255"/>
      <c r="G54" s="256"/>
      <c r="H54" s="239"/>
    </row>
    <row r="55" spans="1:8" ht="14.25" customHeight="1" x14ac:dyDescent="0.2">
      <c r="A55" s="1398"/>
      <c r="B55" s="1399"/>
      <c r="C55" s="1399"/>
      <c r="D55" s="1400"/>
      <c r="E55" s="258"/>
      <c r="F55" s="259"/>
      <c r="G55" s="260"/>
      <c r="H55" s="261"/>
    </row>
    <row r="56" spans="1:8" ht="14.25" customHeight="1" x14ac:dyDescent="0.2">
      <c r="A56" s="231"/>
      <c r="B56" s="231"/>
      <c r="C56" s="231"/>
      <c r="D56" s="231"/>
      <c r="E56" s="1401" t="s">
        <v>152</v>
      </c>
      <c r="F56" s="1402"/>
      <c r="G56" s="1403"/>
      <c r="H56" s="262">
        <f>SUM(H52)</f>
        <v>2219.3836085794705</v>
      </c>
    </row>
    <row r="57" spans="1:8" ht="14.25" customHeight="1" x14ac:dyDescent="0.2">
      <c r="A57" s="233"/>
      <c r="B57" s="233"/>
      <c r="C57" s="231"/>
      <c r="D57" s="231"/>
      <c r="E57" s="248"/>
      <c r="F57" s="248"/>
      <c r="G57" s="248"/>
      <c r="H57" s="250"/>
    </row>
    <row r="58" spans="1:8" ht="14.25" customHeight="1" x14ac:dyDescent="0.2">
      <c r="A58" s="1424" t="s">
        <v>153</v>
      </c>
      <c r="B58" s="1425"/>
      <c r="C58" s="263"/>
      <c r="D58" s="231"/>
      <c r="E58" s="231"/>
      <c r="F58" s="231"/>
      <c r="G58" s="231"/>
      <c r="H58" s="231"/>
    </row>
    <row r="59" spans="1:8" ht="14.25" customHeight="1" x14ac:dyDescent="0.2">
      <c r="A59" s="1394" t="s">
        <v>154</v>
      </c>
      <c r="B59" s="1396"/>
      <c r="C59" s="1406" t="s">
        <v>155</v>
      </c>
      <c r="D59" s="1396"/>
      <c r="E59" s="254" t="s">
        <v>156</v>
      </c>
      <c r="F59" s="254" t="s">
        <v>157</v>
      </c>
      <c r="G59" s="254" t="s">
        <v>158</v>
      </c>
      <c r="H59" s="235" t="s">
        <v>159</v>
      </c>
    </row>
    <row r="60" spans="1:8" ht="14.25" customHeight="1" x14ac:dyDescent="0.2">
      <c r="A60" s="1397" t="s">
        <v>109</v>
      </c>
      <c r="B60" s="1338"/>
      <c r="C60" s="185">
        <v>1</v>
      </c>
      <c r="D60" s="264">
        <f>+'2. ANALISIS MANO DE OBRA'!$E$46</f>
        <v>4833.333333333333</v>
      </c>
      <c r="E60" s="265">
        <f>+'2. ANALISIS MANO DE OBRA'!$L$46</f>
        <v>1.7913749937789969</v>
      </c>
      <c r="F60" s="238">
        <f t="shared" ref="F60:F61" si="2">C60*D60*E60</f>
        <v>8658.3124699318178</v>
      </c>
      <c r="G60" s="286">
        <v>2</v>
      </c>
      <c r="H60" s="267">
        <f t="shared" ref="H60:H61" si="3">F60*G60</f>
        <v>17316.624939863636</v>
      </c>
    </row>
    <row r="61" spans="1:8" ht="14.25" customHeight="1" x14ac:dyDescent="0.2">
      <c r="A61" s="1397" t="s">
        <v>111</v>
      </c>
      <c r="B61" s="1338"/>
      <c r="C61" s="185">
        <v>1</v>
      </c>
      <c r="D61" s="264">
        <f>+'2. ANALISIS MANO DE OBRA'!$E$48</f>
        <v>7916.666666666667</v>
      </c>
      <c r="E61" s="265">
        <f>+'2. ANALISIS MANO DE OBRA'!$L$48</f>
        <v>1.7097503514774173</v>
      </c>
      <c r="F61" s="238">
        <f t="shared" si="2"/>
        <v>13535.523615862887</v>
      </c>
      <c r="G61" s="286">
        <f>G60</f>
        <v>2</v>
      </c>
      <c r="H61" s="267">
        <f t="shared" si="3"/>
        <v>27071.047231725774</v>
      </c>
    </row>
    <row r="62" spans="1:8" ht="14.25" customHeight="1" x14ac:dyDescent="0.2">
      <c r="A62" s="1398"/>
      <c r="B62" s="1400"/>
      <c r="C62" s="268"/>
      <c r="D62" s="269"/>
      <c r="E62" s="270"/>
      <c r="F62" s="258"/>
      <c r="G62" s="269"/>
      <c r="H62" s="272"/>
    </row>
    <row r="63" spans="1:8" ht="14.25" customHeight="1" x14ac:dyDescent="0.2">
      <c r="A63" s="231"/>
      <c r="B63" s="231"/>
      <c r="C63" s="231"/>
      <c r="D63" s="231"/>
      <c r="E63" s="1401" t="s">
        <v>160</v>
      </c>
      <c r="F63" s="1402"/>
      <c r="G63" s="1403"/>
      <c r="H63" s="273">
        <f>SUM(H60:H62)</f>
        <v>44387.672171589409</v>
      </c>
    </row>
    <row r="64" spans="1:8" ht="14.25" customHeight="1" x14ac:dyDescent="0.2">
      <c r="A64" s="231"/>
      <c r="B64" s="231"/>
      <c r="C64" s="231"/>
      <c r="D64" s="231"/>
      <c r="E64" s="231"/>
      <c r="F64" s="231"/>
      <c r="G64" s="274"/>
      <c r="H64" s="275"/>
    </row>
    <row r="65" spans="1:8" ht="14.25" customHeight="1" x14ac:dyDescent="0.2">
      <c r="A65" s="1412" t="s">
        <v>161</v>
      </c>
      <c r="B65" s="1405"/>
      <c r="C65" s="1405"/>
      <c r="D65" s="1405"/>
      <c r="E65" s="1405"/>
      <c r="F65" s="1405"/>
      <c r="G65" s="1423"/>
      <c r="H65" s="276">
        <f>ROUND(H63+H56+H48,0)</f>
        <v>46607</v>
      </c>
    </row>
    <row r="66" spans="1:8" ht="14.25" customHeight="1" x14ac:dyDescent="0.2">
      <c r="A66" s="277"/>
      <c r="B66" s="277"/>
      <c r="C66" s="277"/>
      <c r="D66" s="277"/>
      <c r="E66" s="277"/>
      <c r="F66" s="277"/>
      <c r="G66" s="277"/>
      <c r="H66" s="287"/>
    </row>
    <row r="67" spans="1:8" ht="14.25" customHeight="1" x14ac:dyDescent="0.2">
      <c r="A67" s="277"/>
      <c r="B67" s="277"/>
      <c r="C67" s="277"/>
      <c r="D67" s="277"/>
      <c r="E67" s="277"/>
      <c r="F67" s="277"/>
      <c r="G67" s="277"/>
      <c r="H67" s="287"/>
    </row>
    <row r="68" spans="1:8" ht="14.25" customHeight="1" x14ac:dyDescent="0.2">
      <c r="A68" s="222" t="str">
        <f>'PPTO BASE'!B11</f>
        <v>1.3</v>
      </c>
      <c r="B68" s="223"/>
      <c r="C68" s="223"/>
      <c r="D68" s="223" t="s">
        <v>125</v>
      </c>
      <c r="E68" s="223"/>
      <c r="F68" s="223"/>
      <c r="G68" s="223"/>
      <c r="H68" s="224"/>
    </row>
    <row r="69" spans="1:8" ht="14.25" customHeight="1" x14ac:dyDescent="0.2">
      <c r="A69" s="1413" t="s">
        <v>126</v>
      </c>
      <c r="B69" s="1365"/>
      <c r="C69" s="1407"/>
      <c r="D69" s="1364"/>
      <c r="E69" s="1364"/>
      <c r="F69" s="1364"/>
      <c r="G69" s="1364"/>
      <c r="H69" s="1408"/>
    </row>
    <row r="70" spans="1:8" ht="14.25" customHeight="1" x14ac:dyDescent="0.2">
      <c r="A70" s="1413" t="s">
        <v>127</v>
      </c>
      <c r="B70" s="1365"/>
      <c r="C70" s="1407"/>
      <c r="D70" s="1364"/>
      <c r="E70" s="1364"/>
      <c r="F70" s="1364"/>
      <c r="G70" s="1364"/>
      <c r="H70" s="1408"/>
    </row>
    <row r="71" spans="1:8" ht="14.25" customHeight="1" x14ac:dyDescent="0.2">
      <c r="A71" s="1413" t="s">
        <v>130</v>
      </c>
      <c r="B71" s="1365"/>
      <c r="C71" s="1407"/>
      <c r="D71" s="1364"/>
      <c r="E71" s="1364"/>
      <c r="F71" s="1364"/>
      <c r="G71" s="1364"/>
      <c r="H71" s="1408"/>
    </row>
    <row r="72" spans="1:8" ht="14.25" customHeight="1" x14ac:dyDescent="0.2">
      <c r="A72" s="1413" t="s">
        <v>133</v>
      </c>
      <c r="B72" s="1365"/>
      <c r="C72" s="1409" t="str">
        <f>'PPTO BASE'!$A$9</f>
        <v>1. PRELIMINARES</v>
      </c>
      <c r="D72" s="1364"/>
      <c r="E72" s="1364"/>
      <c r="F72" s="1364"/>
      <c r="G72" s="1364"/>
      <c r="H72" s="1408"/>
    </row>
    <row r="73" spans="1:8" ht="15" customHeight="1" x14ac:dyDescent="0.2">
      <c r="A73" s="1413" t="s">
        <v>135</v>
      </c>
      <c r="B73" s="1365"/>
      <c r="C73" s="1410" t="str">
        <f>VLOOKUP(A68,'PPTO BASE'!B:E,2,0)</f>
        <v>Suministro, Instalación y Compactación de material Afirmado.</v>
      </c>
      <c r="D73" s="1364"/>
      <c r="E73" s="1364"/>
      <c r="F73" s="1364"/>
      <c r="G73" s="1365"/>
      <c r="H73" s="229"/>
    </row>
    <row r="74" spans="1:8" ht="14.25" customHeight="1" x14ac:dyDescent="0.2">
      <c r="A74" s="1414" t="s">
        <v>137</v>
      </c>
      <c r="B74" s="1415"/>
      <c r="C74" s="1411" t="str">
        <f>VLOOKUP(A68,'PPTO BASE'!B:E,3,0)</f>
        <v>m3</v>
      </c>
      <c r="D74" s="1402"/>
      <c r="E74" s="1402"/>
      <c r="F74" s="1402"/>
      <c r="G74" s="1402"/>
      <c r="H74" s="1403"/>
    </row>
    <row r="75" spans="1:8" ht="14.25" customHeight="1" x14ac:dyDescent="0.2">
      <c r="A75" s="230" t="s">
        <v>58</v>
      </c>
      <c r="B75" s="231"/>
      <c r="C75" s="231"/>
      <c r="D75" s="231"/>
      <c r="E75" s="231"/>
      <c r="F75" s="231"/>
      <c r="G75" s="231"/>
      <c r="H75" s="231"/>
    </row>
    <row r="76" spans="1:8" ht="14.25" customHeight="1" x14ac:dyDescent="0.2">
      <c r="A76" s="1424" t="s">
        <v>138</v>
      </c>
      <c r="B76" s="1425"/>
      <c r="C76" s="263"/>
      <c r="D76" s="231"/>
      <c r="E76" s="231"/>
      <c r="F76" s="231"/>
      <c r="G76" s="231"/>
      <c r="H76" s="231"/>
    </row>
    <row r="77" spans="1:8" ht="14.25" customHeight="1" x14ac:dyDescent="0.2">
      <c r="A77" s="1394" t="s">
        <v>139</v>
      </c>
      <c r="B77" s="1395"/>
      <c r="C77" s="1395"/>
      <c r="D77" s="1396"/>
      <c r="E77" s="254" t="s">
        <v>140</v>
      </c>
      <c r="F77" s="254" t="s">
        <v>141</v>
      </c>
      <c r="G77" s="254" t="s">
        <v>142</v>
      </c>
      <c r="H77" s="235" t="s">
        <v>143</v>
      </c>
    </row>
    <row r="78" spans="1:8" ht="14.25" customHeight="1" x14ac:dyDescent="0.2">
      <c r="A78" s="1397" t="s">
        <v>162</v>
      </c>
      <c r="B78" s="1337"/>
      <c r="C78" s="1337"/>
      <c r="D78" s="1338"/>
      <c r="E78" s="236" t="s">
        <v>131</v>
      </c>
      <c r="F78" s="255">
        <v>1.3</v>
      </c>
      <c r="G78" s="288">
        <v>70000</v>
      </c>
      <c r="H78" s="289">
        <f>+G78*F78</f>
        <v>91000</v>
      </c>
    </row>
    <row r="79" spans="1:8" ht="14.25" customHeight="1" x14ac:dyDescent="0.2">
      <c r="A79" s="1397"/>
      <c r="B79" s="1337"/>
      <c r="C79" s="1337"/>
      <c r="D79" s="1338"/>
      <c r="E79" s="236"/>
      <c r="F79" s="255"/>
      <c r="G79" s="288"/>
      <c r="H79" s="289"/>
    </row>
    <row r="80" spans="1:8" ht="14.25" customHeight="1" x14ac:dyDescent="0.2">
      <c r="A80" s="1397"/>
      <c r="B80" s="1337"/>
      <c r="C80" s="1337"/>
      <c r="D80" s="1338"/>
      <c r="E80" s="236"/>
      <c r="F80" s="255"/>
      <c r="G80" s="288"/>
      <c r="H80" s="289"/>
    </row>
    <row r="81" spans="1:8" ht="14.25" customHeight="1" x14ac:dyDescent="0.2">
      <c r="A81" s="1397"/>
      <c r="B81" s="1337"/>
      <c r="C81" s="1337"/>
      <c r="D81" s="1338"/>
      <c r="E81" s="236"/>
      <c r="F81" s="255"/>
      <c r="G81" s="288"/>
      <c r="H81" s="289"/>
    </row>
    <row r="82" spans="1:8" ht="14.25" customHeight="1" x14ac:dyDescent="0.2">
      <c r="A82" s="1397"/>
      <c r="B82" s="1337"/>
      <c r="C82" s="1337"/>
      <c r="D82" s="1338"/>
      <c r="E82" s="236"/>
      <c r="F82" s="255"/>
      <c r="G82" s="288"/>
      <c r="H82" s="289"/>
    </row>
    <row r="83" spans="1:8" ht="14.25" customHeight="1" x14ac:dyDescent="0.2">
      <c r="A83" s="1397"/>
      <c r="B83" s="1337"/>
      <c r="C83" s="1337"/>
      <c r="D83" s="1338"/>
      <c r="E83" s="236"/>
      <c r="F83" s="255"/>
      <c r="G83" s="288"/>
      <c r="H83" s="289"/>
    </row>
    <row r="84" spans="1:8" ht="14.25" customHeight="1" x14ac:dyDescent="0.2">
      <c r="A84" s="1397"/>
      <c r="B84" s="1337"/>
      <c r="C84" s="1337"/>
      <c r="D84" s="1338"/>
      <c r="E84" s="236"/>
      <c r="F84" s="255"/>
      <c r="G84" s="288"/>
      <c r="H84" s="289"/>
    </row>
    <row r="85" spans="1:8" ht="14.25" customHeight="1" x14ac:dyDescent="0.2">
      <c r="A85" s="1397"/>
      <c r="B85" s="1337"/>
      <c r="C85" s="1337"/>
      <c r="D85" s="1338"/>
      <c r="E85" s="236"/>
      <c r="F85" s="255"/>
      <c r="G85" s="288"/>
      <c r="H85" s="289"/>
    </row>
    <row r="86" spans="1:8" ht="14.25" customHeight="1" x14ac:dyDescent="0.2">
      <c r="A86" s="1397"/>
      <c r="B86" s="1337"/>
      <c r="C86" s="1337"/>
      <c r="D86" s="1338"/>
      <c r="E86" s="236"/>
      <c r="F86" s="255"/>
      <c r="G86" s="288"/>
      <c r="H86" s="289"/>
    </row>
    <row r="87" spans="1:8" ht="14.25" customHeight="1" x14ac:dyDescent="0.2">
      <c r="A87" s="1397"/>
      <c r="B87" s="1337"/>
      <c r="C87" s="1337"/>
      <c r="D87" s="1338"/>
      <c r="E87" s="236"/>
      <c r="F87" s="255"/>
      <c r="G87" s="288"/>
      <c r="H87" s="289"/>
    </row>
    <row r="88" spans="1:8" ht="14.25" customHeight="1" x14ac:dyDescent="0.2">
      <c r="A88" s="1397"/>
      <c r="B88" s="1337"/>
      <c r="C88" s="1337"/>
      <c r="D88" s="1338"/>
      <c r="E88" s="236"/>
      <c r="F88" s="255"/>
      <c r="G88" s="288"/>
      <c r="H88" s="289"/>
    </row>
    <row r="89" spans="1:8" ht="14.25" customHeight="1" x14ac:dyDescent="0.2">
      <c r="A89" s="1397"/>
      <c r="B89" s="1337"/>
      <c r="C89" s="1337"/>
      <c r="D89" s="1338"/>
      <c r="E89" s="236"/>
      <c r="F89" s="255"/>
      <c r="G89" s="288"/>
      <c r="H89" s="289"/>
    </row>
    <row r="90" spans="1:8" ht="14.25" customHeight="1" x14ac:dyDescent="0.2">
      <c r="A90" s="1397"/>
      <c r="B90" s="1337"/>
      <c r="C90" s="1337"/>
      <c r="D90" s="1338"/>
      <c r="E90" s="236"/>
      <c r="F90" s="255"/>
      <c r="G90" s="288"/>
      <c r="H90" s="289"/>
    </row>
    <row r="91" spans="1:8" ht="14.25" customHeight="1" x14ac:dyDescent="0.2">
      <c r="A91" s="1397"/>
      <c r="B91" s="1337"/>
      <c r="C91" s="1337"/>
      <c r="D91" s="1338"/>
      <c r="E91" s="236"/>
      <c r="F91" s="255"/>
      <c r="G91" s="288"/>
      <c r="H91" s="289"/>
    </row>
    <row r="92" spans="1:8" ht="14.25" customHeight="1" x14ac:dyDescent="0.2">
      <c r="A92" s="1397"/>
      <c r="B92" s="1337"/>
      <c r="C92" s="1337"/>
      <c r="D92" s="1338"/>
      <c r="E92" s="236"/>
      <c r="F92" s="255"/>
      <c r="G92" s="288"/>
      <c r="H92" s="289"/>
    </row>
    <row r="93" spans="1:8" ht="14.25" customHeight="1" x14ac:dyDescent="0.2">
      <c r="A93" s="1397"/>
      <c r="B93" s="1337"/>
      <c r="C93" s="1337"/>
      <c r="D93" s="1338"/>
      <c r="E93" s="236"/>
      <c r="F93" s="255"/>
      <c r="G93" s="288"/>
      <c r="H93" s="289"/>
    </row>
    <row r="94" spans="1:8" ht="14.25" customHeight="1" x14ac:dyDescent="0.2">
      <c r="A94" s="1398"/>
      <c r="B94" s="1399"/>
      <c r="C94" s="1399"/>
      <c r="D94" s="1400"/>
      <c r="E94" s="281"/>
      <c r="F94" s="259"/>
      <c r="G94" s="290"/>
      <c r="H94" s="291"/>
    </row>
    <row r="95" spans="1:8" ht="14.25" customHeight="1" x14ac:dyDescent="0.2">
      <c r="A95" s="231"/>
      <c r="B95" s="231"/>
      <c r="C95" s="231"/>
      <c r="D95" s="231"/>
      <c r="E95" s="1401" t="s">
        <v>146</v>
      </c>
      <c r="F95" s="1402"/>
      <c r="G95" s="1403"/>
      <c r="H95" s="292">
        <f>SUM(H78)</f>
        <v>91000</v>
      </c>
    </row>
    <row r="96" spans="1:8" ht="14.25" customHeight="1" x14ac:dyDescent="0.2">
      <c r="A96" s="233"/>
      <c r="B96" s="233"/>
      <c r="C96" s="231"/>
      <c r="D96" s="231"/>
      <c r="E96" s="248"/>
      <c r="F96" s="248"/>
      <c r="G96" s="249"/>
      <c r="H96" s="250"/>
    </row>
    <row r="97" spans="1:8" ht="14.25" customHeight="1" x14ac:dyDescent="0.2">
      <c r="A97" s="251" t="s">
        <v>147</v>
      </c>
      <c r="B97" s="252"/>
      <c r="C97" s="253"/>
      <c r="D97" s="233"/>
      <c r="E97" s="233"/>
      <c r="F97" s="233"/>
      <c r="G97" s="231"/>
      <c r="H97" s="231"/>
    </row>
    <row r="98" spans="1:8" ht="14.25" customHeight="1" x14ac:dyDescent="0.2">
      <c r="A98" s="1394" t="s">
        <v>148</v>
      </c>
      <c r="B98" s="1395"/>
      <c r="C98" s="1395"/>
      <c r="D98" s="1396"/>
      <c r="E98" s="234" t="s">
        <v>149</v>
      </c>
      <c r="F98" s="234" t="s">
        <v>150</v>
      </c>
      <c r="G98" s="254" t="s">
        <v>141</v>
      </c>
      <c r="H98" s="235" t="s">
        <v>143</v>
      </c>
    </row>
    <row r="99" spans="1:8" ht="14.25" customHeight="1" x14ac:dyDescent="0.2">
      <c r="A99" s="1397" t="s">
        <v>151</v>
      </c>
      <c r="B99" s="1337"/>
      <c r="C99" s="1337"/>
      <c r="D99" s="1338"/>
      <c r="E99" s="238">
        <f>H110</f>
        <v>39948.904954430473</v>
      </c>
      <c r="F99" s="255">
        <v>0.05</v>
      </c>
      <c r="G99" s="256">
        <v>1</v>
      </c>
      <c r="H99" s="239">
        <f t="shared" ref="H99:H100" si="4">E99*F99*G99</f>
        <v>1997.4452477215236</v>
      </c>
    </row>
    <row r="100" spans="1:8" ht="14.25" customHeight="1" x14ac:dyDescent="0.2">
      <c r="A100" s="1397" t="s">
        <v>163</v>
      </c>
      <c r="B100" s="1337"/>
      <c r="C100" s="1337"/>
      <c r="D100" s="1338"/>
      <c r="E100" s="238">
        <v>50000</v>
      </c>
      <c r="F100" s="255">
        <v>0.08</v>
      </c>
      <c r="G100" s="256">
        <v>1</v>
      </c>
      <c r="H100" s="239">
        <f t="shared" si="4"/>
        <v>4000</v>
      </c>
    </row>
    <row r="101" spans="1:8" ht="14.25" customHeight="1" x14ac:dyDescent="0.2">
      <c r="A101" s="293"/>
      <c r="B101" s="294"/>
      <c r="C101" s="294"/>
      <c r="D101" s="295"/>
      <c r="E101" s="257"/>
      <c r="F101" s="255"/>
      <c r="G101" s="256"/>
      <c r="H101" s="239"/>
    </row>
    <row r="102" spans="1:8" ht="14.25" customHeight="1" x14ac:dyDescent="0.2">
      <c r="A102" s="1398"/>
      <c r="B102" s="1399"/>
      <c r="C102" s="1399"/>
      <c r="D102" s="1400"/>
      <c r="E102" s="257"/>
      <c r="F102" s="255"/>
      <c r="G102" s="256"/>
      <c r="H102" s="239"/>
    </row>
    <row r="103" spans="1:8" ht="14.25" customHeight="1" x14ac:dyDescent="0.2">
      <c r="A103" s="246"/>
      <c r="B103" s="246"/>
      <c r="C103" s="246"/>
      <c r="D103" s="246"/>
      <c r="E103" s="1404" t="s">
        <v>152</v>
      </c>
      <c r="F103" s="1405"/>
      <c r="G103" s="1393"/>
      <c r="H103" s="296">
        <f>SUM(H99:H102)</f>
        <v>5997.4452477215236</v>
      </c>
    </row>
    <row r="104" spans="1:8" ht="14.25" customHeight="1" x14ac:dyDescent="0.2">
      <c r="A104" s="233"/>
      <c r="B104" s="233"/>
      <c r="C104" s="231"/>
      <c r="D104" s="231"/>
      <c r="E104" s="248"/>
      <c r="F104" s="248"/>
      <c r="G104" s="248"/>
      <c r="H104" s="250"/>
    </row>
    <row r="105" spans="1:8" ht="14.25" customHeight="1" x14ac:dyDescent="0.2">
      <c r="A105" s="1392" t="s">
        <v>153</v>
      </c>
      <c r="B105" s="1393"/>
      <c r="C105" s="263"/>
      <c r="D105" s="231"/>
      <c r="E105" s="231"/>
      <c r="F105" s="231"/>
      <c r="G105" s="231"/>
      <c r="H105" s="231"/>
    </row>
    <row r="106" spans="1:8" ht="14.25" customHeight="1" x14ac:dyDescent="0.2">
      <c r="A106" s="1394" t="s">
        <v>154</v>
      </c>
      <c r="B106" s="1396"/>
      <c r="C106" s="1406" t="s">
        <v>155</v>
      </c>
      <c r="D106" s="1396"/>
      <c r="E106" s="254" t="s">
        <v>156</v>
      </c>
      <c r="F106" s="254" t="s">
        <v>157</v>
      </c>
      <c r="G106" s="254" t="s">
        <v>158</v>
      </c>
      <c r="H106" s="235" t="s">
        <v>159</v>
      </c>
    </row>
    <row r="107" spans="1:8" ht="14.25" customHeight="1" x14ac:dyDescent="0.2">
      <c r="A107" s="1397" t="s">
        <v>109</v>
      </c>
      <c r="B107" s="1338"/>
      <c r="C107" s="185">
        <v>1</v>
      </c>
      <c r="D107" s="264">
        <f>+'2. ANALISIS MANO DE OBRA'!$E$46</f>
        <v>4833.333333333333</v>
      </c>
      <c r="E107" s="265">
        <f>+'2. ANALISIS MANO DE OBRA'!$L$46</f>
        <v>1.7913749937789969</v>
      </c>
      <c r="F107" s="238">
        <f t="shared" ref="F107:F108" si="5">C107*D107*E107</f>
        <v>8658.3124699318178</v>
      </c>
      <c r="G107" s="297">
        <v>1.8</v>
      </c>
      <c r="H107" s="267">
        <f t="shared" ref="H107:H108" si="6">F107*G107</f>
        <v>15584.962445877272</v>
      </c>
    </row>
    <row r="108" spans="1:8" ht="14.25" customHeight="1" x14ac:dyDescent="0.2">
      <c r="A108" s="1397" t="s">
        <v>111</v>
      </c>
      <c r="B108" s="1338"/>
      <c r="C108" s="185">
        <v>1</v>
      </c>
      <c r="D108" s="264">
        <f>+'2. ANALISIS MANO DE OBRA'!$E$48</f>
        <v>7916.666666666667</v>
      </c>
      <c r="E108" s="265">
        <f>+'2. ANALISIS MANO DE OBRA'!$L$48</f>
        <v>1.7097503514774173</v>
      </c>
      <c r="F108" s="238">
        <f t="shared" si="5"/>
        <v>13535.523615862887</v>
      </c>
      <c r="G108" s="297">
        <f>+G107</f>
        <v>1.8</v>
      </c>
      <c r="H108" s="267">
        <f t="shared" si="6"/>
        <v>24363.942508553198</v>
      </c>
    </row>
    <row r="109" spans="1:8" ht="14.25" customHeight="1" x14ac:dyDescent="0.2">
      <c r="A109" s="1398"/>
      <c r="B109" s="1400"/>
      <c r="C109" s="268"/>
      <c r="D109" s="269"/>
      <c r="E109" s="270"/>
      <c r="F109" s="258"/>
      <c r="G109" s="298"/>
      <c r="H109" s="272"/>
    </row>
    <row r="110" spans="1:8" ht="14.25" customHeight="1" x14ac:dyDescent="0.2">
      <c r="A110" s="231"/>
      <c r="B110" s="231"/>
      <c r="C110" s="231"/>
      <c r="D110" s="231"/>
      <c r="E110" s="1401" t="s">
        <v>160</v>
      </c>
      <c r="F110" s="1402"/>
      <c r="G110" s="1403"/>
      <c r="H110" s="273">
        <f>SUM(H107:H109)</f>
        <v>39948.904954430473</v>
      </c>
    </row>
    <row r="111" spans="1:8" ht="14.25" customHeight="1" x14ac:dyDescent="0.2">
      <c r="A111" s="231"/>
      <c r="B111" s="231"/>
      <c r="C111" s="231"/>
      <c r="D111" s="231"/>
      <c r="E111" s="231"/>
      <c r="F111" s="231"/>
      <c r="G111" s="274"/>
      <c r="H111" s="275"/>
    </row>
    <row r="112" spans="1:8" ht="14.25" customHeight="1" x14ac:dyDescent="0.2">
      <c r="A112" s="1412" t="s">
        <v>161</v>
      </c>
      <c r="B112" s="1405"/>
      <c r="C112" s="1405"/>
      <c r="D112" s="1405"/>
      <c r="E112" s="1405"/>
      <c r="F112" s="1405"/>
      <c r="G112" s="1393"/>
      <c r="H112" s="276">
        <f>ROUND(H110+H103+H95,0)</f>
        <v>136946</v>
      </c>
    </row>
    <row r="113" spans="1:8" ht="14.25" customHeight="1" x14ac:dyDescent="0.2">
      <c r="A113" s="277"/>
      <c r="B113" s="277"/>
      <c r="C113" s="277"/>
      <c r="D113" s="277"/>
      <c r="E113" s="277"/>
      <c r="F113" s="277"/>
      <c r="G113" s="277"/>
      <c r="H113" s="287"/>
    </row>
    <row r="114" spans="1:8" ht="14.25" customHeight="1" x14ac:dyDescent="0.2">
      <c r="A114" s="277"/>
      <c r="B114" s="277"/>
      <c r="C114" s="277"/>
      <c r="D114" s="277"/>
      <c r="E114" s="277"/>
      <c r="F114" s="277"/>
      <c r="G114" s="277"/>
      <c r="H114" s="287"/>
    </row>
    <row r="115" spans="1:8" ht="14.25" customHeight="1" x14ac:dyDescent="0.2">
      <c r="A115" s="222" t="s">
        <v>164</v>
      </c>
      <c r="B115" s="223"/>
      <c r="C115" s="223"/>
      <c r="D115" s="223" t="s">
        <v>125</v>
      </c>
      <c r="E115" s="223"/>
      <c r="F115" s="223"/>
      <c r="G115" s="223"/>
      <c r="H115" s="224"/>
    </row>
    <row r="116" spans="1:8" ht="14.25" customHeight="1" x14ac:dyDescent="0.2">
      <c r="A116" s="1413" t="s">
        <v>126</v>
      </c>
      <c r="B116" s="1365"/>
      <c r="C116" s="1407"/>
      <c r="D116" s="1364"/>
      <c r="E116" s="1364"/>
      <c r="F116" s="1364"/>
      <c r="G116" s="1364"/>
      <c r="H116" s="1408"/>
    </row>
    <row r="117" spans="1:8" ht="14.25" customHeight="1" x14ac:dyDescent="0.2">
      <c r="A117" s="1413" t="s">
        <v>127</v>
      </c>
      <c r="B117" s="1365"/>
      <c r="C117" s="1407"/>
      <c r="D117" s="1364"/>
      <c r="E117" s="1364"/>
      <c r="F117" s="1364"/>
      <c r="G117" s="1364"/>
      <c r="H117" s="1408"/>
    </row>
    <row r="118" spans="1:8" ht="14.25" customHeight="1" x14ac:dyDescent="0.2">
      <c r="A118" s="1413" t="s">
        <v>130</v>
      </c>
      <c r="B118" s="1365"/>
      <c r="C118" s="1407"/>
      <c r="D118" s="1364"/>
      <c r="E118" s="1364"/>
      <c r="F118" s="1364"/>
      <c r="G118" s="1364"/>
      <c r="H118" s="1408"/>
    </row>
    <row r="119" spans="1:8" ht="14.25" customHeight="1" x14ac:dyDescent="0.2">
      <c r="A119" s="1413" t="s">
        <v>133</v>
      </c>
      <c r="B119" s="1365"/>
      <c r="C119" s="1409" t="str">
        <f>'PPTO BASE'!$A$9</f>
        <v>1. PRELIMINARES</v>
      </c>
      <c r="D119" s="1364"/>
      <c r="E119" s="1364"/>
      <c r="F119" s="1364"/>
      <c r="G119" s="1364"/>
      <c r="H119" s="1408"/>
    </row>
    <row r="120" spans="1:8" ht="15" customHeight="1" x14ac:dyDescent="0.2">
      <c r="A120" s="1413" t="s">
        <v>135</v>
      </c>
      <c r="B120" s="1365"/>
      <c r="C120" s="1410" t="str">
        <f>VLOOKUP(A115,'PPTO BASE'!B:E,2,0)</f>
        <v>Suministro e instalación de cerramiento en yute H=2 m y guadua.</v>
      </c>
      <c r="D120" s="1364"/>
      <c r="E120" s="1364"/>
      <c r="F120" s="1364"/>
      <c r="G120" s="1365"/>
      <c r="H120" s="229"/>
    </row>
    <row r="121" spans="1:8" ht="14.25" customHeight="1" x14ac:dyDescent="0.2">
      <c r="A121" s="1414" t="s">
        <v>137</v>
      </c>
      <c r="B121" s="1415"/>
      <c r="C121" s="1411" t="str">
        <f>VLOOKUP(A115,'PPTO BASE'!B:E,3,0)</f>
        <v>ml</v>
      </c>
      <c r="D121" s="1402"/>
      <c r="E121" s="1402"/>
      <c r="F121" s="1402"/>
      <c r="G121" s="1402"/>
      <c r="H121" s="1403"/>
    </row>
    <row r="122" spans="1:8" ht="14.25" customHeight="1" x14ac:dyDescent="0.2">
      <c r="A122" s="230" t="s">
        <v>58</v>
      </c>
      <c r="B122" s="231"/>
      <c r="C122" s="231"/>
      <c r="D122" s="231"/>
      <c r="E122" s="231"/>
      <c r="F122" s="231"/>
      <c r="G122" s="231"/>
      <c r="H122" s="231"/>
    </row>
    <row r="123" spans="1:8" ht="14.25" customHeight="1" x14ac:dyDescent="0.2">
      <c r="A123" s="1424" t="s">
        <v>138</v>
      </c>
      <c r="B123" s="1425"/>
      <c r="C123" s="263"/>
      <c r="D123" s="231"/>
      <c r="E123" s="231"/>
      <c r="F123" s="231"/>
      <c r="G123" s="231"/>
      <c r="H123" s="231"/>
    </row>
    <row r="124" spans="1:8" ht="14.25" customHeight="1" x14ac:dyDescent="0.2">
      <c r="A124" s="1394" t="s">
        <v>139</v>
      </c>
      <c r="B124" s="1395"/>
      <c r="C124" s="1395"/>
      <c r="D124" s="1396"/>
      <c r="E124" s="254" t="s">
        <v>140</v>
      </c>
      <c r="F124" s="254" t="s">
        <v>141</v>
      </c>
      <c r="G124" s="254" t="s">
        <v>142</v>
      </c>
      <c r="H124" s="235" t="s">
        <v>143</v>
      </c>
    </row>
    <row r="125" spans="1:8" ht="14.25" customHeight="1" x14ac:dyDescent="0.2">
      <c r="A125" s="1397" t="s">
        <v>165</v>
      </c>
      <c r="B125" s="1337"/>
      <c r="C125" s="1337"/>
      <c r="D125" s="1338"/>
      <c r="E125" s="236" t="s">
        <v>145</v>
      </c>
      <c r="F125" s="255">
        <v>1</v>
      </c>
      <c r="G125" s="288">
        <v>4000</v>
      </c>
      <c r="H125" s="289">
        <f t="shared" ref="H125:H126" si="7">+G125*F125</f>
        <v>4000</v>
      </c>
    </row>
    <row r="126" spans="1:8" ht="14.25" customHeight="1" x14ac:dyDescent="0.2">
      <c r="A126" s="1397" t="s">
        <v>166</v>
      </c>
      <c r="B126" s="1337"/>
      <c r="C126" s="1337"/>
      <c r="D126" s="1338"/>
      <c r="E126" s="236" t="s">
        <v>145</v>
      </c>
      <c r="F126" s="255">
        <v>1.5</v>
      </c>
      <c r="G126" s="288">
        <v>6000</v>
      </c>
      <c r="H126" s="289">
        <f t="shared" si="7"/>
        <v>9000</v>
      </c>
    </row>
    <row r="127" spans="1:8" ht="14.25" customHeight="1" x14ac:dyDescent="0.2">
      <c r="A127" s="1397"/>
      <c r="B127" s="1337"/>
      <c r="C127" s="1337"/>
      <c r="D127" s="1338"/>
      <c r="E127" s="236"/>
      <c r="F127" s="255"/>
      <c r="G127" s="288"/>
      <c r="H127" s="289"/>
    </row>
    <row r="128" spans="1:8" ht="14.25" customHeight="1" x14ac:dyDescent="0.2">
      <c r="A128" s="1397"/>
      <c r="B128" s="1337"/>
      <c r="C128" s="1337"/>
      <c r="D128" s="1338"/>
      <c r="E128" s="236"/>
      <c r="F128" s="255"/>
      <c r="G128" s="288"/>
      <c r="H128" s="289"/>
    </row>
    <row r="129" spans="1:8" ht="14.25" customHeight="1" x14ac:dyDescent="0.2">
      <c r="A129" s="1397"/>
      <c r="B129" s="1337"/>
      <c r="C129" s="1337"/>
      <c r="D129" s="1338"/>
      <c r="E129" s="236"/>
      <c r="F129" s="255"/>
      <c r="G129" s="288"/>
      <c r="H129" s="289"/>
    </row>
    <row r="130" spans="1:8" ht="14.25" customHeight="1" x14ac:dyDescent="0.2">
      <c r="A130" s="1397"/>
      <c r="B130" s="1337"/>
      <c r="C130" s="1337"/>
      <c r="D130" s="1338"/>
      <c r="E130" s="236"/>
      <c r="F130" s="255"/>
      <c r="G130" s="288"/>
      <c r="H130" s="289"/>
    </row>
    <row r="131" spans="1:8" ht="14.25" customHeight="1" x14ac:dyDescent="0.2">
      <c r="A131" s="1397"/>
      <c r="B131" s="1337"/>
      <c r="C131" s="1337"/>
      <c r="D131" s="1338"/>
      <c r="E131" s="236"/>
      <c r="F131" s="255"/>
      <c r="G131" s="288"/>
      <c r="H131" s="289"/>
    </row>
    <row r="132" spans="1:8" ht="14.25" customHeight="1" x14ac:dyDescent="0.2">
      <c r="A132" s="1397"/>
      <c r="B132" s="1337"/>
      <c r="C132" s="1337"/>
      <c r="D132" s="1338"/>
      <c r="E132" s="236"/>
      <c r="F132" s="255"/>
      <c r="G132" s="288"/>
      <c r="H132" s="289"/>
    </row>
    <row r="133" spans="1:8" ht="14.25" customHeight="1" x14ac:dyDescent="0.2">
      <c r="A133" s="1397"/>
      <c r="B133" s="1337"/>
      <c r="C133" s="1337"/>
      <c r="D133" s="1338"/>
      <c r="E133" s="236"/>
      <c r="F133" s="255"/>
      <c r="G133" s="288"/>
      <c r="H133" s="289"/>
    </row>
    <row r="134" spans="1:8" ht="14.25" customHeight="1" x14ac:dyDescent="0.2">
      <c r="A134" s="1397"/>
      <c r="B134" s="1337"/>
      <c r="C134" s="1337"/>
      <c r="D134" s="1338"/>
      <c r="E134" s="236"/>
      <c r="F134" s="255"/>
      <c r="G134" s="288"/>
      <c r="H134" s="289"/>
    </row>
    <row r="135" spans="1:8" ht="14.25" customHeight="1" x14ac:dyDescent="0.2">
      <c r="A135" s="1397"/>
      <c r="B135" s="1337"/>
      <c r="C135" s="1337"/>
      <c r="D135" s="1338"/>
      <c r="E135" s="236"/>
      <c r="F135" s="255"/>
      <c r="G135" s="288"/>
      <c r="H135" s="289"/>
    </row>
    <row r="136" spans="1:8" ht="14.25" customHeight="1" x14ac:dyDescent="0.2">
      <c r="A136" s="1397"/>
      <c r="B136" s="1337"/>
      <c r="C136" s="1337"/>
      <c r="D136" s="1338"/>
      <c r="E136" s="236"/>
      <c r="F136" s="255"/>
      <c r="G136" s="288"/>
      <c r="H136" s="289"/>
    </row>
    <row r="137" spans="1:8" ht="14.25" customHeight="1" x14ac:dyDescent="0.2">
      <c r="A137" s="1397"/>
      <c r="B137" s="1337"/>
      <c r="C137" s="1337"/>
      <c r="D137" s="1338"/>
      <c r="E137" s="236"/>
      <c r="F137" s="255"/>
      <c r="G137" s="288"/>
      <c r="H137" s="289"/>
    </row>
    <row r="138" spans="1:8" ht="14.25" customHeight="1" x14ac:dyDescent="0.2">
      <c r="A138" s="1397"/>
      <c r="B138" s="1337"/>
      <c r="C138" s="1337"/>
      <c r="D138" s="1338"/>
      <c r="E138" s="236"/>
      <c r="F138" s="255"/>
      <c r="G138" s="288"/>
      <c r="H138" s="289"/>
    </row>
    <row r="139" spans="1:8" ht="14.25" customHeight="1" x14ac:dyDescent="0.2">
      <c r="A139" s="1397"/>
      <c r="B139" s="1337"/>
      <c r="C139" s="1337"/>
      <c r="D139" s="1338"/>
      <c r="E139" s="236"/>
      <c r="F139" s="255"/>
      <c r="G139" s="288"/>
      <c r="H139" s="289"/>
    </row>
    <row r="140" spans="1:8" ht="14.25" customHeight="1" x14ac:dyDescent="0.2">
      <c r="A140" s="1397"/>
      <c r="B140" s="1337"/>
      <c r="C140" s="1337"/>
      <c r="D140" s="1338"/>
      <c r="E140" s="236"/>
      <c r="F140" s="255"/>
      <c r="G140" s="288"/>
      <c r="H140" s="289"/>
    </row>
    <row r="141" spans="1:8" ht="14.25" customHeight="1" x14ac:dyDescent="0.2">
      <c r="A141" s="1398"/>
      <c r="B141" s="1399"/>
      <c r="C141" s="1399"/>
      <c r="D141" s="1400"/>
      <c r="E141" s="281"/>
      <c r="F141" s="259"/>
      <c r="G141" s="290"/>
      <c r="H141" s="291"/>
    </row>
    <row r="142" spans="1:8" ht="14.25" customHeight="1" x14ac:dyDescent="0.2">
      <c r="A142" s="231"/>
      <c r="B142" s="231"/>
      <c r="C142" s="231"/>
      <c r="D142" s="231"/>
      <c r="E142" s="1401" t="s">
        <v>146</v>
      </c>
      <c r="F142" s="1402"/>
      <c r="G142" s="1403"/>
      <c r="H142" s="292">
        <f>SUM(H125)</f>
        <v>4000</v>
      </c>
    </row>
    <row r="143" spans="1:8" ht="14.25" customHeight="1" x14ac:dyDescent="0.2">
      <c r="A143" s="233"/>
      <c r="B143" s="233"/>
      <c r="C143" s="231"/>
      <c r="D143" s="231"/>
      <c r="E143" s="248"/>
      <c r="F143" s="248"/>
      <c r="G143" s="249"/>
      <c r="H143" s="250"/>
    </row>
    <row r="144" spans="1:8" ht="14.25" customHeight="1" x14ac:dyDescent="0.2">
      <c r="A144" s="251" t="s">
        <v>147</v>
      </c>
      <c r="B144" s="252"/>
      <c r="C144" s="253"/>
      <c r="D144" s="233"/>
      <c r="E144" s="233"/>
      <c r="F144" s="233"/>
      <c r="G144" s="231"/>
      <c r="H144" s="231"/>
    </row>
    <row r="145" spans="1:8" ht="14.25" customHeight="1" x14ac:dyDescent="0.2">
      <c r="A145" s="1394" t="s">
        <v>148</v>
      </c>
      <c r="B145" s="1395"/>
      <c r="C145" s="1395"/>
      <c r="D145" s="1396"/>
      <c r="E145" s="234" t="s">
        <v>149</v>
      </c>
      <c r="F145" s="234" t="s">
        <v>150</v>
      </c>
      <c r="G145" s="254" t="s">
        <v>141</v>
      </c>
      <c r="H145" s="235" t="s">
        <v>143</v>
      </c>
    </row>
    <row r="146" spans="1:8" ht="14.25" customHeight="1" x14ac:dyDescent="0.2">
      <c r="A146" s="1397" t="s">
        <v>151</v>
      </c>
      <c r="B146" s="1337"/>
      <c r="C146" s="1337"/>
      <c r="D146" s="1338"/>
      <c r="E146" s="238">
        <f>H157</f>
        <v>5548.4590214486761</v>
      </c>
      <c r="F146" s="255">
        <v>0.05</v>
      </c>
      <c r="G146" s="256">
        <v>1</v>
      </c>
      <c r="H146" s="239">
        <f t="shared" ref="H146:H147" si="8">E146*F146*G146</f>
        <v>277.42295107243382</v>
      </c>
    </row>
    <row r="147" spans="1:8" ht="14.25" customHeight="1" x14ac:dyDescent="0.2">
      <c r="A147" s="1397" t="s">
        <v>163</v>
      </c>
      <c r="B147" s="1337"/>
      <c r="C147" s="1337"/>
      <c r="D147" s="1338"/>
      <c r="E147" s="238">
        <v>50000</v>
      </c>
      <c r="F147" s="255">
        <v>0.08</v>
      </c>
      <c r="G147" s="256">
        <v>1</v>
      </c>
      <c r="H147" s="239">
        <f t="shared" si="8"/>
        <v>4000</v>
      </c>
    </row>
    <row r="148" spans="1:8" ht="14.25" customHeight="1" x14ac:dyDescent="0.2">
      <c r="A148" s="293"/>
      <c r="B148" s="294"/>
      <c r="C148" s="294"/>
      <c r="D148" s="295"/>
      <c r="E148" s="257"/>
      <c r="F148" s="255"/>
      <c r="G148" s="256"/>
      <c r="H148" s="239"/>
    </row>
    <row r="149" spans="1:8" ht="14.25" customHeight="1" x14ac:dyDescent="0.2">
      <c r="A149" s="1398"/>
      <c r="B149" s="1399"/>
      <c r="C149" s="1399"/>
      <c r="D149" s="1400"/>
      <c r="E149" s="257"/>
      <c r="F149" s="255"/>
      <c r="G149" s="256"/>
      <c r="H149" s="239"/>
    </row>
    <row r="150" spans="1:8" ht="14.25" customHeight="1" x14ac:dyDescent="0.2">
      <c r="A150" s="246"/>
      <c r="B150" s="246"/>
      <c r="C150" s="246"/>
      <c r="D150" s="246"/>
      <c r="E150" s="1404" t="s">
        <v>152</v>
      </c>
      <c r="F150" s="1405"/>
      <c r="G150" s="1393"/>
      <c r="H150" s="296">
        <f>SUM(H146:H149)</f>
        <v>4277.4229510724335</v>
      </c>
    </row>
    <row r="151" spans="1:8" ht="14.25" customHeight="1" x14ac:dyDescent="0.2">
      <c r="A151" s="233"/>
      <c r="B151" s="233"/>
      <c r="C151" s="231"/>
      <c r="D151" s="231"/>
      <c r="E151" s="248"/>
      <c r="F151" s="248"/>
      <c r="G151" s="248"/>
      <c r="H151" s="250"/>
    </row>
    <row r="152" spans="1:8" ht="14.25" customHeight="1" x14ac:dyDescent="0.2">
      <c r="A152" s="1392" t="s">
        <v>153</v>
      </c>
      <c r="B152" s="1393"/>
      <c r="C152" s="263"/>
      <c r="D152" s="231"/>
      <c r="E152" s="231"/>
      <c r="F152" s="231"/>
      <c r="G152" s="231"/>
      <c r="H152" s="231"/>
    </row>
    <row r="153" spans="1:8" ht="14.25" customHeight="1" x14ac:dyDescent="0.2">
      <c r="A153" s="1394" t="s">
        <v>154</v>
      </c>
      <c r="B153" s="1396"/>
      <c r="C153" s="1406" t="s">
        <v>155</v>
      </c>
      <c r="D153" s="1396"/>
      <c r="E153" s="254" t="s">
        <v>156</v>
      </c>
      <c r="F153" s="254" t="s">
        <v>157</v>
      </c>
      <c r="G153" s="254" t="s">
        <v>158</v>
      </c>
      <c r="H153" s="235" t="s">
        <v>159</v>
      </c>
    </row>
    <row r="154" spans="1:8" ht="14.25" customHeight="1" x14ac:dyDescent="0.2">
      <c r="A154" s="1397" t="s">
        <v>109</v>
      </c>
      <c r="B154" s="1338"/>
      <c r="C154" s="185">
        <v>1</v>
      </c>
      <c r="D154" s="264">
        <f>+'2. ANALISIS MANO DE OBRA'!$E$46</f>
        <v>4833.333333333333</v>
      </c>
      <c r="E154" s="265">
        <f>+'2. ANALISIS MANO DE OBRA'!$L$46</f>
        <v>1.7913749937789969</v>
      </c>
      <c r="F154" s="238">
        <f t="shared" ref="F154:F155" si="9">C154*D154*E154</f>
        <v>8658.3124699318178</v>
      </c>
      <c r="G154" s="297">
        <v>0.25</v>
      </c>
      <c r="H154" s="267">
        <f t="shared" ref="H154:H155" si="10">F154*G154</f>
        <v>2164.5781174829544</v>
      </c>
    </row>
    <row r="155" spans="1:8" ht="14.25" customHeight="1" x14ac:dyDescent="0.2">
      <c r="A155" s="1397" t="s">
        <v>111</v>
      </c>
      <c r="B155" s="1338"/>
      <c r="C155" s="185">
        <v>1</v>
      </c>
      <c r="D155" s="264">
        <f>+'2. ANALISIS MANO DE OBRA'!$E$48</f>
        <v>7916.666666666667</v>
      </c>
      <c r="E155" s="265">
        <f>+'2. ANALISIS MANO DE OBRA'!$L$48</f>
        <v>1.7097503514774173</v>
      </c>
      <c r="F155" s="238">
        <f t="shared" si="9"/>
        <v>13535.523615862887</v>
      </c>
      <c r="G155" s="297">
        <f>+G154</f>
        <v>0.25</v>
      </c>
      <c r="H155" s="267">
        <f t="shared" si="10"/>
        <v>3383.8809039657217</v>
      </c>
    </row>
    <row r="156" spans="1:8" ht="14.25" customHeight="1" x14ac:dyDescent="0.2">
      <c r="A156" s="1398"/>
      <c r="B156" s="1400"/>
      <c r="C156" s="268"/>
      <c r="D156" s="269"/>
      <c r="E156" s="270"/>
      <c r="F156" s="258"/>
      <c r="G156" s="298"/>
      <c r="H156" s="272"/>
    </row>
    <row r="157" spans="1:8" ht="14.25" customHeight="1" x14ac:dyDescent="0.2">
      <c r="A157" s="231"/>
      <c r="B157" s="231"/>
      <c r="C157" s="231"/>
      <c r="D157" s="231"/>
      <c r="E157" s="1401" t="s">
        <v>160</v>
      </c>
      <c r="F157" s="1402"/>
      <c r="G157" s="1403"/>
      <c r="H157" s="273">
        <f>SUM(H154:H156)</f>
        <v>5548.4590214486761</v>
      </c>
    </row>
    <row r="158" spans="1:8" ht="14.25" customHeight="1" x14ac:dyDescent="0.2">
      <c r="A158" s="231"/>
      <c r="B158" s="231"/>
      <c r="C158" s="231"/>
      <c r="D158" s="231"/>
      <c r="E158" s="231"/>
      <c r="F158" s="231"/>
      <c r="G158" s="274"/>
      <c r="H158" s="275"/>
    </row>
    <row r="159" spans="1:8" ht="14.25" customHeight="1" x14ac:dyDescent="0.2">
      <c r="A159" s="1412" t="s">
        <v>161</v>
      </c>
      <c r="B159" s="1405"/>
      <c r="C159" s="1405"/>
      <c r="D159" s="1405"/>
      <c r="E159" s="1405"/>
      <c r="F159" s="1405"/>
      <c r="G159" s="1393"/>
      <c r="H159" s="276">
        <f>ROUND(H157+H150+H142,0)</f>
        <v>13826</v>
      </c>
    </row>
    <row r="160" spans="1:8" ht="14.25" customHeight="1" x14ac:dyDescent="0.2">
      <c r="A160" s="277"/>
      <c r="B160" s="277"/>
      <c r="C160" s="277"/>
      <c r="D160" s="277"/>
      <c r="E160" s="277"/>
      <c r="F160" s="277"/>
      <c r="G160" s="277"/>
      <c r="H160" s="278"/>
    </row>
    <row r="161" spans="1:8" ht="14.25" customHeight="1" x14ac:dyDescent="0.2">
      <c r="A161" s="222" t="s">
        <v>167</v>
      </c>
      <c r="B161" s="223"/>
      <c r="C161" s="223"/>
      <c r="D161" s="223" t="s">
        <v>125</v>
      </c>
      <c r="E161" s="223"/>
      <c r="F161" s="223"/>
      <c r="G161" s="223"/>
      <c r="H161" s="224"/>
    </row>
    <row r="162" spans="1:8" ht="14.25" customHeight="1" x14ac:dyDescent="0.2">
      <c r="A162" s="1413" t="s">
        <v>126</v>
      </c>
      <c r="B162" s="1365"/>
      <c r="C162" s="1407"/>
      <c r="D162" s="1364"/>
      <c r="E162" s="1364"/>
      <c r="F162" s="1364"/>
      <c r="G162" s="1364"/>
      <c r="H162" s="1408"/>
    </row>
    <row r="163" spans="1:8" ht="14.25" customHeight="1" x14ac:dyDescent="0.2">
      <c r="A163" s="1413" t="s">
        <v>127</v>
      </c>
      <c r="B163" s="1365"/>
      <c r="C163" s="1407"/>
      <c r="D163" s="1364"/>
      <c r="E163" s="1364"/>
      <c r="F163" s="1364"/>
      <c r="G163" s="1364"/>
      <c r="H163" s="1408"/>
    </row>
    <row r="164" spans="1:8" ht="14.25" customHeight="1" x14ac:dyDescent="0.2">
      <c r="A164" s="1413" t="s">
        <v>130</v>
      </c>
      <c r="B164" s="1365"/>
      <c r="C164" s="1407"/>
      <c r="D164" s="1364"/>
      <c r="E164" s="1364"/>
      <c r="F164" s="1364"/>
      <c r="G164" s="1364"/>
      <c r="H164" s="1408"/>
    </row>
    <row r="165" spans="1:8" ht="14.25" customHeight="1" x14ac:dyDescent="0.2">
      <c r="A165" s="1413" t="s">
        <v>133</v>
      </c>
      <c r="B165" s="1365"/>
      <c r="C165" s="1409" t="str">
        <f>'PPTO BASE'!$A$9</f>
        <v>1. PRELIMINARES</v>
      </c>
      <c r="D165" s="1364"/>
      <c r="E165" s="1364"/>
      <c r="F165" s="1364"/>
      <c r="G165" s="1364"/>
      <c r="H165" s="1408"/>
    </row>
    <row r="166" spans="1:8" ht="24" customHeight="1" x14ac:dyDescent="0.2">
      <c r="A166" s="1413" t="s">
        <v>135</v>
      </c>
      <c r="B166" s="1365"/>
      <c r="C166" s="1410" t="str">
        <f>VLOOKUP(A161,'PPTO BASE'!B:E,2,0)</f>
        <v>Excavación manual de 0-3 m a cielo abierto.  Incluye dispersion de material sobrante.</v>
      </c>
      <c r="D166" s="1364"/>
      <c r="E166" s="1364"/>
      <c r="F166" s="1364"/>
      <c r="G166" s="1365"/>
      <c r="H166" s="229"/>
    </row>
    <row r="167" spans="1:8" ht="14.25" customHeight="1" x14ac:dyDescent="0.2">
      <c r="A167" s="1414" t="s">
        <v>137</v>
      </c>
      <c r="B167" s="1415"/>
      <c r="C167" s="1411" t="str">
        <f>VLOOKUP(A161,'PPTO BASE'!B:E,3,0)</f>
        <v>m3</v>
      </c>
      <c r="D167" s="1402"/>
      <c r="E167" s="1402"/>
      <c r="F167" s="1402"/>
      <c r="G167" s="1402"/>
      <c r="H167" s="1403"/>
    </row>
    <row r="168" spans="1:8" ht="14.25" customHeight="1" x14ac:dyDescent="0.2">
      <c r="A168" s="230" t="s">
        <v>58</v>
      </c>
      <c r="B168" s="231"/>
      <c r="C168" s="231"/>
      <c r="D168" s="231"/>
      <c r="E168" s="231"/>
      <c r="F168" s="231"/>
      <c r="G168" s="231"/>
      <c r="H168" s="231"/>
    </row>
    <row r="169" spans="1:8" ht="14.25" customHeight="1" x14ac:dyDescent="0.2">
      <c r="A169" s="1424" t="s">
        <v>138</v>
      </c>
      <c r="B169" s="1425"/>
      <c r="C169" s="263"/>
      <c r="D169" s="231"/>
      <c r="E169" s="231"/>
      <c r="F169" s="231"/>
      <c r="G169" s="231"/>
      <c r="H169" s="231"/>
    </row>
    <row r="170" spans="1:8" ht="14.25" customHeight="1" x14ac:dyDescent="0.2">
      <c r="A170" s="1394" t="s">
        <v>139</v>
      </c>
      <c r="B170" s="1395"/>
      <c r="C170" s="1395"/>
      <c r="D170" s="1396"/>
      <c r="E170" s="254" t="s">
        <v>140</v>
      </c>
      <c r="F170" s="254" t="s">
        <v>141</v>
      </c>
      <c r="G170" s="254" t="s">
        <v>142</v>
      </c>
      <c r="H170" s="235" t="s">
        <v>143</v>
      </c>
    </row>
    <row r="171" spans="1:8" ht="14.25" customHeight="1" x14ac:dyDescent="0.2">
      <c r="A171" s="1422"/>
      <c r="B171" s="1337"/>
      <c r="C171" s="1337"/>
      <c r="D171" s="1338"/>
      <c r="E171" s="279"/>
      <c r="F171" s="279"/>
      <c r="G171" s="279"/>
      <c r="H171" s="280"/>
    </row>
    <row r="172" spans="1:8" ht="14.25" customHeight="1" x14ac:dyDescent="0.2">
      <c r="A172" s="1422"/>
      <c r="B172" s="1337"/>
      <c r="C172" s="1337"/>
      <c r="D172" s="1338"/>
      <c r="E172" s="279"/>
      <c r="F172" s="279"/>
      <c r="G172" s="279"/>
      <c r="H172" s="280"/>
    </row>
    <row r="173" spans="1:8" ht="14.25" customHeight="1" x14ac:dyDescent="0.2">
      <c r="A173" s="1398"/>
      <c r="B173" s="1399"/>
      <c r="C173" s="1399"/>
      <c r="D173" s="1400"/>
      <c r="E173" s="281"/>
      <c r="F173" s="259"/>
      <c r="G173" s="282"/>
      <c r="H173" s="283"/>
    </row>
    <row r="174" spans="1:8" ht="14.25" customHeight="1" x14ac:dyDescent="0.2">
      <c r="A174" s="231"/>
      <c r="B174" s="231"/>
      <c r="C174" s="231"/>
      <c r="D174" s="231"/>
      <c r="E174" s="1401" t="s">
        <v>146</v>
      </c>
      <c r="F174" s="1402"/>
      <c r="G174" s="1403"/>
      <c r="H174" s="284"/>
    </row>
    <row r="175" spans="1:8" ht="14.25" customHeight="1" x14ac:dyDescent="0.2">
      <c r="A175" s="233"/>
      <c r="B175" s="233"/>
      <c r="C175" s="231"/>
      <c r="D175" s="231"/>
      <c r="E175" s="248"/>
      <c r="F175" s="248"/>
      <c r="G175" s="249"/>
      <c r="H175" s="250"/>
    </row>
    <row r="176" spans="1:8" ht="14.25" customHeight="1" x14ac:dyDescent="0.2">
      <c r="A176" s="251" t="s">
        <v>147</v>
      </c>
      <c r="B176" s="252"/>
      <c r="C176" s="253"/>
      <c r="D176" s="233"/>
      <c r="E176" s="233"/>
      <c r="F176" s="233"/>
      <c r="G176" s="231"/>
      <c r="H176" s="231"/>
    </row>
    <row r="177" spans="1:8" ht="14.25" customHeight="1" x14ac:dyDescent="0.2">
      <c r="A177" s="1394" t="s">
        <v>148</v>
      </c>
      <c r="B177" s="1395"/>
      <c r="C177" s="1395"/>
      <c r="D177" s="1396"/>
      <c r="E177" s="254" t="s">
        <v>149</v>
      </c>
      <c r="F177" s="254" t="s">
        <v>150</v>
      </c>
      <c r="G177" s="254" t="s">
        <v>141</v>
      </c>
      <c r="H177" s="235" t="s">
        <v>143</v>
      </c>
    </row>
    <row r="178" spans="1:8" ht="14.25" customHeight="1" x14ac:dyDescent="0.2">
      <c r="A178" s="1397" t="s">
        <v>151</v>
      </c>
      <c r="B178" s="1337"/>
      <c r="C178" s="1337"/>
      <c r="D178" s="1338"/>
      <c r="E178" s="285">
        <f>H189</f>
        <v>42168.288563009934</v>
      </c>
      <c r="F178" s="255">
        <v>0.05</v>
      </c>
      <c r="G178" s="256">
        <v>1</v>
      </c>
      <c r="H178" s="239">
        <f>E178*F178*G178</f>
        <v>2108.4144281504969</v>
      </c>
    </row>
    <row r="179" spans="1:8" ht="14.25" customHeight="1" x14ac:dyDescent="0.2">
      <c r="A179" s="1397"/>
      <c r="B179" s="1337"/>
      <c r="C179" s="1337"/>
      <c r="D179" s="1338"/>
      <c r="E179" s="257"/>
      <c r="F179" s="255"/>
      <c r="G179" s="256"/>
      <c r="H179" s="239"/>
    </row>
    <row r="180" spans="1:8" ht="14.25" customHeight="1" x14ac:dyDescent="0.2">
      <c r="A180" s="1397"/>
      <c r="B180" s="1337"/>
      <c r="C180" s="1337"/>
      <c r="D180" s="1338"/>
      <c r="E180" s="257"/>
      <c r="F180" s="255"/>
      <c r="G180" s="256"/>
      <c r="H180" s="239"/>
    </row>
    <row r="181" spans="1:8" ht="14.25" customHeight="1" x14ac:dyDescent="0.2">
      <c r="A181" s="1398"/>
      <c r="B181" s="1399"/>
      <c r="C181" s="1399"/>
      <c r="D181" s="1400"/>
      <c r="E181" s="258"/>
      <c r="F181" s="259"/>
      <c r="G181" s="260"/>
      <c r="H181" s="261"/>
    </row>
    <row r="182" spans="1:8" ht="14.25" customHeight="1" x14ac:dyDescent="0.2">
      <c r="A182" s="231"/>
      <c r="B182" s="231"/>
      <c r="C182" s="231"/>
      <c r="D182" s="231"/>
      <c r="E182" s="1401" t="s">
        <v>152</v>
      </c>
      <c r="F182" s="1402"/>
      <c r="G182" s="1403"/>
      <c r="H182" s="262">
        <f>SUM(H178:H180)</f>
        <v>2108.4144281504969</v>
      </c>
    </row>
    <row r="183" spans="1:8" ht="14.25" customHeight="1" x14ac:dyDescent="0.2">
      <c r="A183" s="233"/>
      <c r="B183" s="233"/>
      <c r="C183" s="231"/>
      <c r="D183" s="231"/>
      <c r="E183" s="248"/>
      <c r="F183" s="248"/>
      <c r="G183" s="248"/>
      <c r="H183" s="250"/>
    </row>
    <row r="184" spans="1:8" ht="14.25" customHeight="1" x14ac:dyDescent="0.2">
      <c r="A184" s="1424" t="s">
        <v>153</v>
      </c>
      <c r="B184" s="1425"/>
      <c r="C184" s="263"/>
      <c r="D184" s="231"/>
      <c r="E184" s="231"/>
      <c r="F184" s="231"/>
      <c r="G184" s="231"/>
      <c r="H184" s="231"/>
    </row>
    <row r="185" spans="1:8" ht="14.25" customHeight="1" x14ac:dyDescent="0.2">
      <c r="A185" s="1394" t="s">
        <v>154</v>
      </c>
      <c r="B185" s="1396"/>
      <c r="C185" s="1406" t="s">
        <v>155</v>
      </c>
      <c r="D185" s="1396"/>
      <c r="E185" s="254" t="s">
        <v>156</v>
      </c>
      <c r="F185" s="254" t="s">
        <v>157</v>
      </c>
      <c r="G185" s="254" t="s">
        <v>158</v>
      </c>
      <c r="H185" s="235" t="s">
        <v>159</v>
      </c>
    </row>
    <row r="186" spans="1:8" ht="14.25" customHeight="1" x14ac:dyDescent="0.2">
      <c r="A186" s="1397" t="s">
        <v>109</v>
      </c>
      <c r="B186" s="1338"/>
      <c r="C186" s="185">
        <v>1</v>
      </c>
      <c r="D186" s="264">
        <f>+'2. ANALISIS MANO DE OBRA'!$E$46</f>
        <v>4833.333333333333</v>
      </c>
      <c r="E186" s="265">
        <f>+'2. ANALISIS MANO DE OBRA'!$L$46</f>
        <v>1.7913749937789969</v>
      </c>
      <c r="F186" s="238">
        <f t="shared" ref="F186:F187" si="11">C186*D186*E186</f>
        <v>8658.3124699318178</v>
      </c>
      <c r="G186" s="286">
        <v>1.9</v>
      </c>
      <c r="H186" s="267">
        <f t="shared" ref="H186:H187" si="12">F186*G186</f>
        <v>16450.793692870451</v>
      </c>
    </row>
    <row r="187" spans="1:8" ht="14.25" customHeight="1" x14ac:dyDescent="0.2">
      <c r="A187" s="1397" t="s">
        <v>111</v>
      </c>
      <c r="B187" s="1338"/>
      <c r="C187" s="185">
        <v>1</v>
      </c>
      <c r="D187" s="264">
        <f>+'2. ANALISIS MANO DE OBRA'!$E$48</f>
        <v>7916.666666666667</v>
      </c>
      <c r="E187" s="265">
        <f>+'2. ANALISIS MANO DE OBRA'!$L$48</f>
        <v>1.7097503514774173</v>
      </c>
      <c r="F187" s="238">
        <f t="shared" si="11"/>
        <v>13535.523615862887</v>
      </c>
      <c r="G187" s="286">
        <f>G186</f>
        <v>1.9</v>
      </c>
      <c r="H187" s="267">
        <f t="shared" si="12"/>
        <v>25717.494870139482</v>
      </c>
    </row>
    <row r="188" spans="1:8" ht="14.25" customHeight="1" x14ac:dyDescent="0.2">
      <c r="A188" s="1398"/>
      <c r="B188" s="1400"/>
      <c r="C188" s="268"/>
      <c r="D188" s="269"/>
      <c r="E188" s="270"/>
      <c r="F188" s="258"/>
      <c r="G188" s="269"/>
      <c r="H188" s="272"/>
    </row>
    <row r="189" spans="1:8" ht="14.25" customHeight="1" x14ac:dyDescent="0.2">
      <c r="A189" s="231"/>
      <c r="B189" s="231"/>
      <c r="C189" s="231"/>
      <c r="D189" s="231"/>
      <c r="E189" s="1401" t="s">
        <v>160</v>
      </c>
      <c r="F189" s="1402"/>
      <c r="G189" s="1403"/>
      <c r="H189" s="273">
        <f>SUM(H186:H188)</f>
        <v>42168.288563009934</v>
      </c>
    </row>
    <row r="190" spans="1:8" ht="14.25" customHeight="1" x14ac:dyDescent="0.2">
      <c r="A190" s="231"/>
      <c r="B190" s="231"/>
      <c r="C190" s="231"/>
      <c r="D190" s="231"/>
      <c r="E190" s="231"/>
      <c r="F190" s="231"/>
      <c r="G190" s="274"/>
      <c r="H190" s="275"/>
    </row>
    <row r="191" spans="1:8" ht="14.25" customHeight="1" x14ac:dyDescent="0.2">
      <c r="A191" s="1412" t="s">
        <v>161</v>
      </c>
      <c r="B191" s="1405"/>
      <c r="C191" s="1405"/>
      <c r="D191" s="1405"/>
      <c r="E191" s="1405"/>
      <c r="F191" s="1405"/>
      <c r="G191" s="1423"/>
      <c r="H191" s="276">
        <f>ROUND(H189+H182+H174,0)</f>
        <v>44277</v>
      </c>
    </row>
    <row r="192" spans="1:8" ht="14.25" customHeight="1" x14ac:dyDescent="0.2">
      <c r="A192" s="277"/>
      <c r="B192" s="277"/>
      <c r="C192" s="277"/>
      <c r="D192" s="277"/>
      <c r="E192" s="277"/>
      <c r="F192" s="277"/>
      <c r="G192" s="277"/>
      <c r="H192" s="287"/>
    </row>
    <row r="193" spans="1:8" ht="14.25" customHeight="1" x14ac:dyDescent="0.2">
      <c r="A193" s="277"/>
      <c r="B193" s="277"/>
      <c r="C193" s="277"/>
      <c r="D193" s="277"/>
      <c r="E193" s="277"/>
      <c r="F193" s="277"/>
      <c r="G193" s="277"/>
      <c r="H193" s="278"/>
    </row>
    <row r="194" spans="1:8" ht="14.25" customHeight="1" x14ac:dyDescent="0.2">
      <c r="A194" s="222" t="s">
        <v>168</v>
      </c>
      <c r="B194" s="223"/>
      <c r="C194" s="223"/>
      <c r="D194" s="223" t="s">
        <v>125</v>
      </c>
      <c r="E194" s="223"/>
      <c r="F194" s="223"/>
      <c r="G194" s="223"/>
      <c r="H194" s="224"/>
    </row>
    <row r="195" spans="1:8" ht="14.25" customHeight="1" x14ac:dyDescent="0.2">
      <c r="A195" s="1413" t="s">
        <v>126</v>
      </c>
      <c r="B195" s="1365"/>
      <c r="C195" s="1407"/>
      <c r="D195" s="1364"/>
      <c r="E195" s="1364"/>
      <c r="F195" s="1364"/>
      <c r="G195" s="1364"/>
      <c r="H195" s="1408"/>
    </row>
    <row r="196" spans="1:8" ht="14.25" customHeight="1" x14ac:dyDescent="0.2">
      <c r="A196" s="1413" t="s">
        <v>127</v>
      </c>
      <c r="B196" s="1365"/>
      <c r="C196" s="1407"/>
      <c r="D196" s="1364"/>
      <c r="E196" s="1364"/>
      <c r="F196" s="1364"/>
      <c r="G196" s="1364"/>
      <c r="H196" s="1408"/>
    </row>
    <row r="197" spans="1:8" ht="14.25" customHeight="1" x14ac:dyDescent="0.2">
      <c r="A197" s="1413" t="s">
        <v>130</v>
      </c>
      <c r="B197" s="1365"/>
      <c r="C197" s="1407"/>
      <c r="D197" s="1364"/>
      <c r="E197" s="1364"/>
      <c r="F197" s="1364"/>
      <c r="G197" s="1364"/>
      <c r="H197" s="1408"/>
    </row>
    <row r="198" spans="1:8" ht="14.25" customHeight="1" x14ac:dyDescent="0.2">
      <c r="A198" s="1413" t="s">
        <v>133</v>
      </c>
      <c r="B198" s="1365"/>
      <c r="C198" s="1409" t="str">
        <f>'PPTO BASE'!$A$9</f>
        <v>1. PRELIMINARES</v>
      </c>
      <c r="D198" s="1364"/>
      <c r="E198" s="1364"/>
      <c r="F198" s="1364"/>
      <c r="G198" s="1364"/>
      <c r="H198" s="1408"/>
    </row>
    <row r="199" spans="1:8" ht="27" customHeight="1" x14ac:dyDescent="0.2">
      <c r="A199" s="1413" t="s">
        <v>135</v>
      </c>
      <c r="B199" s="1365"/>
      <c r="C199" s="1410" t="str">
        <f>VLOOKUP(A194,'PPTO BASE'!B:E,2,0)</f>
        <v>Demolición de vivienda existente en materiales varios. Incluye disposición de escombros.</v>
      </c>
      <c r="D199" s="1364"/>
      <c r="E199" s="1364"/>
      <c r="F199" s="1364"/>
      <c r="G199" s="1365"/>
      <c r="H199" s="229"/>
    </row>
    <row r="200" spans="1:8" ht="14.25" customHeight="1" x14ac:dyDescent="0.2">
      <c r="A200" s="1414" t="s">
        <v>137</v>
      </c>
      <c r="B200" s="1415"/>
      <c r="C200" s="1411" t="str">
        <f>VLOOKUP(A194,'PPTO BASE'!B:E,3,0)</f>
        <v>m2</v>
      </c>
      <c r="D200" s="1402"/>
      <c r="E200" s="1402"/>
      <c r="F200" s="1402"/>
      <c r="G200" s="1402"/>
      <c r="H200" s="1403"/>
    </row>
    <row r="201" spans="1:8" ht="14.25" customHeight="1" x14ac:dyDescent="0.2">
      <c r="A201" s="230" t="s">
        <v>58</v>
      </c>
      <c r="B201" s="231"/>
      <c r="C201" s="231"/>
      <c r="D201" s="231"/>
      <c r="E201" s="231"/>
      <c r="F201" s="231"/>
      <c r="G201" s="231"/>
      <c r="H201" s="231"/>
    </row>
    <row r="202" spans="1:8" ht="14.25" customHeight="1" x14ac:dyDescent="0.2">
      <c r="A202" s="1424" t="s">
        <v>138</v>
      </c>
      <c r="B202" s="1425"/>
      <c r="C202" s="263"/>
      <c r="D202" s="231"/>
      <c r="E202" s="231"/>
      <c r="F202" s="231"/>
      <c r="G202" s="231"/>
      <c r="H202" s="231"/>
    </row>
    <row r="203" spans="1:8" ht="14.25" customHeight="1" x14ac:dyDescent="0.2">
      <c r="A203" s="1394" t="s">
        <v>139</v>
      </c>
      <c r="B203" s="1395"/>
      <c r="C203" s="1395"/>
      <c r="D203" s="1396"/>
      <c r="E203" s="254" t="s">
        <v>140</v>
      </c>
      <c r="F203" s="254" t="s">
        <v>141</v>
      </c>
      <c r="G203" s="254" t="s">
        <v>142</v>
      </c>
      <c r="H203" s="235" t="s">
        <v>143</v>
      </c>
    </row>
    <row r="204" spans="1:8" ht="14.25" customHeight="1" x14ac:dyDescent="0.2">
      <c r="A204" s="1422"/>
      <c r="B204" s="1337"/>
      <c r="C204" s="1337"/>
      <c r="D204" s="1338"/>
      <c r="E204" s="279"/>
      <c r="F204" s="279"/>
      <c r="G204" s="279"/>
      <c r="H204" s="280"/>
    </row>
    <row r="205" spans="1:8" ht="14.25" customHeight="1" x14ac:dyDescent="0.2">
      <c r="A205" s="1422"/>
      <c r="B205" s="1337"/>
      <c r="C205" s="1337"/>
      <c r="D205" s="1338"/>
      <c r="E205" s="279"/>
      <c r="F205" s="279"/>
      <c r="G205" s="279"/>
      <c r="H205" s="280"/>
    </row>
    <row r="206" spans="1:8" ht="14.25" customHeight="1" x14ac:dyDescent="0.2">
      <c r="A206" s="1398"/>
      <c r="B206" s="1399"/>
      <c r="C206" s="1399"/>
      <c r="D206" s="1400"/>
      <c r="E206" s="281"/>
      <c r="F206" s="259"/>
      <c r="G206" s="282"/>
      <c r="H206" s="283"/>
    </row>
    <row r="207" spans="1:8" ht="14.25" customHeight="1" x14ac:dyDescent="0.2">
      <c r="A207" s="231"/>
      <c r="B207" s="231"/>
      <c r="C207" s="231"/>
      <c r="D207" s="231"/>
      <c r="E207" s="1401" t="s">
        <v>146</v>
      </c>
      <c r="F207" s="1402"/>
      <c r="G207" s="1403"/>
      <c r="H207" s="284"/>
    </row>
    <row r="208" spans="1:8" ht="14.25" customHeight="1" x14ac:dyDescent="0.2">
      <c r="A208" s="233"/>
      <c r="B208" s="233"/>
      <c r="C208" s="231"/>
      <c r="D208" s="231"/>
      <c r="E208" s="248"/>
      <c r="F208" s="248"/>
      <c r="G208" s="249"/>
      <c r="H208" s="250"/>
    </row>
    <row r="209" spans="1:8" ht="14.25" customHeight="1" x14ac:dyDescent="0.2">
      <c r="A209" s="251" t="s">
        <v>147</v>
      </c>
      <c r="B209" s="252"/>
      <c r="C209" s="253"/>
      <c r="D209" s="233"/>
      <c r="E209" s="233"/>
      <c r="F209" s="233"/>
      <c r="G209" s="231"/>
      <c r="H209" s="231"/>
    </row>
    <row r="210" spans="1:8" ht="14.25" customHeight="1" x14ac:dyDescent="0.2">
      <c r="A210" s="1394" t="s">
        <v>148</v>
      </c>
      <c r="B210" s="1395"/>
      <c r="C210" s="1395"/>
      <c r="D210" s="1396"/>
      <c r="E210" s="254" t="s">
        <v>149</v>
      </c>
      <c r="F210" s="254" t="s">
        <v>150</v>
      </c>
      <c r="G210" s="254" t="s">
        <v>141</v>
      </c>
      <c r="H210" s="235" t="s">
        <v>143</v>
      </c>
    </row>
    <row r="211" spans="1:8" ht="14.25" customHeight="1" x14ac:dyDescent="0.2">
      <c r="A211" s="1397" t="s">
        <v>151</v>
      </c>
      <c r="B211" s="1337"/>
      <c r="C211" s="1337"/>
      <c r="D211" s="1338"/>
      <c r="E211" s="285">
        <f>H222</f>
        <v>88775.344343178818</v>
      </c>
      <c r="F211" s="255">
        <v>0.05</v>
      </c>
      <c r="G211" s="256">
        <v>1</v>
      </c>
      <c r="H211" s="239">
        <f>E211*F211*G211</f>
        <v>4438.7672171589411</v>
      </c>
    </row>
    <row r="212" spans="1:8" ht="14.25" customHeight="1" x14ac:dyDescent="0.2">
      <c r="A212" s="1397"/>
      <c r="B212" s="1337"/>
      <c r="C212" s="1337"/>
      <c r="D212" s="1338"/>
      <c r="E212" s="257"/>
      <c r="F212" s="255"/>
      <c r="G212" s="256"/>
      <c r="H212" s="239"/>
    </row>
    <row r="213" spans="1:8" ht="14.25" customHeight="1" x14ac:dyDescent="0.2">
      <c r="A213" s="1397"/>
      <c r="B213" s="1337"/>
      <c r="C213" s="1337"/>
      <c r="D213" s="1338"/>
      <c r="E213" s="257"/>
      <c r="F213" s="255"/>
      <c r="G213" s="256"/>
      <c r="H213" s="239"/>
    </row>
    <row r="214" spans="1:8" ht="14.25" customHeight="1" x14ac:dyDescent="0.2">
      <c r="A214" s="1398"/>
      <c r="B214" s="1399"/>
      <c r="C214" s="1399"/>
      <c r="D214" s="1400"/>
      <c r="E214" s="258"/>
      <c r="F214" s="259"/>
      <c r="G214" s="260"/>
      <c r="H214" s="261"/>
    </row>
    <row r="215" spans="1:8" ht="14.25" customHeight="1" x14ac:dyDescent="0.2">
      <c r="A215" s="231"/>
      <c r="B215" s="231"/>
      <c r="C215" s="231"/>
      <c r="D215" s="231"/>
      <c r="E215" s="1401" t="s">
        <v>152</v>
      </c>
      <c r="F215" s="1402"/>
      <c r="G215" s="1403"/>
      <c r="H215" s="262">
        <f>SUM(H211)</f>
        <v>4438.7672171589411</v>
      </c>
    </row>
    <row r="216" spans="1:8" ht="14.25" customHeight="1" x14ac:dyDescent="0.2">
      <c r="A216" s="233"/>
      <c r="B216" s="233"/>
      <c r="C216" s="231"/>
      <c r="D216" s="231"/>
      <c r="E216" s="248"/>
      <c r="F216" s="248"/>
      <c r="G216" s="248"/>
      <c r="H216" s="250"/>
    </row>
    <row r="217" spans="1:8" ht="14.25" customHeight="1" x14ac:dyDescent="0.2">
      <c r="A217" s="1424" t="s">
        <v>153</v>
      </c>
      <c r="B217" s="1425"/>
      <c r="C217" s="263"/>
      <c r="D217" s="231"/>
      <c r="E217" s="231"/>
      <c r="F217" s="231"/>
      <c r="G217" s="231"/>
      <c r="H217" s="231"/>
    </row>
    <row r="218" spans="1:8" ht="14.25" customHeight="1" x14ac:dyDescent="0.2">
      <c r="A218" s="1394" t="s">
        <v>154</v>
      </c>
      <c r="B218" s="1396"/>
      <c r="C218" s="1406" t="s">
        <v>155</v>
      </c>
      <c r="D218" s="1396"/>
      <c r="E218" s="254" t="s">
        <v>156</v>
      </c>
      <c r="F218" s="254" t="s">
        <v>157</v>
      </c>
      <c r="G218" s="254" t="s">
        <v>158</v>
      </c>
      <c r="H218" s="235" t="s">
        <v>159</v>
      </c>
    </row>
    <row r="219" spans="1:8" ht="14.25" customHeight="1" x14ac:dyDescent="0.2">
      <c r="A219" s="1397" t="s">
        <v>109</v>
      </c>
      <c r="B219" s="1338"/>
      <c r="C219" s="185">
        <v>1</v>
      </c>
      <c r="D219" s="264">
        <f>+'2. ANALISIS MANO DE OBRA'!$E$46</f>
        <v>4833.333333333333</v>
      </c>
      <c r="E219" s="265">
        <f>+'2. ANALISIS MANO DE OBRA'!$L$46</f>
        <v>1.7913749937789969</v>
      </c>
      <c r="F219" s="238">
        <f t="shared" ref="F219:F220" si="13">C219*D219*E219</f>
        <v>8658.3124699318178</v>
      </c>
      <c r="G219" s="286">
        <v>4</v>
      </c>
      <c r="H219" s="267">
        <f t="shared" ref="H219:H220" si="14">F219*G219</f>
        <v>34633.249879727271</v>
      </c>
    </row>
    <row r="220" spans="1:8" ht="14.25" customHeight="1" x14ac:dyDescent="0.2">
      <c r="A220" s="1397" t="s">
        <v>111</v>
      </c>
      <c r="B220" s="1338"/>
      <c r="C220" s="185">
        <v>1</v>
      </c>
      <c r="D220" s="264">
        <f>+'2. ANALISIS MANO DE OBRA'!$E$48</f>
        <v>7916.666666666667</v>
      </c>
      <c r="E220" s="265">
        <f>+'2. ANALISIS MANO DE OBRA'!$L$48</f>
        <v>1.7097503514774173</v>
      </c>
      <c r="F220" s="238">
        <f t="shared" si="13"/>
        <v>13535.523615862887</v>
      </c>
      <c r="G220" s="286">
        <f>G219</f>
        <v>4</v>
      </c>
      <c r="H220" s="267">
        <f t="shared" si="14"/>
        <v>54142.094463451547</v>
      </c>
    </row>
    <row r="221" spans="1:8" ht="14.25" customHeight="1" x14ac:dyDescent="0.2">
      <c r="A221" s="1398"/>
      <c r="B221" s="1400"/>
      <c r="C221" s="268"/>
      <c r="D221" s="269"/>
      <c r="E221" s="270"/>
      <c r="F221" s="258"/>
      <c r="G221" s="269"/>
      <c r="H221" s="272"/>
    </row>
    <row r="222" spans="1:8" ht="14.25" customHeight="1" x14ac:dyDescent="0.2">
      <c r="A222" s="231"/>
      <c r="B222" s="231"/>
      <c r="C222" s="231"/>
      <c r="D222" s="231"/>
      <c r="E222" s="1401" t="s">
        <v>160</v>
      </c>
      <c r="F222" s="1402"/>
      <c r="G222" s="1403"/>
      <c r="H222" s="273">
        <f>SUM(H219:H221)</f>
        <v>88775.344343178818</v>
      </c>
    </row>
    <row r="223" spans="1:8" ht="14.25" customHeight="1" x14ac:dyDescent="0.2">
      <c r="A223" s="231"/>
      <c r="B223" s="231"/>
      <c r="C223" s="231"/>
      <c r="D223" s="231"/>
      <c r="E223" s="231"/>
      <c r="F223" s="231"/>
      <c r="G223" s="274"/>
      <c r="H223" s="275"/>
    </row>
    <row r="224" spans="1:8" ht="14.25" customHeight="1" x14ac:dyDescent="0.2">
      <c r="A224" s="1412" t="s">
        <v>161</v>
      </c>
      <c r="B224" s="1405"/>
      <c r="C224" s="1405"/>
      <c r="D224" s="1405"/>
      <c r="E224" s="1405"/>
      <c r="F224" s="1405"/>
      <c r="G224" s="1423"/>
      <c r="H224" s="276">
        <f>ROUND(H222+H215+H207,0)</f>
        <v>93214</v>
      </c>
    </row>
    <row r="225" spans="1:8" ht="14.25" customHeight="1" x14ac:dyDescent="0.2">
      <c r="A225" s="277"/>
      <c r="B225" s="277"/>
      <c r="C225" s="277"/>
      <c r="D225" s="277"/>
      <c r="E225" s="277"/>
      <c r="F225" s="277"/>
      <c r="G225" s="277"/>
      <c r="H225" s="287"/>
    </row>
    <row r="226" spans="1:8" ht="14.25" customHeight="1" x14ac:dyDescent="0.2">
      <c r="A226" s="277"/>
      <c r="B226" s="277"/>
      <c r="C226" s="277"/>
      <c r="D226" s="277"/>
      <c r="E226" s="277"/>
      <c r="F226" s="277"/>
      <c r="G226" s="277"/>
      <c r="H226" s="278"/>
    </row>
    <row r="227" spans="1:8" ht="14.25" customHeight="1" x14ac:dyDescent="0.2">
      <c r="A227" s="222" t="s">
        <v>169</v>
      </c>
      <c r="B227" s="223"/>
      <c r="C227" s="223"/>
      <c r="D227" s="223" t="s">
        <v>125</v>
      </c>
      <c r="E227" s="223"/>
      <c r="F227" s="223"/>
      <c r="G227" s="223"/>
      <c r="H227" s="224"/>
    </row>
    <row r="228" spans="1:8" ht="14.25" customHeight="1" x14ac:dyDescent="0.2">
      <c r="A228" s="1413" t="s">
        <v>126</v>
      </c>
      <c r="B228" s="1365"/>
      <c r="C228" s="1407"/>
      <c r="D228" s="1364"/>
      <c r="E228" s="1364"/>
      <c r="F228" s="1364"/>
      <c r="G228" s="1364"/>
      <c r="H228" s="1408"/>
    </row>
    <row r="229" spans="1:8" ht="14.25" customHeight="1" x14ac:dyDescent="0.2">
      <c r="A229" s="1413" t="s">
        <v>127</v>
      </c>
      <c r="B229" s="1365"/>
      <c r="C229" s="1407"/>
      <c r="D229" s="1364"/>
      <c r="E229" s="1364"/>
      <c r="F229" s="1364"/>
      <c r="G229" s="1364"/>
      <c r="H229" s="1408"/>
    </row>
    <row r="230" spans="1:8" ht="14.25" customHeight="1" x14ac:dyDescent="0.2">
      <c r="A230" s="1413" t="s">
        <v>130</v>
      </c>
      <c r="B230" s="1365"/>
      <c r="C230" s="1407"/>
      <c r="D230" s="1364"/>
      <c r="E230" s="1364"/>
      <c r="F230" s="1364"/>
      <c r="G230" s="1364"/>
      <c r="H230" s="1408"/>
    </row>
    <row r="231" spans="1:8" ht="14.25" customHeight="1" x14ac:dyDescent="0.2">
      <c r="A231" s="1413" t="s">
        <v>133</v>
      </c>
      <c r="B231" s="1365"/>
      <c r="C231" s="1409" t="str">
        <f>'PPTO BASE'!$A$9</f>
        <v>1. PRELIMINARES</v>
      </c>
      <c r="D231" s="1364"/>
      <c r="E231" s="1364"/>
      <c r="F231" s="1364"/>
      <c r="G231" s="1364"/>
      <c r="H231" s="1408"/>
    </row>
    <row r="232" spans="1:8" ht="27" customHeight="1" x14ac:dyDescent="0.2">
      <c r="A232" s="1413" t="s">
        <v>135</v>
      </c>
      <c r="B232" s="1365"/>
      <c r="C232" s="1410" t="str">
        <f>VLOOKUP(A227,'PPTO BASE'!B:E,2,0)</f>
        <v>Conformación y compactación del área de la vivienda.</v>
      </c>
      <c r="D232" s="1364"/>
      <c r="E232" s="1364"/>
      <c r="F232" s="1364"/>
      <c r="G232" s="1365"/>
      <c r="H232" s="229"/>
    </row>
    <row r="233" spans="1:8" ht="14.25" customHeight="1" x14ac:dyDescent="0.2">
      <c r="A233" s="1414" t="s">
        <v>137</v>
      </c>
      <c r="B233" s="1415"/>
      <c r="C233" s="1411" t="str">
        <f>VLOOKUP(A227,'PPTO BASE'!B:E,3,0)</f>
        <v>m2</v>
      </c>
      <c r="D233" s="1402"/>
      <c r="E233" s="1402"/>
      <c r="F233" s="1402"/>
      <c r="G233" s="1402"/>
      <c r="H233" s="1403"/>
    </row>
    <row r="234" spans="1:8" ht="14.25" customHeight="1" x14ac:dyDescent="0.2">
      <c r="A234" s="230" t="s">
        <v>58</v>
      </c>
      <c r="B234" s="231"/>
      <c r="C234" s="231"/>
      <c r="D234" s="231"/>
      <c r="E234" s="231"/>
      <c r="F234" s="231"/>
      <c r="G234" s="231"/>
      <c r="H234" s="231"/>
    </row>
    <row r="235" spans="1:8" ht="14.25" customHeight="1" x14ac:dyDescent="0.2">
      <c r="A235" s="1424" t="s">
        <v>138</v>
      </c>
      <c r="B235" s="1425"/>
      <c r="C235" s="263"/>
      <c r="D235" s="231"/>
      <c r="E235" s="231"/>
      <c r="F235" s="231"/>
      <c r="G235" s="231"/>
      <c r="H235" s="231"/>
    </row>
    <row r="236" spans="1:8" ht="14.25" customHeight="1" x14ac:dyDescent="0.2">
      <c r="A236" s="1394" t="s">
        <v>139</v>
      </c>
      <c r="B236" s="1395"/>
      <c r="C236" s="1395"/>
      <c r="D236" s="1396"/>
      <c r="E236" s="254" t="s">
        <v>140</v>
      </c>
      <c r="F236" s="254" t="s">
        <v>141</v>
      </c>
      <c r="G236" s="254" t="s">
        <v>142</v>
      </c>
      <c r="H236" s="235" t="s">
        <v>143</v>
      </c>
    </row>
    <row r="237" spans="1:8" ht="14.25" customHeight="1" x14ac:dyDescent="0.2">
      <c r="A237" s="1422"/>
      <c r="B237" s="1337"/>
      <c r="C237" s="1337"/>
      <c r="D237" s="1338"/>
      <c r="E237" s="279"/>
      <c r="F237" s="279"/>
      <c r="G237" s="279"/>
      <c r="H237" s="280"/>
    </row>
    <row r="238" spans="1:8" ht="14.25" customHeight="1" x14ac:dyDescent="0.2">
      <c r="A238" s="1422"/>
      <c r="B238" s="1337"/>
      <c r="C238" s="1337"/>
      <c r="D238" s="1338"/>
      <c r="E238" s="279"/>
      <c r="F238" s="279"/>
      <c r="G238" s="279"/>
      <c r="H238" s="280"/>
    </row>
    <row r="239" spans="1:8" ht="14.25" customHeight="1" x14ac:dyDescent="0.2">
      <c r="A239" s="1398"/>
      <c r="B239" s="1399"/>
      <c r="C239" s="1399"/>
      <c r="D239" s="1400"/>
      <c r="E239" s="281"/>
      <c r="F239" s="259"/>
      <c r="G239" s="282"/>
      <c r="H239" s="283"/>
    </row>
    <row r="240" spans="1:8" ht="14.25" customHeight="1" x14ac:dyDescent="0.2">
      <c r="A240" s="231"/>
      <c r="B240" s="231"/>
      <c r="C240" s="231"/>
      <c r="D240" s="231"/>
      <c r="E240" s="1401" t="s">
        <v>146</v>
      </c>
      <c r="F240" s="1402"/>
      <c r="G240" s="1403"/>
      <c r="H240" s="284"/>
    </row>
    <row r="241" spans="1:8" ht="14.25" customHeight="1" x14ac:dyDescent="0.2">
      <c r="A241" s="233"/>
      <c r="B241" s="233"/>
      <c r="C241" s="231"/>
      <c r="D241" s="231"/>
      <c r="E241" s="248"/>
      <c r="F241" s="248"/>
      <c r="G241" s="249"/>
      <c r="H241" s="250"/>
    </row>
    <row r="242" spans="1:8" ht="14.25" customHeight="1" x14ac:dyDescent="0.2">
      <c r="A242" s="251" t="s">
        <v>147</v>
      </c>
      <c r="B242" s="252"/>
      <c r="C242" s="253"/>
      <c r="D242" s="233"/>
      <c r="E242" s="233"/>
      <c r="F242" s="233"/>
      <c r="G242" s="231"/>
      <c r="H242" s="231"/>
    </row>
    <row r="243" spans="1:8" ht="14.25" customHeight="1" x14ac:dyDescent="0.2">
      <c r="A243" s="1394" t="s">
        <v>148</v>
      </c>
      <c r="B243" s="1395"/>
      <c r="C243" s="1395"/>
      <c r="D243" s="1396"/>
      <c r="E243" s="254" t="s">
        <v>149</v>
      </c>
      <c r="F243" s="254" t="s">
        <v>150</v>
      </c>
      <c r="G243" s="254" t="s">
        <v>141</v>
      </c>
      <c r="H243" s="235" t="s">
        <v>143</v>
      </c>
    </row>
    <row r="244" spans="1:8" ht="14.25" customHeight="1" x14ac:dyDescent="0.2">
      <c r="A244" s="1397" t="s">
        <v>151</v>
      </c>
      <c r="B244" s="1337"/>
      <c r="C244" s="1337"/>
      <c r="D244" s="1338"/>
      <c r="E244" s="285">
        <f>H255</f>
        <v>4438.7672171589411</v>
      </c>
      <c r="F244" s="255">
        <v>0.05</v>
      </c>
      <c r="G244" s="256">
        <v>1</v>
      </c>
      <c r="H244" s="239">
        <f t="shared" ref="H244:H245" si="15">E244*F244*G244</f>
        <v>221.93836085794706</v>
      </c>
    </row>
    <row r="245" spans="1:8" ht="14.25" customHeight="1" x14ac:dyDescent="0.2">
      <c r="A245" s="1397" t="s">
        <v>163</v>
      </c>
      <c r="B245" s="1337"/>
      <c r="C245" s="1337"/>
      <c r="D245" s="1338"/>
      <c r="E245" s="238">
        <v>50000</v>
      </c>
      <c r="F245" s="255">
        <v>0.04</v>
      </c>
      <c r="G245" s="256">
        <v>1</v>
      </c>
      <c r="H245" s="239">
        <f t="shared" si="15"/>
        <v>2000</v>
      </c>
    </row>
    <row r="246" spans="1:8" ht="14.25" customHeight="1" x14ac:dyDescent="0.2">
      <c r="A246" s="1397"/>
      <c r="B246" s="1337"/>
      <c r="C246" s="1337"/>
      <c r="D246" s="1338"/>
      <c r="E246" s="257"/>
      <c r="F246" s="255"/>
      <c r="G246" s="256"/>
      <c r="H246" s="239"/>
    </row>
    <row r="247" spans="1:8" ht="14.25" customHeight="1" x14ac:dyDescent="0.2">
      <c r="A247" s="1398"/>
      <c r="B247" s="1399"/>
      <c r="C247" s="1399"/>
      <c r="D247" s="1400"/>
      <c r="E247" s="258"/>
      <c r="F247" s="259"/>
      <c r="G247" s="260"/>
      <c r="H247" s="261"/>
    </row>
    <row r="248" spans="1:8" ht="14.25" customHeight="1" x14ac:dyDescent="0.2">
      <c r="A248" s="231"/>
      <c r="B248" s="231"/>
      <c r="C248" s="231"/>
      <c r="D248" s="231"/>
      <c r="E248" s="1401" t="s">
        <v>152</v>
      </c>
      <c r="F248" s="1402"/>
      <c r="G248" s="1403"/>
      <c r="H248" s="262">
        <f>SUM(H244:H246)</f>
        <v>2221.9383608579469</v>
      </c>
    </row>
    <row r="249" spans="1:8" ht="14.25" customHeight="1" x14ac:dyDescent="0.2">
      <c r="A249" s="233"/>
      <c r="B249" s="233"/>
      <c r="C249" s="231"/>
      <c r="D249" s="231"/>
      <c r="E249" s="248"/>
      <c r="F249" s="248"/>
      <c r="G249" s="248"/>
      <c r="H249" s="250"/>
    </row>
    <row r="250" spans="1:8" ht="14.25" customHeight="1" x14ac:dyDescent="0.2">
      <c r="A250" s="1424" t="s">
        <v>153</v>
      </c>
      <c r="B250" s="1425"/>
      <c r="C250" s="263"/>
      <c r="D250" s="231"/>
      <c r="E250" s="231"/>
      <c r="F250" s="231"/>
      <c r="G250" s="231"/>
      <c r="H250" s="231"/>
    </row>
    <row r="251" spans="1:8" ht="14.25" customHeight="1" x14ac:dyDescent="0.2">
      <c r="A251" s="1394" t="s">
        <v>154</v>
      </c>
      <c r="B251" s="1396"/>
      <c r="C251" s="1406" t="s">
        <v>155</v>
      </c>
      <c r="D251" s="1396"/>
      <c r="E251" s="254" t="s">
        <v>156</v>
      </c>
      <c r="F251" s="254" t="s">
        <v>157</v>
      </c>
      <c r="G251" s="254" t="s">
        <v>158</v>
      </c>
      <c r="H251" s="235" t="s">
        <v>159</v>
      </c>
    </row>
    <row r="252" spans="1:8" ht="14.25" customHeight="1" x14ac:dyDescent="0.2">
      <c r="A252" s="1397" t="s">
        <v>109</v>
      </c>
      <c r="B252" s="1338"/>
      <c r="C252" s="185">
        <v>1</v>
      </c>
      <c r="D252" s="264">
        <f>+'2. ANALISIS MANO DE OBRA'!$E$46</f>
        <v>4833.333333333333</v>
      </c>
      <c r="E252" s="265">
        <f>+'2. ANALISIS MANO DE OBRA'!$L$46</f>
        <v>1.7913749937789969</v>
      </c>
      <c r="F252" s="238">
        <f t="shared" ref="F252:F253" si="16">C252*D252*E252</f>
        <v>8658.3124699318178</v>
      </c>
      <c r="G252" s="286">
        <v>0.2</v>
      </c>
      <c r="H252" s="267">
        <f t="shared" ref="H252:H253" si="17">F252*G252</f>
        <v>1731.6624939863636</v>
      </c>
    </row>
    <row r="253" spans="1:8" ht="14.25" customHeight="1" x14ac:dyDescent="0.2">
      <c r="A253" s="1397" t="s">
        <v>111</v>
      </c>
      <c r="B253" s="1338"/>
      <c r="C253" s="185">
        <v>1</v>
      </c>
      <c r="D253" s="264">
        <f>+'2. ANALISIS MANO DE OBRA'!$E$48</f>
        <v>7916.666666666667</v>
      </c>
      <c r="E253" s="265">
        <f>+'2. ANALISIS MANO DE OBRA'!$L$48</f>
        <v>1.7097503514774173</v>
      </c>
      <c r="F253" s="238">
        <f t="shared" si="16"/>
        <v>13535.523615862887</v>
      </c>
      <c r="G253" s="286">
        <f>G252</f>
        <v>0.2</v>
      </c>
      <c r="H253" s="267">
        <f t="shared" si="17"/>
        <v>2707.1047231725775</v>
      </c>
    </row>
    <row r="254" spans="1:8" ht="14.25" customHeight="1" x14ac:dyDescent="0.2">
      <c r="A254" s="1398"/>
      <c r="B254" s="1400"/>
      <c r="C254" s="268"/>
      <c r="D254" s="269"/>
      <c r="E254" s="270"/>
      <c r="F254" s="258"/>
      <c r="G254" s="269"/>
      <c r="H254" s="272"/>
    </row>
    <row r="255" spans="1:8" ht="14.25" customHeight="1" x14ac:dyDescent="0.2">
      <c r="A255" s="231"/>
      <c r="B255" s="231"/>
      <c r="C255" s="231"/>
      <c r="D255" s="231"/>
      <c r="E255" s="1401" t="s">
        <v>160</v>
      </c>
      <c r="F255" s="1402"/>
      <c r="G255" s="1403"/>
      <c r="H255" s="273">
        <f>SUM(H252:H254)</f>
        <v>4438.7672171589411</v>
      </c>
    </row>
    <row r="256" spans="1:8" ht="14.25" customHeight="1" x14ac:dyDescent="0.2">
      <c r="A256" s="231"/>
      <c r="B256" s="231"/>
      <c r="C256" s="231"/>
      <c r="D256" s="231"/>
      <c r="E256" s="231"/>
      <c r="F256" s="231"/>
      <c r="G256" s="274"/>
      <c r="H256" s="275"/>
    </row>
    <row r="257" spans="1:8" ht="14.25" customHeight="1" x14ac:dyDescent="0.2">
      <c r="A257" s="1412" t="s">
        <v>161</v>
      </c>
      <c r="B257" s="1405"/>
      <c r="C257" s="1405"/>
      <c r="D257" s="1405"/>
      <c r="E257" s="1405"/>
      <c r="F257" s="1405"/>
      <c r="G257" s="1423"/>
      <c r="H257" s="276">
        <f>ROUND(H255+H248+H240,0)</f>
        <v>6661</v>
      </c>
    </row>
    <row r="258" spans="1:8" ht="14.25" customHeight="1" x14ac:dyDescent="0.2">
      <c r="A258" s="277"/>
      <c r="B258" s="277"/>
      <c r="C258" s="277"/>
      <c r="D258" s="277"/>
      <c r="E258" s="277"/>
      <c r="F258" s="277"/>
      <c r="G258" s="277"/>
      <c r="H258" s="287"/>
    </row>
    <row r="259" spans="1:8" ht="14.25" customHeight="1" x14ac:dyDescent="0.2">
      <c r="A259" s="277"/>
      <c r="B259" s="277"/>
      <c r="C259" s="277"/>
      <c r="D259" s="277"/>
      <c r="E259" s="277"/>
      <c r="F259" s="277"/>
      <c r="G259" s="277"/>
      <c r="H259" s="278"/>
    </row>
    <row r="260" spans="1:8" ht="14.25" customHeight="1" x14ac:dyDescent="0.2">
      <c r="A260" s="222" t="s">
        <v>170</v>
      </c>
      <c r="B260" s="223"/>
      <c r="C260" s="223"/>
      <c r="D260" s="223" t="s">
        <v>125</v>
      </c>
      <c r="E260" s="223"/>
      <c r="F260" s="223"/>
      <c r="G260" s="223"/>
      <c r="H260" s="224"/>
    </row>
    <row r="261" spans="1:8" ht="14.25" customHeight="1" x14ac:dyDescent="0.2">
      <c r="A261" s="1413" t="s">
        <v>126</v>
      </c>
      <c r="B261" s="1365"/>
      <c r="C261" s="1407"/>
      <c r="D261" s="1364"/>
      <c r="E261" s="1364"/>
      <c r="F261" s="1364"/>
      <c r="G261" s="1364"/>
      <c r="H261" s="1408"/>
    </row>
    <row r="262" spans="1:8" ht="14.25" customHeight="1" x14ac:dyDescent="0.2">
      <c r="A262" s="1413" t="s">
        <v>127</v>
      </c>
      <c r="B262" s="1365"/>
      <c r="C262" s="1407"/>
      <c r="D262" s="1364"/>
      <c r="E262" s="1364"/>
      <c r="F262" s="1364"/>
      <c r="G262" s="1364"/>
      <c r="H262" s="1408"/>
    </row>
    <row r="263" spans="1:8" ht="14.25" customHeight="1" x14ac:dyDescent="0.2">
      <c r="A263" s="1413" t="s">
        <v>130</v>
      </c>
      <c r="B263" s="1365"/>
      <c r="C263" s="1407"/>
      <c r="D263" s="1364"/>
      <c r="E263" s="1364"/>
      <c r="F263" s="1364"/>
      <c r="G263" s="1364"/>
      <c r="H263" s="1408"/>
    </row>
    <row r="264" spans="1:8" ht="14.25" customHeight="1" x14ac:dyDescent="0.2">
      <c r="A264" s="1413" t="s">
        <v>133</v>
      </c>
      <c r="B264" s="1365"/>
      <c r="C264" s="1409" t="str">
        <f>'PPTO BASE'!$A$9</f>
        <v>1. PRELIMINARES</v>
      </c>
      <c r="D264" s="1364"/>
      <c r="E264" s="1364"/>
      <c r="F264" s="1364"/>
      <c r="G264" s="1364"/>
      <c r="H264" s="1408"/>
    </row>
    <row r="265" spans="1:8" ht="27" customHeight="1" x14ac:dyDescent="0.2">
      <c r="A265" s="1413" t="s">
        <v>135</v>
      </c>
      <c r="B265" s="1365"/>
      <c r="C265" s="1410" t="e">
        <f>VLOOKUP(A260,'PPTO BASE'!B:E,2,0)</f>
        <v>#N/A</v>
      </c>
      <c r="D265" s="1364"/>
      <c r="E265" s="1364"/>
      <c r="F265" s="1364"/>
      <c r="G265" s="1365"/>
      <c r="H265" s="229"/>
    </row>
    <row r="266" spans="1:8" ht="14.25" customHeight="1" x14ac:dyDescent="0.2">
      <c r="A266" s="1414" t="s">
        <v>137</v>
      </c>
      <c r="B266" s="1415"/>
      <c r="C266" s="1411" t="e">
        <f>VLOOKUP(A260,'PPTO BASE'!B:E,3,0)</f>
        <v>#N/A</v>
      </c>
      <c r="D266" s="1402"/>
      <c r="E266" s="1402"/>
      <c r="F266" s="1402"/>
      <c r="G266" s="1402"/>
      <c r="H266" s="1403"/>
    </row>
    <row r="267" spans="1:8" ht="14.25" customHeight="1" x14ac:dyDescent="0.2">
      <c r="A267" s="230" t="s">
        <v>58</v>
      </c>
      <c r="B267" s="231"/>
      <c r="C267" s="231"/>
      <c r="D267" s="231"/>
      <c r="E267" s="231"/>
      <c r="F267" s="231"/>
      <c r="G267" s="231"/>
      <c r="H267" s="231"/>
    </row>
    <row r="268" spans="1:8" ht="14.25" customHeight="1" x14ac:dyDescent="0.2">
      <c r="A268" s="1424" t="s">
        <v>138</v>
      </c>
      <c r="B268" s="1425"/>
      <c r="C268" s="263"/>
      <c r="D268" s="231"/>
      <c r="E268" s="231"/>
      <c r="F268" s="231"/>
      <c r="G268" s="231"/>
      <c r="H268" s="231"/>
    </row>
    <row r="269" spans="1:8" ht="14.25" customHeight="1" x14ac:dyDescent="0.2">
      <c r="A269" s="1394" t="s">
        <v>139</v>
      </c>
      <c r="B269" s="1395"/>
      <c r="C269" s="1395"/>
      <c r="D269" s="1396"/>
      <c r="E269" s="254" t="s">
        <v>140</v>
      </c>
      <c r="F269" s="254" t="s">
        <v>141</v>
      </c>
      <c r="G269" s="254" t="s">
        <v>142</v>
      </c>
      <c r="H269" s="235" t="s">
        <v>143</v>
      </c>
    </row>
    <row r="270" spans="1:8" ht="14.25" customHeight="1" x14ac:dyDescent="0.2">
      <c r="A270" s="1422"/>
      <c r="B270" s="1337"/>
      <c r="C270" s="1337"/>
      <c r="D270" s="1338"/>
      <c r="E270" s="279"/>
      <c r="F270" s="279"/>
      <c r="G270" s="279"/>
      <c r="H270" s="280"/>
    </row>
    <row r="271" spans="1:8" ht="14.25" customHeight="1" x14ac:dyDescent="0.2">
      <c r="A271" s="1422"/>
      <c r="B271" s="1337"/>
      <c r="C271" s="1337"/>
      <c r="D271" s="1338"/>
      <c r="E271" s="279"/>
      <c r="F271" s="279"/>
      <c r="G271" s="279"/>
      <c r="H271" s="280"/>
    </row>
    <row r="272" spans="1:8" ht="14.25" customHeight="1" x14ac:dyDescent="0.2">
      <c r="A272" s="1398"/>
      <c r="B272" s="1399"/>
      <c r="C272" s="1399"/>
      <c r="D272" s="1400"/>
      <c r="E272" s="281"/>
      <c r="F272" s="259"/>
      <c r="G272" s="282"/>
      <c r="H272" s="283"/>
    </row>
    <row r="273" spans="1:8" ht="14.25" customHeight="1" x14ac:dyDescent="0.2">
      <c r="A273" s="231"/>
      <c r="B273" s="231"/>
      <c r="C273" s="231"/>
      <c r="D273" s="231"/>
      <c r="E273" s="1401" t="s">
        <v>146</v>
      </c>
      <c r="F273" s="1402"/>
      <c r="G273" s="1403"/>
      <c r="H273" s="284"/>
    </row>
    <row r="274" spans="1:8" ht="14.25" customHeight="1" x14ac:dyDescent="0.2">
      <c r="A274" s="233"/>
      <c r="B274" s="233"/>
      <c r="C274" s="231"/>
      <c r="D274" s="231"/>
      <c r="E274" s="248"/>
      <c r="F274" s="248"/>
      <c r="G274" s="249"/>
      <c r="H274" s="250"/>
    </row>
    <row r="275" spans="1:8" ht="14.25" customHeight="1" x14ac:dyDescent="0.2">
      <c r="A275" s="251" t="s">
        <v>147</v>
      </c>
      <c r="B275" s="252"/>
      <c r="C275" s="253"/>
      <c r="D275" s="233"/>
      <c r="E275" s="233"/>
      <c r="F275" s="233"/>
      <c r="G275" s="231"/>
      <c r="H275" s="231"/>
    </row>
    <row r="276" spans="1:8" ht="14.25" customHeight="1" x14ac:dyDescent="0.2">
      <c r="A276" s="1394" t="s">
        <v>148</v>
      </c>
      <c r="B276" s="1395"/>
      <c r="C276" s="1395"/>
      <c r="D276" s="1396"/>
      <c r="E276" s="254" t="s">
        <v>149</v>
      </c>
      <c r="F276" s="254" t="s">
        <v>150</v>
      </c>
      <c r="G276" s="254" t="s">
        <v>141</v>
      </c>
      <c r="H276" s="235" t="s">
        <v>143</v>
      </c>
    </row>
    <row r="277" spans="1:8" ht="14.25" customHeight="1" x14ac:dyDescent="0.2">
      <c r="A277" s="1397" t="s">
        <v>151</v>
      </c>
      <c r="B277" s="1337"/>
      <c r="C277" s="1337"/>
      <c r="D277" s="1338"/>
      <c r="E277" s="285">
        <f>H288</f>
        <v>4438.7672171589411</v>
      </c>
      <c r="F277" s="255">
        <v>0.05</v>
      </c>
      <c r="G277" s="256">
        <v>1</v>
      </c>
      <c r="H277" s="239">
        <f t="shared" ref="H277:H278" si="18">E277*F277*G277</f>
        <v>221.93836085794706</v>
      </c>
    </row>
    <row r="278" spans="1:8" ht="14.25" customHeight="1" x14ac:dyDescent="0.2">
      <c r="A278" s="1397" t="s">
        <v>163</v>
      </c>
      <c r="B278" s="1337"/>
      <c r="C278" s="1337"/>
      <c r="D278" s="1338"/>
      <c r="E278" s="238">
        <v>50000</v>
      </c>
      <c r="F278" s="255">
        <v>0.04</v>
      </c>
      <c r="G278" s="256">
        <v>1</v>
      </c>
      <c r="H278" s="239">
        <f t="shared" si="18"/>
        <v>2000</v>
      </c>
    </row>
    <row r="279" spans="1:8" ht="14.25" customHeight="1" x14ac:dyDescent="0.2">
      <c r="A279" s="1397"/>
      <c r="B279" s="1337"/>
      <c r="C279" s="1337"/>
      <c r="D279" s="1338"/>
      <c r="E279" s="257"/>
      <c r="F279" s="255"/>
      <c r="G279" s="256"/>
      <c r="H279" s="239"/>
    </row>
    <row r="280" spans="1:8" ht="14.25" customHeight="1" x14ac:dyDescent="0.2">
      <c r="A280" s="1398"/>
      <c r="B280" s="1399"/>
      <c r="C280" s="1399"/>
      <c r="D280" s="1400"/>
      <c r="E280" s="258"/>
      <c r="F280" s="259"/>
      <c r="G280" s="260"/>
      <c r="H280" s="261"/>
    </row>
    <row r="281" spans="1:8" ht="14.25" customHeight="1" x14ac:dyDescent="0.2">
      <c r="A281" s="231"/>
      <c r="B281" s="231"/>
      <c r="C281" s="231"/>
      <c r="D281" s="231"/>
      <c r="E281" s="1401" t="s">
        <v>152</v>
      </c>
      <c r="F281" s="1402"/>
      <c r="G281" s="1403"/>
      <c r="H281" s="262">
        <f>SUM(H277:H279)</f>
        <v>2221.9383608579469</v>
      </c>
    </row>
    <row r="282" spans="1:8" ht="14.25" customHeight="1" x14ac:dyDescent="0.2">
      <c r="A282" s="233"/>
      <c r="B282" s="233"/>
      <c r="C282" s="231"/>
      <c r="D282" s="231"/>
      <c r="E282" s="248"/>
      <c r="F282" s="248"/>
      <c r="G282" s="248"/>
      <c r="H282" s="250"/>
    </row>
    <row r="283" spans="1:8" ht="14.25" customHeight="1" x14ac:dyDescent="0.2">
      <c r="A283" s="1424" t="s">
        <v>153</v>
      </c>
      <c r="B283" s="1425"/>
      <c r="C283" s="263"/>
      <c r="D283" s="231"/>
      <c r="E283" s="231"/>
      <c r="F283" s="231"/>
      <c r="G283" s="231"/>
      <c r="H283" s="231"/>
    </row>
    <row r="284" spans="1:8" ht="14.25" customHeight="1" x14ac:dyDescent="0.2">
      <c r="A284" s="1394" t="s">
        <v>154</v>
      </c>
      <c r="B284" s="1396"/>
      <c r="C284" s="1406" t="s">
        <v>155</v>
      </c>
      <c r="D284" s="1396"/>
      <c r="E284" s="254" t="s">
        <v>156</v>
      </c>
      <c r="F284" s="254" t="s">
        <v>157</v>
      </c>
      <c r="G284" s="254" t="s">
        <v>158</v>
      </c>
      <c r="H284" s="235" t="s">
        <v>159</v>
      </c>
    </row>
    <row r="285" spans="1:8" ht="14.25" customHeight="1" x14ac:dyDescent="0.2">
      <c r="A285" s="1397" t="s">
        <v>109</v>
      </c>
      <c r="B285" s="1338"/>
      <c r="C285" s="185">
        <v>1</v>
      </c>
      <c r="D285" s="264">
        <f>+'2. ANALISIS MANO DE OBRA'!$E$46</f>
        <v>4833.333333333333</v>
      </c>
      <c r="E285" s="265">
        <f>+'2. ANALISIS MANO DE OBRA'!$L$46</f>
        <v>1.7913749937789969</v>
      </c>
      <c r="F285" s="238">
        <f t="shared" ref="F285:F286" si="19">C285*D285*E285</f>
        <v>8658.3124699318178</v>
      </c>
      <c r="G285" s="286">
        <v>0.2</v>
      </c>
      <c r="H285" s="267">
        <f t="shared" ref="H285:H286" si="20">F285*G285</f>
        <v>1731.6624939863636</v>
      </c>
    </row>
    <row r="286" spans="1:8" ht="14.25" customHeight="1" x14ac:dyDescent="0.2">
      <c r="A286" s="1397" t="s">
        <v>111</v>
      </c>
      <c r="B286" s="1338"/>
      <c r="C286" s="185">
        <v>1</v>
      </c>
      <c r="D286" s="264">
        <f>+'2. ANALISIS MANO DE OBRA'!$E$48</f>
        <v>7916.666666666667</v>
      </c>
      <c r="E286" s="265">
        <f>+'2. ANALISIS MANO DE OBRA'!$L$48</f>
        <v>1.7097503514774173</v>
      </c>
      <c r="F286" s="238">
        <f t="shared" si="19"/>
        <v>13535.523615862887</v>
      </c>
      <c r="G286" s="286">
        <f>G285</f>
        <v>0.2</v>
      </c>
      <c r="H286" s="267">
        <f t="shared" si="20"/>
        <v>2707.1047231725775</v>
      </c>
    </row>
    <row r="287" spans="1:8" ht="14.25" customHeight="1" x14ac:dyDescent="0.2">
      <c r="A287" s="1398"/>
      <c r="B287" s="1400"/>
      <c r="C287" s="268"/>
      <c r="D287" s="269"/>
      <c r="E287" s="270"/>
      <c r="F287" s="258"/>
      <c r="G287" s="269"/>
      <c r="H287" s="272"/>
    </row>
    <row r="288" spans="1:8" ht="14.25" customHeight="1" x14ac:dyDescent="0.2">
      <c r="A288" s="231"/>
      <c r="B288" s="231"/>
      <c r="C288" s="231"/>
      <c r="D288" s="231"/>
      <c r="E288" s="1401" t="s">
        <v>160</v>
      </c>
      <c r="F288" s="1402"/>
      <c r="G288" s="1403"/>
      <c r="H288" s="273">
        <f>SUM(H285:H287)</f>
        <v>4438.7672171589411</v>
      </c>
    </row>
    <row r="289" spans="1:8" ht="14.25" customHeight="1" x14ac:dyDescent="0.2">
      <c r="A289" s="231"/>
      <c r="B289" s="231"/>
      <c r="C289" s="231"/>
      <c r="D289" s="231"/>
      <c r="E289" s="231"/>
      <c r="F289" s="231"/>
      <c r="G289" s="274"/>
      <c r="H289" s="275"/>
    </row>
    <row r="290" spans="1:8" ht="14.25" customHeight="1" x14ac:dyDescent="0.2">
      <c r="A290" s="1412" t="s">
        <v>161</v>
      </c>
      <c r="B290" s="1405"/>
      <c r="C290" s="1405"/>
      <c r="D290" s="1405"/>
      <c r="E290" s="1405"/>
      <c r="F290" s="1405"/>
      <c r="G290" s="1423"/>
      <c r="H290" s="276">
        <f>ROUND(H288+H281+H273,0)</f>
        <v>6661</v>
      </c>
    </row>
    <row r="291" spans="1:8" ht="14.25" customHeight="1" x14ac:dyDescent="0.2">
      <c r="A291" s="277"/>
      <c r="B291" s="277"/>
      <c r="C291" s="277"/>
      <c r="D291" s="277"/>
      <c r="E291" s="277"/>
      <c r="F291" s="277"/>
      <c r="G291" s="277"/>
      <c r="H291" s="287"/>
    </row>
    <row r="292" spans="1:8" ht="14.25" customHeight="1" x14ac:dyDescent="0.2">
      <c r="A292" s="277"/>
      <c r="B292" s="277"/>
      <c r="C292" s="277"/>
      <c r="D292" s="277"/>
      <c r="E292" s="277"/>
      <c r="F292" s="277"/>
      <c r="G292" s="277"/>
      <c r="H292" s="278"/>
    </row>
    <row r="293" spans="1:8" ht="14.25" customHeight="1" x14ac:dyDescent="0.2">
      <c r="A293" s="299" t="str">
        <f>'PPTO BASE'!B17</f>
        <v>2.1</v>
      </c>
      <c r="B293" s="223"/>
      <c r="C293" s="223"/>
      <c r="D293" s="223" t="s">
        <v>171</v>
      </c>
      <c r="E293" s="223"/>
      <c r="F293" s="223"/>
      <c r="G293" s="223"/>
      <c r="H293" s="224"/>
    </row>
    <row r="294" spans="1:8" ht="14.25" customHeight="1" x14ac:dyDescent="0.2">
      <c r="A294" s="1413" t="s">
        <v>126</v>
      </c>
      <c r="B294" s="1365"/>
      <c r="C294" s="1407"/>
      <c r="D294" s="1364"/>
      <c r="E294" s="1364"/>
      <c r="F294" s="1364"/>
      <c r="G294" s="1364"/>
      <c r="H294" s="1408"/>
    </row>
    <row r="295" spans="1:8" ht="14.25" customHeight="1" x14ac:dyDescent="0.2">
      <c r="A295" s="1413" t="s">
        <v>127</v>
      </c>
      <c r="B295" s="1365"/>
      <c r="C295" s="1407"/>
      <c r="D295" s="1364"/>
      <c r="E295" s="1364"/>
      <c r="F295" s="1364"/>
      <c r="G295" s="1364"/>
      <c r="H295" s="1408"/>
    </row>
    <row r="296" spans="1:8" ht="14.25" customHeight="1" x14ac:dyDescent="0.2">
      <c r="A296" s="1413" t="s">
        <v>130</v>
      </c>
      <c r="B296" s="1365"/>
      <c r="C296" s="1407"/>
      <c r="D296" s="1364"/>
      <c r="E296" s="1364"/>
      <c r="F296" s="1364"/>
      <c r="G296" s="1364"/>
      <c r="H296" s="1408"/>
    </row>
    <row r="297" spans="1:8" ht="14.25" customHeight="1" x14ac:dyDescent="0.2">
      <c r="A297" s="1413" t="s">
        <v>133</v>
      </c>
      <c r="B297" s="1365"/>
      <c r="C297" s="1409" t="str">
        <f>'PPTO BASE'!A17</f>
        <v>2. CIMENTACION</v>
      </c>
      <c r="D297" s="1364"/>
      <c r="E297" s="1364"/>
      <c r="F297" s="1364"/>
      <c r="G297" s="1364"/>
      <c r="H297" s="1408"/>
    </row>
    <row r="298" spans="1:8" ht="25.5" customHeight="1" x14ac:dyDescent="0.2">
      <c r="A298" s="1413" t="s">
        <v>135</v>
      </c>
      <c r="B298" s="1365"/>
      <c r="C298" s="1410" t="str">
        <f>VLOOKUP(A293,'PPTO BASE'!B:E,2,0)</f>
        <v>Suministro e Instalación de Concreto de 175 kg/cm2 (2500 psi) hecho en obra para solado de limpieza. Espesor de 5cm.</v>
      </c>
      <c r="D298" s="1364"/>
      <c r="E298" s="1364"/>
      <c r="F298" s="1364"/>
      <c r="G298" s="1365"/>
      <c r="H298" s="229"/>
    </row>
    <row r="299" spans="1:8" ht="14.25" customHeight="1" x14ac:dyDescent="0.2">
      <c r="A299" s="1414" t="s">
        <v>137</v>
      </c>
      <c r="B299" s="1415"/>
      <c r="C299" s="1411" t="str">
        <f>VLOOKUP(A293,'PPTO BASE'!B:E,3,0)</f>
        <v>m2</v>
      </c>
      <c r="D299" s="1402"/>
      <c r="E299" s="1402"/>
      <c r="F299" s="1402"/>
      <c r="G299" s="1402"/>
      <c r="H299" s="1403"/>
    </row>
    <row r="300" spans="1:8" ht="14.25" customHeight="1" x14ac:dyDescent="0.2">
      <c r="A300" s="230" t="s">
        <v>58</v>
      </c>
      <c r="B300" s="231"/>
      <c r="C300" s="231"/>
      <c r="D300" s="231"/>
      <c r="E300" s="231"/>
      <c r="F300" s="231"/>
      <c r="G300" s="231"/>
      <c r="H300" s="231"/>
    </row>
    <row r="301" spans="1:8" ht="14.25" customHeight="1" x14ac:dyDescent="0.2">
      <c r="A301" s="1424" t="s">
        <v>138</v>
      </c>
      <c r="B301" s="1425"/>
      <c r="C301" s="263"/>
      <c r="D301" s="231"/>
      <c r="E301" s="231"/>
      <c r="F301" s="231"/>
      <c r="G301" s="231"/>
      <c r="H301" s="231"/>
    </row>
    <row r="302" spans="1:8" ht="14.25" customHeight="1" x14ac:dyDescent="0.2">
      <c r="A302" s="1394" t="s">
        <v>139</v>
      </c>
      <c r="B302" s="1395"/>
      <c r="C302" s="1395"/>
      <c r="D302" s="1396"/>
      <c r="E302" s="254" t="s">
        <v>140</v>
      </c>
      <c r="F302" s="254" t="s">
        <v>141</v>
      </c>
      <c r="G302" s="254" t="s">
        <v>142</v>
      </c>
      <c r="H302" s="235" t="s">
        <v>143</v>
      </c>
    </row>
    <row r="303" spans="1:8" ht="14.25" customHeight="1" x14ac:dyDescent="0.2">
      <c r="A303" s="1397" t="s">
        <v>172</v>
      </c>
      <c r="B303" s="1337"/>
      <c r="C303" s="1337"/>
      <c r="D303" s="1338"/>
      <c r="E303" s="236" t="s">
        <v>131</v>
      </c>
      <c r="F303" s="300">
        <f>0.05*1.03</f>
        <v>5.1500000000000004E-2</v>
      </c>
      <c r="G303" s="264">
        <f>+H2756</f>
        <v>580260</v>
      </c>
      <c r="H303" s="239">
        <f>+G303*F303</f>
        <v>29883.390000000003</v>
      </c>
    </row>
    <row r="304" spans="1:8" ht="14.25" customHeight="1" x14ac:dyDescent="0.2">
      <c r="A304" s="1397"/>
      <c r="B304" s="1337"/>
      <c r="C304" s="1337"/>
      <c r="D304" s="1338"/>
      <c r="E304" s="236"/>
      <c r="F304" s="255"/>
      <c r="G304" s="301"/>
      <c r="H304" s="302"/>
    </row>
    <row r="305" spans="1:8" ht="14.25" customHeight="1" x14ac:dyDescent="0.2">
      <c r="A305" s="1397"/>
      <c r="B305" s="1337"/>
      <c r="C305" s="1337"/>
      <c r="D305" s="1338"/>
      <c r="E305" s="236"/>
      <c r="F305" s="255"/>
      <c r="G305" s="301"/>
      <c r="H305" s="302"/>
    </row>
    <row r="306" spans="1:8" ht="14.25" customHeight="1" x14ac:dyDescent="0.2">
      <c r="A306" s="1397"/>
      <c r="B306" s="1337"/>
      <c r="C306" s="1337"/>
      <c r="D306" s="1338"/>
      <c r="E306" s="236"/>
      <c r="F306" s="255"/>
      <c r="G306" s="301"/>
      <c r="H306" s="302"/>
    </row>
    <row r="307" spans="1:8" ht="14.25" customHeight="1" x14ac:dyDescent="0.2">
      <c r="A307" s="1397"/>
      <c r="B307" s="1337"/>
      <c r="C307" s="1337"/>
      <c r="D307" s="1338"/>
      <c r="E307" s="236"/>
      <c r="F307" s="255"/>
      <c r="G307" s="301"/>
      <c r="H307" s="302"/>
    </row>
    <row r="308" spans="1:8" ht="14.25" customHeight="1" x14ac:dyDescent="0.2">
      <c r="A308" s="1397"/>
      <c r="B308" s="1337"/>
      <c r="C308" s="1337"/>
      <c r="D308" s="1338"/>
      <c r="E308" s="236"/>
      <c r="F308" s="255"/>
      <c r="G308" s="301"/>
      <c r="H308" s="302"/>
    </row>
    <row r="309" spans="1:8" ht="14.25" customHeight="1" x14ac:dyDescent="0.2">
      <c r="A309" s="1397"/>
      <c r="B309" s="1337"/>
      <c r="C309" s="1337"/>
      <c r="D309" s="1338"/>
      <c r="E309" s="236"/>
      <c r="F309" s="255"/>
      <c r="G309" s="301"/>
      <c r="H309" s="302"/>
    </row>
    <row r="310" spans="1:8" ht="14.25" customHeight="1" x14ac:dyDescent="0.2">
      <c r="A310" s="1397"/>
      <c r="B310" s="1337"/>
      <c r="C310" s="1337"/>
      <c r="D310" s="1338"/>
      <c r="E310" s="236"/>
      <c r="F310" s="255"/>
      <c r="G310" s="301"/>
      <c r="H310" s="302"/>
    </row>
    <row r="311" spans="1:8" ht="14.25" customHeight="1" x14ac:dyDescent="0.2">
      <c r="A311" s="1397"/>
      <c r="B311" s="1337"/>
      <c r="C311" s="1337"/>
      <c r="D311" s="1338"/>
      <c r="E311" s="236"/>
      <c r="F311" s="255"/>
      <c r="G311" s="301"/>
      <c r="H311" s="302"/>
    </row>
    <row r="312" spans="1:8" ht="14.25" customHeight="1" x14ac:dyDescent="0.2">
      <c r="A312" s="1397"/>
      <c r="B312" s="1337"/>
      <c r="C312" s="1337"/>
      <c r="D312" s="1338"/>
      <c r="E312" s="236"/>
      <c r="F312" s="255"/>
      <c r="G312" s="301"/>
      <c r="H312" s="302"/>
    </row>
    <row r="313" spans="1:8" ht="14.25" customHeight="1" x14ac:dyDescent="0.2">
      <c r="A313" s="1397"/>
      <c r="B313" s="1337"/>
      <c r="C313" s="1337"/>
      <c r="D313" s="1338"/>
      <c r="E313" s="236"/>
      <c r="F313" s="255"/>
      <c r="G313" s="301"/>
      <c r="H313" s="302"/>
    </row>
    <row r="314" spans="1:8" ht="14.25" customHeight="1" x14ac:dyDescent="0.2">
      <c r="A314" s="1397"/>
      <c r="B314" s="1337"/>
      <c r="C314" s="1337"/>
      <c r="D314" s="1338"/>
      <c r="E314" s="236"/>
      <c r="F314" s="255"/>
      <c r="G314" s="301"/>
      <c r="H314" s="302"/>
    </row>
    <row r="315" spans="1:8" ht="14.25" customHeight="1" x14ac:dyDescent="0.2">
      <c r="A315" s="1397"/>
      <c r="B315" s="1337"/>
      <c r="C315" s="1337"/>
      <c r="D315" s="1338"/>
      <c r="E315" s="236"/>
      <c r="F315" s="255"/>
      <c r="G315" s="301"/>
      <c r="H315" s="302"/>
    </row>
    <row r="316" spans="1:8" ht="14.25" customHeight="1" x14ac:dyDescent="0.2">
      <c r="A316" s="1397"/>
      <c r="B316" s="1337"/>
      <c r="C316" s="1337"/>
      <c r="D316" s="1338"/>
      <c r="E316" s="236"/>
      <c r="F316" s="255"/>
      <c r="G316" s="301"/>
      <c r="H316" s="302"/>
    </row>
    <row r="317" spans="1:8" ht="14.25" customHeight="1" x14ac:dyDescent="0.2">
      <c r="A317" s="1397"/>
      <c r="B317" s="1337"/>
      <c r="C317" s="1337"/>
      <c r="D317" s="1338"/>
      <c r="E317" s="236"/>
      <c r="F317" s="255"/>
      <c r="G317" s="301"/>
      <c r="H317" s="302"/>
    </row>
    <row r="318" spans="1:8" ht="14.25" customHeight="1" x14ac:dyDescent="0.2">
      <c r="A318" s="1397"/>
      <c r="B318" s="1337"/>
      <c r="C318" s="1337"/>
      <c r="D318" s="1338"/>
      <c r="E318" s="236"/>
      <c r="F318" s="255"/>
      <c r="G318" s="301"/>
      <c r="H318" s="302"/>
    </row>
    <row r="319" spans="1:8" ht="14.25" customHeight="1" x14ac:dyDescent="0.2">
      <c r="A319" s="1397"/>
      <c r="B319" s="1337"/>
      <c r="C319" s="1337"/>
      <c r="D319" s="1338"/>
      <c r="E319" s="236"/>
      <c r="F319" s="255"/>
      <c r="G319" s="301"/>
      <c r="H319" s="302"/>
    </row>
    <row r="320" spans="1:8" ht="14.25" customHeight="1" x14ac:dyDescent="0.2">
      <c r="A320" s="1398"/>
      <c r="B320" s="1399"/>
      <c r="C320" s="1399"/>
      <c r="D320" s="1400"/>
      <c r="E320" s="281"/>
      <c r="F320" s="259"/>
      <c r="G320" s="303"/>
      <c r="H320" s="304"/>
    </row>
    <row r="321" spans="1:8" ht="14.25" customHeight="1" x14ac:dyDescent="0.2">
      <c r="A321" s="231"/>
      <c r="B321" s="231"/>
      <c r="C321" s="231"/>
      <c r="D321" s="231"/>
      <c r="E321" s="1401" t="s">
        <v>146</v>
      </c>
      <c r="F321" s="1402"/>
      <c r="G321" s="1403"/>
      <c r="H321" s="292">
        <f>SUM(H303:H306)</f>
        <v>29883.390000000003</v>
      </c>
    </row>
    <row r="322" spans="1:8" ht="14.25" customHeight="1" x14ac:dyDescent="0.2">
      <c r="A322" s="233"/>
      <c r="B322" s="233"/>
      <c r="C322" s="231"/>
      <c r="D322" s="231"/>
      <c r="E322" s="249"/>
      <c r="F322" s="249"/>
      <c r="G322" s="249"/>
      <c r="H322" s="250"/>
    </row>
    <row r="323" spans="1:8" ht="14.25" customHeight="1" x14ac:dyDescent="0.2">
      <c r="A323" s="251" t="s">
        <v>147</v>
      </c>
      <c r="B323" s="252"/>
      <c r="C323" s="253"/>
      <c r="D323" s="233"/>
      <c r="E323" s="233"/>
      <c r="F323" s="233"/>
      <c r="G323" s="231"/>
      <c r="H323" s="231"/>
    </row>
    <row r="324" spans="1:8" ht="14.25" customHeight="1" x14ac:dyDescent="0.2">
      <c r="A324" s="1394" t="s">
        <v>148</v>
      </c>
      <c r="B324" s="1395"/>
      <c r="C324" s="1395"/>
      <c r="D324" s="1396"/>
      <c r="E324" s="254" t="s">
        <v>149</v>
      </c>
      <c r="F324" s="254" t="s">
        <v>150</v>
      </c>
      <c r="G324" s="254" t="s">
        <v>141</v>
      </c>
      <c r="H324" s="235" t="s">
        <v>143</v>
      </c>
    </row>
    <row r="325" spans="1:8" ht="14.25" customHeight="1" x14ac:dyDescent="0.2">
      <c r="A325" s="1397" t="s">
        <v>151</v>
      </c>
      <c r="B325" s="1337"/>
      <c r="C325" s="1337"/>
      <c r="D325" s="1338"/>
      <c r="E325" s="238">
        <f>H336</f>
        <v>10320.133779894539</v>
      </c>
      <c r="F325" s="255">
        <v>0.05</v>
      </c>
      <c r="G325" s="256">
        <v>1</v>
      </c>
      <c r="H325" s="239">
        <f t="shared" ref="H325:H326" si="21">E325*F325*G325</f>
        <v>516.00668899472691</v>
      </c>
    </row>
    <row r="326" spans="1:8" ht="14.25" customHeight="1" x14ac:dyDescent="0.2">
      <c r="A326" s="1397" t="s">
        <v>173</v>
      </c>
      <c r="B326" s="1337"/>
      <c r="C326" s="1337"/>
      <c r="D326" s="1338"/>
      <c r="E326" s="238">
        <v>50000</v>
      </c>
      <c r="F326" s="255">
        <v>0.05</v>
      </c>
      <c r="G326" s="256">
        <v>1</v>
      </c>
      <c r="H326" s="239">
        <f t="shared" si="21"/>
        <v>2500</v>
      </c>
    </row>
    <row r="327" spans="1:8" ht="14.25" customHeight="1" x14ac:dyDescent="0.2">
      <c r="A327" s="1421"/>
      <c r="B327" s="1337"/>
      <c r="C327" s="1337"/>
      <c r="D327" s="1338"/>
      <c r="E327" s="305"/>
      <c r="F327" s="305"/>
      <c r="G327" s="305"/>
      <c r="H327" s="306"/>
    </row>
    <row r="328" spans="1:8" ht="14.25" customHeight="1" x14ac:dyDescent="0.2">
      <c r="A328" s="1398"/>
      <c r="B328" s="1399"/>
      <c r="C328" s="1399"/>
      <c r="D328" s="1400"/>
      <c r="E328" s="258"/>
      <c r="F328" s="259"/>
      <c r="G328" s="260"/>
      <c r="H328" s="261"/>
    </row>
    <row r="329" spans="1:8" ht="14.25" customHeight="1" x14ac:dyDescent="0.2">
      <c r="A329" s="246"/>
      <c r="B329" s="246"/>
      <c r="C329" s="246"/>
      <c r="D329" s="246"/>
      <c r="E329" s="1404" t="s">
        <v>152</v>
      </c>
      <c r="F329" s="1405"/>
      <c r="G329" s="1393"/>
      <c r="H329" s="296">
        <f>SUM(H325:H328)</f>
        <v>3016.006688994727</v>
      </c>
    </row>
    <row r="330" spans="1:8" ht="14.25" customHeight="1" x14ac:dyDescent="0.2">
      <c r="A330" s="233"/>
      <c r="B330" s="233"/>
      <c r="C330" s="231"/>
      <c r="D330" s="231"/>
      <c r="E330" s="248"/>
      <c r="F330" s="248"/>
      <c r="G330" s="248"/>
      <c r="H330" s="250"/>
    </row>
    <row r="331" spans="1:8" ht="14.25" customHeight="1" x14ac:dyDescent="0.2">
      <c r="A331" s="1424" t="s">
        <v>153</v>
      </c>
      <c r="B331" s="1425"/>
      <c r="C331" s="263"/>
      <c r="D331" s="231"/>
      <c r="E331" s="231"/>
      <c r="F331" s="231"/>
      <c r="G331" s="231"/>
      <c r="H331" s="231"/>
    </row>
    <row r="332" spans="1:8" ht="14.25" customHeight="1" x14ac:dyDescent="0.2">
      <c r="A332" s="1394" t="s">
        <v>154</v>
      </c>
      <c r="B332" s="1396"/>
      <c r="C332" s="1406" t="s">
        <v>155</v>
      </c>
      <c r="D332" s="1396"/>
      <c r="E332" s="254" t="s">
        <v>156</v>
      </c>
      <c r="F332" s="254" t="s">
        <v>157</v>
      </c>
      <c r="G332" s="254" t="s">
        <v>158</v>
      </c>
      <c r="H332" s="235" t="s">
        <v>159</v>
      </c>
    </row>
    <row r="333" spans="1:8" ht="14.25" customHeight="1" x14ac:dyDescent="0.2">
      <c r="A333" s="1397" t="s">
        <v>109</v>
      </c>
      <c r="B333" s="1338"/>
      <c r="C333" s="185">
        <v>1</v>
      </c>
      <c r="D333" s="264">
        <f>+'2. ANALISIS MANO DE OBRA'!E46</f>
        <v>4833.333333333333</v>
      </c>
      <c r="E333" s="265">
        <f>+'2. ANALISIS MANO DE OBRA'!L46</f>
        <v>1.7913749937789969</v>
      </c>
      <c r="F333" s="238">
        <f t="shared" ref="F333:F334" si="22">C333*D333*E333</f>
        <v>8658.3124699318178</v>
      </c>
      <c r="G333" s="297">
        <v>0.46500000000000002</v>
      </c>
      <c r="H333" s="267">
        <f t="shared" ref="H333:H334" si="23">F333*G333</f>
        <v>4026.1152985182953</v>
      </c>
    </row>
    <row r="334" spans="1:8" ht="14.25" customHeight="1" x14ac:dyDescent="0.2">
      <c r="A334" s="1397" t="s">
        <v>111</v>
      </c>
      <c r="B334" s="1338"/>
      <c r="C334" s="185">
        <v>1</v>
      </c>
      <c r="D334" s="264">
        <f>+'2. ANALISIS MANO DE OBRA'!E48</f>
        <v>7916.666666666667</v>
      </c>
      <c r="E334" s="265">
        <f>+'2. ANALISIS MANO DE OBRA'!L48</f>
        <v>1.7097503514774173</v>
      </c>
      <c r="F334" s="238">
        <f t="shared" si="22"/>
        <v>13535.523615862887</v>
      </c>
      <c r="G334" s="297">
        <f>+G333</f>
        <v>0.46500000000000002</v>
      </c>
      <c r="H334" s="267">
        <f t="shared" si="23"/>
        <v>6294.0184813762426</v>
      </c>
    </row>
    <row r="335" spans="1:8" ht="14.25" customHeight="1" x14ac:dyDescent="0.2">
      <c r="A335" s="1398"/>
      <c r="B335" s="1400"/>
      <c r="C335" s="268"/>
      <c r="D335" s="269"/>
      <c r="E335" s="270"/>
      <c r="F335" s="258"/>
      <c r="G335" s="298"/>
      <c r="H335" s="272"/>
    </row>
    <row r="336" spans="1:8" ht="14.25" customHeight="1" x14ac:dyDescent="0.2">
      <c r="A336" s="231"/>
      <c r="B336" s="231"/>
      <c r="C336" s="231"/>
      <c r="D336" s="231"/>
      <c r="E336" s="1401" t="s">
        <v>160</v>
      </c>
      <c r="F336" s="1402"/>
      <c r="G336" s="1403"/>
      <c r="H336" s="273">
        <f>SUM(H333:H335)</f>
        <v>10320.133779894539</v>
      </c>
    </row>
    <row r="337" spans="1:8" ht="14.25" customHeight="1" x14ac:dyDescent="0.2">
      <c r="A337" s="231"/>
      <c r="B337" s="231"/>
      <c r="C337" s="231"/>
      <c r="D337" s="231"/>
      <c r="E337" s="231"/>
      <c r="F337" s="231"/>
      <c r="G337" s="274"/>
      <c r="H337" s="275"/>
    </row>
    <row r="338" spans="1:8" ht="14.25" customHeight="1" x14ac:dyDescent="0.2">
      <c r="A338" s="1412" t="s">
        <v>161</v>
      </c>
      <c r="B338" s="1405"/>
      <c r="C338" s="1405"/>
      <c r="D338" s="1405"/>
      <c r="E338" s="1405"/>
      <c r="F338" s="1405"/>
      <c r="G338" s="1393"/>
      <c r="H338" s="276">
        <f>ROUND(H336+H329+H321,0)</f>
        <v>43220</v>
      </c>
    </row>
    <row r="339" spans="1:8" ht="14.25" customHeight="1" x14ac:dyDescent="0.2">
      <c r="A339" s="277"/>
      <c r="B339" s="277"/>
      <c r="C339" s="277"/>
      <c r="D339" s="277"/>
      <c r="E339" s="277"/>
      <c r="F339" s="277"/>
      <c r="G339" s="277"/>
      <c r="H339" s="287"/>
    </row>
    <row r="340" spans="1:8" ht="14.25" customHeight="1" x14ac:dyDescent="0.2">
      <c r="A340" s="277"/>
      <c r="B340" s="277"/>
      <c r="C340" s="277"/>
      <c r="D340" s="277"/>
      <c r="E340" s="277"/>
      <c r="F340" s="277"/>
      <c r="G340" s="277"/>
      <c r="H340" s="287"/>
    </row>
    <row r="341" spans="1:8" ht="14.25" customHeight="1" x14ac:dyDescent="0.2">
      <c r="A341" s="299" t="str">
        <f>'PPTO BASE'!B18</f>
        <v>2.2</v>
      </c>
      <c r="B341" s="223"/>
      <c r="C341" s="223"/>
      <c r="D341" s="223" t="s">
        <v>171</v>
      </c>
      <c r="E341" s="223"/>
      <c r="F341" s="223"/>
      <c r="G341" s="223"/>
      <c r="H341" s="224"/>
    </row>
    <row r="342" spans="1:8" ht="14.25" customHeight="1" x14ac:dyDescent="0.2">
      <c r="A342" s="1413" t="s">
        <v>126</v>
      </c>
      <c r="B342" s="1365"/>
      <c r="C342" s="1407"/>
      <c r="D342" s="1364"/>
      <c r="E342" s="1364"/>
      <c r="F342" s="1364"/>
      <c r="G342" s="1364"/>
      <c r="H342" s="1408"/>
    </row>
    <row r="343" spans="1:8" ht="14.25" customHeight="1" x14ac:dyDescent="0.2">
      <c r="A343" s="1413" t="s">
        <v>127</v>
      </c>
      <c r="B343" s="1365"/>
      <c r="C343" s="1407"/>
      <c r="D343" s="1364"/>
      <c r="E343" s="1364"/>
      <c r="F343" s="1364"/>
      <c r="G343" s="1364"/>
      <c r="H343" s="1408"/>
    </row>
    <row r="344" spans="1:8" ht="14.25" customHeight="1" x14ac:dyDescent="0.2">
      <c r="A344" s="1413" t="s">
        <v>130</v>
      </c>
      <c r="B344" s="1365"/>
      <c r="C344" s="1407"/>
      <c r="D344" s="1364"/>
      <c r="E344" s="1364"/>
      <c r="F344" s="1364"/>
      <c r="G344" s="1364"/>
      <c r="H344" s="1408"/>
    </row>
    <row r="345" spans="1:8" ht="14.25" customHeight="1" x14ac:dyDescent="0.2">
      <c r="A345" s="1413" t="s">
        <v>133</v>
      </c>
      <c r="B345" s="1365"/>
      <c r="C345" s="1409" t="str">
        <f>'PPTO BASE'!A17</f>
        <v>2. CIMENTACION</v>
      </c>
      <c r="D345" s="1364"/>
      <c r="E345" s="1364"/>
      <c r="F345" s="1364"/>
      <c r="G345" s="1364"/>
      <c r="H345" s="1408"/>
    </row>
    <row r="346" spans="1:8" ht="23.25" customHeight="1" x14ac:dyDescent="0.2">
      <c r="A346" s="1413" t="s">
        <v>135</v>
      </c>
      <c r="B346" s="1365"/>
      <c r="C346" s="1410" t="str">
        <f>VLOOKUP(A341,'PPTO BASE'!B:E,2,0)</f>
        <v>Suministro e Instalación de Concreto de 175 kg/cm2 (2500) psi hecho en obra para  Viga de Cimentación.  Dim. 30cmx30cm.</v>
      </c>
      <c r="D346" s="1364"/>
      <c r="E346" s="1364"/>
      <c r="F346" s="1364"/>
      <c r="G346" s="1365"/>
      <c r="H346" s="229"/>
    </row>
    <row r="347" spans="1:8" ht="14.25" customHeight="1" x14ac:dyDescent="0.2">
      <c r="A347" s="1414" t="s">
        <v>137</v>
      </c>
      <c r="B347" s="1415"/>
      <c r="C347" s="1411" t="str">
        <f>VLOOKUP(A341,'PPTO BASE'!B:E,3,0)</f>
        <v>ml</v>
      </c>
      <c r="D347" s="1402"/>
      <c r="E347" s="1402"/>
      <c r="F347" s="1402"/>
      <c r="G347" s="1402"/>
      <c r="H347" s="1403"/>
    </row>
    <row r="348" spans="1:8" ht="14.25" customHeight="1" x14ac:dyDescent="0.2">
      <c r="A348" s="230" t="s">
        <v>58</v>
      </c>
      <c r="B348" s="231"/>
      <c r="C348" s="231"/>
      <c r="D348" s="231"/>
      <c r="E348" s="231"/>
      <c r="F348" s="231"/>
      <c r="G348" s="231"/>
      <c r="H348" s="231"/>
    </row>
    <row r="349" spans="1:8" ht="14.25" customHeight="1" x14ac:dyDescent="0.2">
      <c r="A349" s="1424" t="s">
        <v>138</v>
      </c>
      <c r="B349" s="1425"/>
      <c r="C349" s="263"/>
      <c r="D349" s="231"/>
      <c r="E349" s="231"/>
      <c r="F349" s="231"/>
      <c r="G349" s="231"/>
      <c r="H349" s="231"/>
    </row>
    <row r="350" spans="1:8" ht="14.25" customHeight="1" x14ac:dyDescent="0.2">
      <c r="A350" s="1394" t="s">
        <v>139</v>
      </c>
      <c r="B350" s="1395"/>
      <c r="C350" s="1395"/>
      <c r="D350" s="1396"/>
      <c r="E350" s="254" t="s">
        <v>140</v>
      </c>
      <c r="F350" s="254" t="s">
        <v>141</v>
      </c>
      <c r="G350" s="254" t="s">
        <v>142</v>
      </c>
      <c r="H350" s="235" t="s">
        <v>143</v>
      </c>
    </row>
    <row r="351" spans="1:8" ht="14.25" customHeight="1" x14ac:dyDescent="0.2">
      <c r="A351" s="1397" t="s">
        <v>174</v>
      </c>
      <c r="B351" s="1337"/>
      <c r="C351" s="1337"/>
      <c r="D351" s="1338"/>
      <c r="E351" s="236" t="s">
        <v>131</v>
      </c>
      <c r="F351" s="300">
        <f>0.3*0.38*1.03</f>
        <v>0.11742</v>
      </c>
      <c r="G351" s="264">
        <f>+H2756</f>
        <v>580260</v>
      </c>
      <c r="H351" s="239">
        <f>+G351*F351</f>
        <v>68134.129199999996</v>
      </c>
    </row>
    <row r="352" spans="1:8" ht="14.25" customHeight="1" x14ac:dyDescent="0.2">
      <c r="A352" s="1397"/>
      <c r="B352" s="1337"/>
      <c r="C352" s="1337"/>
      <c r="D352" s="1338"/>
      <c r="E352" s="236"/>
      <c r="F352" s="255"/>
      <c r="G352" s="301"/>
      <c r="H352" s="302"/>
    </row>
    <row r="353" spans="1:8" ht="14.25" customHeight="1" x14ac:dyDescent="0.2">
      <c r="A353" s="1397"/>
      <c r="B353" s="1337"/>
      <c r="C353" s="1337"/>
      <c r="D353" s="1338"/>
      <c r="E353" s="236"/>
      <c r="F353" s="255"/>
      <c r="G353" s="301"/>
      <c r="H353" s="302"/>
    </row>
    <row r="354" spans="1:8" ht="15" customHeight="1" x14ac:dyDescent="0.2">
      <c r="A354" s="1397"/>
      <c r="B354" s="1337"/>
      <c r="C354" s="1337"/>
      <c r="D354" s="1338"/>
      <c r="E354" s="236"/>
      <c r="F354" s="255"/>
      <c r="G354" s="301"/>
      <c r="H354" s="302"/>
    </row>
    <row r="355" spans="1:8" ht="15" customHeight="1" x14ac:dyDescent="0.2">
      <c r="A355" s="1397"/>
      <c r="B355" s="1337"/>
      <c r="C355" s="1337"/>
      <c r="D355" s="1338"/>
      <c r="E355" s="236"/>
      <c r="F355" s="255"/>
      <c r="G355" s="301"/>
      <c r="H355" s="302"/>
    </row>
    <row r="356" spans="1:8" ht="15" customHeight="1" x14ac:dyDescent="0.2">
      <c r="A356" s="1397"/>
      <c r="B356" s="1337"/>
      <c r="C356" s="1337"/>
      <c r="D356" s="1338"/>
      <c r="E356" s="236"/>
      <c r="F356" s="255"/>
      <c r="G356" s="301"/>
      <c r="H356" s="302"/>
    </row>
    <row r="357" spans="1:8" ht="15" customHeight="1" x14ac:dyDescent="0.2">
      <c r="A357" s="1397"/>
      <c r="B357" s="1337"/>
      <c r="C357" s="1337"/>
      <c r="D357" s="1338"/>
      <c r="E357" s="236"/>
      <c r="F357" s="255"/>
      <c r="G357" s="301"/>
      <c r="H357" s="302"/>
    </row>
    <row r="358" spans="1:8" ht="15" customHeight="1" x14ac:dyDescent="0.2">
      <c r="A358" s="1397"/>
      <c r="B358" s="1337"/>
      <c r="C358" s="1337"/>
      <c r="D358" s="1338"/>
      <c r="E358" s="236"/>
      <c r="F358" s="255"/>
      <c r="G358" s="301"/>
      <c r="H358" s="302"/>
    </row>
    <row r="359" spans="1:8" ht="15" customHeight="1" x14ac:dyDescent="0.2">
      <c r="A359" s="1397"/>
      <c r="B359" s="1337"/>
      <c r="C359" s="1337"/>
      <c r="D359" s="1338"/>
      <c r="E359" s="236"/>
      <c r="F359" s="255"/>
      <c r="G359" s="301"/>
      <c r="H359" s="302"/>
    </row>
    <row r="360" spans="1:8" ht="15" customHeight="1" x14ac:dyDescent="0.2">
      <c r="A360" s="1397"/>
      <c r="B360" s="1337"/>
      <c r="C360" s="1337"/>
      <c r="D360" s="1338"/>
      <c r="E360" s="236"/>
      <c r="F360" s="255"/>
      <c r="G360" s="301"/>
      <c r="H360" s="302"/>
    </row>
    <row r="361" spans="1:8" ht="15" customHeight="1" x14ac:dyDescent="0.2">
      <c r="A361" s="1397"/>
      <c r="B361" s="1337"/>
      <c r="C361" s="1337"/>
      <c r="D361" s="1338"/>
      <c r="E361" s="236"/>
      <c r="F361" s="255"/>
      <c r="G361" s="301"/>
      <c r="H361" s="302"/>
    </row>
    <row r="362" spans="1:8" ht="15" customHeight="1" x14ac:dyDescent="0.2">
      <c r="A362" s="1397"/>
      <c r="B362" s="1337"/>
      <c r="C362" s="1337"/>
      <c r="D362" s="1338"/>
      <c r="E362" s="236"/>
      <c r="F362" s="255"/>
      <c r="G362" s="301"/>
      <c r="H362" s="302"/>
    </row>
    <row r="363" spans="1:8" ht="15" customHeight="1" x14ac:dyDescent="0.2">
      <c r="A363" s="1397"/>
      <c r="B363" s="1337"/>
      <c r="C363" s="1337"/>
      <c r="D363" s="1338"/>
      <c r="E363" s="236"/>
      <c r="F363" s="255"/>
      <c r="G363" s="301"/>
      <c r="H363" s="302"/>
    </row>
    <row r="364" spans="1:8" ht="15" customHeight="1" x14ac:dyDescent="0.2">
      <c r="A364" s="1397"/>
      <c r="B364" s="1337"/>
      <c r="C364" s="1337"/>
      <c r="D364" s="1338"/>
      <c r="E364" s="236"/>
      <c r="F364" s="255"/>
      <c r="G364" s="301"/>
      <c r="H364" s="302"/>
    </row>
    <row r="365" spans="1:8" ht="15" customHeight="1" x14ac:dyDescent="0.2">
      <c r="A365" s="1397"/>
      <c r="B365" s="1337"/>
      <c r="C365" s="1337"/>
      <c r="D365" s="1338"/>
      <c r="E365" s="236"/>
      <c r="F365" s="255"/>
      <c r="G365" s="301"/>
      <c r="H365" s="302"/>
    </row>
    <row r="366" spans="1:8" ht="15" customHeight="1" x14ac:dyDescent="0.2">
      <c r="A366" s="1397"/>
      <c r="B366" s="1337"/>
      <c r="C366" s="1337"/>
      <c r="D366" s="1338"/>
      <c r="E366" s="236"/>
      <c r="F366" s="255"/>
      <c r="G366" s="301"/>
      <c r="H366" s="302"/>
    </row>
    <row r="367" spans="1:8" ht="15" customHeight="1" x14ac:dyDescent="0.2">
      <c r="A367" s="1397"/>
      <c r="B367" s="1337"/>
      <c r="C367" s="1337"/>
      <c r="D367" s="1338"/>
      <c r="E367" s="236"/>
      <c r="F367" s="255"/>
      <c r="G367" s="301"/>
      <c r="H367" s="302"/>
    </row>
    <row r="368" spans="1:8" ht="15" customHeight="1" x14ac:dyDescent="0.2">
      <c r="A368" s="1398"/>
      <c r="B368" s="1399"/>
      <c r="C368" s="1399"/>
      <c r="D368" s="1400"/>
      <c r="E368" s="281"/>
      <c r="F368" s="259"/>
      <c r="G368" s="303"/>
      <c r="H368" s="304"/>
    </row>
    <row r="369" spans="1:8" ht="15" customHeight="1" x14ac:dyDescent="0.2">
      <c r="A369" s="231"/>
      <c r="B369" s="231"/>
      <c r="C369" s="231"/>
      <c r="D369" s="231"/>
      <c r="E369" s="1401" t="s">
        <v>146</v>
      </c>
      <c r="F369" s="1402"/>
      <c r="G369" s="1403"/>
      <c r="H369" s="292">
        <f>SUM(H351:H354)</f>
        <v>68134.129199999996</v>
      </c>
    </row>
    <row r="370" spans="1:8" ht="14.25" customHeight="1" x14ac:dyDescent="0.2">
      <c r="A370" s="233"/>
      <c r="B370" s="233"/>
      <c r="C370" s="231"/>
      <c r="D370" s="231"/>
      <c r="E370" s="249"/>
      <c r="F370" s="249"/>
      <c r="G370" s="249"/>
      <c r="H370" s="250"/>
    </row>
    <row r="371" spans="1:8" ht="14.25" customHeight="1" x14ac:dyDescent="0.2">
      <c r="A371" s="251" t="s">
        <v>147</v>
      </c>
      <c r="B371" s="252"/>
      <c r="C371" s="253"/>
      <c r="D371" s="233"/>
      <c r="E371" s="233"/>
      <c r="F371" s="233"/>
      <c r="G371" s="231"/>
      <c r="H371" s="231"/>
    </row>
    <row r="372" spans="1:8" ht="14.25" customHeight="1" x14ac:dyDescent="0.2">
      <c r="A372" s="1394" t="s">
        <v>148</v>
      </c>
      <c r="B372" s="1395"/>
      <c r="C372" s="1395"/>
      <c r="D372" s="1396"/>
      <c r="E372" s="254" t="s">
        <v>149</v>
      </c>
      <c r="F372" s="254" t="s">
        <v>150</v>
      </c>
      <c r="G372" s="254" t="s">
        <v>141</v>
      </c>
      <c r="H372" s="235" t="s">
        <v>143</v>
      </c>
    </row>
    <row r="373" spans="1:8" ht="14.25" customHeight="1" x14ac:dyDescent="0.2">
      <c r="A373" s="1397" t="s">
        <v>151</v>
      </c>
      <c r="B373" s="1337"/>
      <c r="C373" s="1337"/>
      <c r="D373" s="1338"/>
      <c r="E373" s="238">
        <f>H384</f>
        <v>9877.615256414585</v>
      </c>
      <c r="F373" s="255">
        <f>0.05*0.25*0.25</f>
        <v>3.1250000000000002E-3</v>
      </c>
      <c r="G373" s="256">
        <v>1</v>
      </c>
      <c r="H373" s="239">
        <f t="shared" ref="H373:H374" si="24">E373*F373*G373</f>
        <v>30.86754767629558</v>
      </c>
    </row>
    <row r="374" spans="1:8" ht="14.25" customHeight="1" x14ac:dyDescent="0.2">
      <c r="A374" s="1397" t="s">
        <v>173</v>
      </c>
      <c r="B374" s="1337"/>
      <c r="C374" s="1337"/>
      <c r="D374" s="1338"/>
      <c r="E374" s="238">
        <v>50000</v>
      </c>
      <c r="F374" s="255">
        <f>0.125*0.25*0.25</f>
        <v>7.8125E-3</v>
      </c>
      <c r="G374" s="256">
        <v>1</v>
      </c>
      <c r="H374" s="239">
        <f t="shared" si="24"/>
        <v>390.625</v>
      </c>
    </row>
    <row r="375" spans="1:8" ht="14.25" customHeight="1" x14ac:dyDescent="0.2">
      <c r="A375" s="1421"/>
      <c r="B375" s="1337"/>
      <c r="C375" s="1337"/>
      <c r="D375" s="1338"/>
      <c r="E375" s="305"/>
      <c r="F375" s="305"/>
      <c r="G375" s="305"/>
      <c r="H375" s="306"/>
    </row>
    <row r="376" spans="1:8" ht="14.25" customHeight="1" x14ac:dyDescent="0.2">
      <c r="A376" s="1398"/>
      <c r="B376" s="1399"/>
      <c r="C376" s="1399"/>
      <c r="D376" s="1400"/>
      <c r="E376" s="258"/>
      <c r="F376" s="259"/>
      <c r="G376" s="260"/>
      <c r="H376" s="261"/>
    </row>
    <row r="377" spans="1:8" ht="14.25" customHeight="1" x14ac:dyDescent="0.2">
      <c r="A377" s="246"/>
      <c r="B377" s="246"/>
      <c r="C377" s="246"/>
      <c r="D377" s="246"/>
      <c r="E377" s="1404" t="s">
        <v>152</v>
      </c>
      <c r="F377" s="1405"/>
      <c r="G377" s="1393"/>
      <c r="H377" s="296">
        <f>SUM(H373:H376)</f>
        <v>421.4925476762956</v>
      </c>
    </row>
    <row r="378" spans="1:8" ht="14.25" customHeight="1" x14ac:dyDescent="0.2">
      <c r="A378" s="233"/>
      <c r="B378" s="233"/>
      <c r="C378" s="231"/>
      <c r="D378" s="231"/>
      <c r="E378" s="248"/>
      <c r="F378" s="248"/>
      <c r="G378" s="248"/>
      <c r="H378" s="250"/>
    </row>
    <row r="379" spans="1:8" ht="14.25" customHeight="1" x14ac:dyDescent="0.2">
      <c r="A379" s="1424" t="s">
        <v>153</v>
      </c>
      <c r="B379" s="1425"/>
      <c r="C379" s="263"/>
      <c r="D379" s="231"/>
      <c r="E379" s="231"/>
      <c r="F379" s="231"/>
      <c r="G379" s="231"/>
      <c r="H379" s="231"/>
    </row>
    <row r="380" spans="1:8" ht="14.25" customHeight="1" x14ac:dyDescent="0.2">
      <c r="A380" s="1394" t="s">
        <v>154</v>
      </c>
      <c r="B380" s="1396"/>
      <c r="C380" s="1406" t="s">
        <v>155</v>
      </c>
      <c r="D380" s="1396"/>
      <c r="E380" s="254" t="s">
        <v>156</v>
      </c>
      <c r="F380" s="254" t="s">
        <v>157</v>
      </c>
      <c r="G380" s="254" t="s">
        <v>158</v>
      </c>
      <c r="H380" s="235" t="s">
        <v>159</v>
      </c>
    </row>
    <row r="381" spans="1:8" ht="14.25" customHeight="1" x14ac:dyDescent="0.2">
      <c r="A381" s="1397" t="s">
        <v>109</v>
      </c>
      <c r="B381" s="1338"/>
      <c r="C381" s="185">
        <v>3</v>
      </c>
      <c r="D381" s="264">
        <f>+'2. ANALISIS MANO DE OBRA'!E46</f>
        <v>4833.333333333333</v>
      </c>
      <c r="E381" s="265">
        <f>+'2. ANALISIS MANO DE OBRA'!L46</f>
        <v>1.7913749937789969</v>
      </c>
      <c r="F381" s="238">
        <f t="shared" ref="F381:F382" si="25">C381*D381*E381</f>
        <v>25974.937409795453</v>
      </c>
      <c r="G381" s="297">
        <f>4*0.25*0.25</f>
        <v>0.25</v>
      </c>
      <c r="H381" s="267">
        <f t="shared" ref="H381:H382" si="26">F381*G381</f>
        <v>6493.7343524488633</v>
      </c>
    </row>
    <row r="382" spans="1:8" ht="14.25" customHeight="1" x14ac:dyDescent="0.2">
      <c r="A382" s="1397" t="s">
        <v>111</v>
      </c>
      <c r="B382" s="1338"/>
      <c r="C382" s="185">
        <v>1</v>
      </c>
      <c r="D382" s="264">
        <f>+'2. ANALISIS MANO DE OBRA'!E48</f>
        <v>7916.666666666667</v>
      </c>
      <c r="E382" s="265">
        <f>+'2. ANALISIS MANO DE OBRA'!L48</f>
        <v>1.7097503514774173</v>
      </c>
      <c r="F382" s="238">
        <f t="shared" si="25"/>
        <v>13535.523615862887</v>
      </c>
      <c r="G382" s="297">
        <f>+G381</f>
        <v>0.25</v>
      </c>
      <c r="H382" s="267">
        <f t="shared" si="26"/>
        <v>3383.8809039657217</v>
      </c>
    </row>
    <row r="383" spans="1:8" ht="14.25" customHeight="1" x14ac:dyDescent="0.2">
      <c r="A383" s="1398"/>
      <c r="B383" s="1400"/>
      <c r="C383" s="268"/>
      <c r="D383" s="269"/>
      <c r="E383" s="270"/>
      <c r="F383" s="258"/>
      <c r="G383" s="298"/>
      <c r="H383" s="272"/>
    </row>
    <row r="384" spans="1:8" ht="14.25" customHeight="1" x14ac:dyDescent="0.2">
      <c r="A384" s="231"/>
      <c r="B384" s="231"/>
      <c r="C384" s="231"/>
      <c r="D384" s="231"/>
      <c r="E384" s="1401" t="s">
        <v>160</v>
      </c>
      <c r="F384" s="1402"/>
      <c r="G384" s="1403"/>
      <c r="H384" s="273">
        <f>SUM(H381:H383)</f>
        <v>9877.615256414585</v>
      </c>
    </row>
    <row r="385" spans="1:8" ht="14.25" customHeight="1" x14ac:dyDescent="0.2">
      <c r="A385" s="231"/>
      <c r="B385" s="231"/>
      <c r="C385" s="231"/>
      <c r="D385" s="231"/>
      <c r="E385" s="231"/>
      <c r="F385" s="231"/>
      <c r="G385" s="274"/>
      <c r="H385" s="275"/>
    </row>
    <row r="386" spans="1:8" ht="14.25" customHeight="1" x14ac:dyDescent="0.2">
      <c r="A386" s="1412" t="s">
        <v>161</v>
      </c>
      <c r="B386" s="1405"/>
      <c r="C386" s="1405"/>
      <c r="D386" s="1405"/>
      <c r="E386" s="1405"/>
      <c r="F386" s="1405"/>
      <c r="G386" s="1393"/>
      <c r="H386" s="276">
        <f>ROUND(H384+H377+H369,0)</f>
        <v>78433</v>
      </c>
    </row>
    <row r="387" spans="1:8" ht="14.25" customHeight="1" x14ac:dyDescent="0.2">
      <c r="A387" s="277"/>
      <c r="B387" s="277"/>
      <c r="C387" s="277"/>
      <c r="D387" s="277"/>
      <c r="E387" s="277"/>
      <c r="F387" s="277"/>
      <c r="G387" s="277"/>
      <c r="H387" s="287"/>
    </row>
    <row r="388" spans="1:8" ht="14.25" customHeight="1" x14ac:dyDescent="0.2">
      <c r="A388" s="277"/>
      <c r="B388" s="277"/>
      <c r="C388" s="277"/>
      <c r="D388" s="277"/>
      <c r="E388" s="277"/>
      <c r="F388" s="277"/>
      <c r="G388" s="277"/>
      <c r="H388" s="287"/>
    </row>
    <row r="389" spans="1:8" ht="14.25" customHeight="1" x14ac:dyDescent="0.2">
      <c r="A389" s="307" t="str">
        <f>'PPTO BASE'!B19</f>
        <v>2.3</v>
      </c>
      <c r="B389" s="223"/>
      <c r="C389" s="223"/>
      <c r="D389" s="223" t="s">
        <v>125</v>
      </c>
      <c r="E389" s="223"/>
      <c r="F389" s="223"/>
      <c r="G389" s="223"/>
      <c r="H389" s="224"/>
    </row>
    <row r="390" spans="1:8" ht="14.25" customHeight="1" x14ac:dyDescent="0.2">
      <c r="A390" s="1413"/>
      <c r="B390" s="1365"/>
      <c r="C390" s="1407"/>
      <c r="D390" s="1364"/>
      <c r="E390" s="1364"/>
      <c r="F390" s="1364"/>
      <c r="G390" s="1364"/>
      <c r="H390" s="1408"/>
    </row>
    <row r="391" spans="1:8" ht="14.25" customHeight="1" x14ac:dyDescent="0.2">
      <c r="A391" s="1413" t="s">
        <v>127</v>
      </c>
      <c r="B391" s="1365"/>
      <c r="C391" s="1407"/>
      <c r="D391" s="1364"/>
      <c r="E391" s="1364"/>
      <c r="F391" s="1364"/>
      <c r="G391" s="1364"/>
      <c r="H391" s="1408"/>
    </row>
    <row r="392" spans="1:8" ht="14.25" customHeight="1" x14ac:dyDescent="0.2">
      <c r="A392" s="1413" t="s">
        <v>130</v>
      </c>
      <c r="B392" s="1365"/>
      <c r="C392" s="1407"/>
      <c r="D392" s="1364"/>
      <c r="E392" s="1364"/>
      <c r="F392" s="1364"/>
      <c r="G392" s="1364"/>
      <c r="H392" s="1408"/>
    </row>
    <row r="393" spans="1:8" ht="14.25" customHeight="1" x14ac:dyDescent="0.2">
      <c r="A393" s="1413" t="s">
        <v>133</v>
      </c>
      <c r="B393" s="1365"/>
      <c r="C393" s="1409" t="str">
        <f>'PPTO BASE'!A17</f>
        <v>2. CIMENTACION</v>
      </c>
      <c r="D393" s="1364"/>
      <c r="E393" s="1364"/>
      <c r="F393" s="1364"/>
      <c r="G393" s="1364"/>
      <c r="H393" s="1408"/>
    </row>
    <row r="394" spans="1:8" ht="24" customHeight="1" x14ac:dyDescent="0.2">
      <c r="A394" s="1413" t="s">
        <v>135</v>
      </c>
      <c r="B394" s="1365"/>
      <c r="C394" s="1410" t="str">
        <f>VLOOKUP(A389,'PPTO BASE'!B:E,2,0)</f>
        <v>Suministro y Construcción de Sobrecimiento en Bloque de concreto de 0.12mx0.19mx.39m.</v>
      </c>
      <c r="D394" s="1364"/>
      <c r="E394" s="1364"/>
      <c r="F394" s="1364"/>
      <c r="G394" s="1365"/>
      <c r="H394" s="229"/>
    </row>
    <row r="395" spans="1:8" ht="14.25" customHeight="1" x14ac:dyDescent="0.2">
      <c r="A395" s="1414" t="s">
        <v>137</v>
      </c>
      <c r="B395" s="1415"/>
      <c r="C395" s="1411" t="str">
        <f>VLOOKUP(A389,'PPTO BASE'!B:E,3,0)</f>
        <v>ml</v>
      </c>
      <c r="D395" s="1402"/>
      <c r="E395" s="1402"/>
      <c r="F395" s="1402"/>
      <c r="G395" s="1402"/>
      <c r="H395" s="1403"/>
    </row>
    <row r="396" spans="1:8" ht="14.25" customHeight="1" x14ac:dyDescent="0.2">
      <c r="A396" s="230" t="s">
        <v>58</v>
      </c>
      <c r="B396" s="231"/>
      <c r="C396" s="231"/>
      <c r="D396" s="231"/>
      <c r="E396" s="231"/>
      <c r="F396" s="231"/>
      <c r="G396" s="231"/>
      <c r="H396" s="231"/>
    </row>
    <row r="397" spans="1:8" ht="14.25" customHeight="1" x14ac:dyDescent="0.2">
      <c r="A397" s="1424" t="s">
        <v>138</v>
      </c>
      <c r="B397" s="1425"/>
      <c r="C397" s="263"/>
      <c r="D397" s="231"/>
      <c r="E397" s="231"/>
      <c r="F397" s="231"/>
      <c r="G397" s="231"/>
      <c r="H397" s="231"/>
    </row>
    <row r="398" spans="1:8" ht="14.25" customHeight="1" x14ac:dyDescent="0.2">
      <c r="A398" s="1394" t="s">
        <v>139</v>
      </c>
      <c r="B398" s="1395"/>
      <c r="C398" s="1395"/>
      <c r="D398" s="1396"/>
      <c r="E398" s="254" t="s">
        <v>140</v>
      </c>
      <c r="F398" s="254" t="s">
        <v>141</v>
      </c>
      <c r="G398" s="254" t="s">
        <v>142</v>
      </c>
      <c r="H398" s="235" t="s">
        <v>143</v>
      </c>
    </row>
    <row r="399" spans="1:8" ht="14.25" customHeight="1" x14ac:dyDescent="0.2">
      <c r="A399" s="1397" t="s">
        <v>175</v>
      </c>
      <c r="B399" s="1337"/>
      <c r="C399" s="1337"/>
      <c r="D399" s="1338"/>
      <c r="E399" s="236" t="s">
        <v>176</v>
      </c>
      <c r="F399" s="236">
        <f>3</f>
        <v>3</v>
      </c>
      <c r="G399" s="308">
        <v>5000</v>
      </c>
      <c r="H399" s="309">
        <f t="shared" ref="H399:H400" si="27">+F399*G399</f>
        <v>15000</v>
      </c>
    </row>
    <row r="400" spans="1:8" ht="14.25" customHeight="1" x14ac:dyDescent="0.2">
      <c r="A400" s="1397" t="s">
        <v>177</v>
      </c>
      <c r="B400" s="1337"/>
      <c r="C400" s="1337"/>
      <c r="D400" s="1338"/>
      <c r="E400" s="236" t="s">
        <v>131</v>
      </c>
      <c r="F400" s="236">
        <v>1.4999999999999999E-2</v>
      </c>
      <c r="G400" s="308">
        <f>+H2706</f>
        <v>535617</v>
      </c>
      <c r="H400" s="309">
        <f t="shared" si="27"/>
        <v>8034.2550000000001</v>
      </c>
    </row>
    <row r="401" spans="1:8" ht="14.25" customHeight="1" x14ac:dyDescent="0.2">
      <c r="A401" s="1397"/>
      <c r="B401" s="1337"/>
      <c r="C401" s="1337"/>
      <c r="D401" s="1338"/>
      <c r="E401" s="236"/>
      <c r="F401" s="236"/>
      <c r="G401" s="310"/>
      <c r="H401" s="311"/>
    </row>
    <row r="402" spans="1:8" ht="14.25" customHeight="1" x14ac:dyDescent="0.2">
      <c r="A402" s="1397"/>
      <c r="B402" s="1337"/>
      <c r="C402" s="1337"/>
      <c r="D402" s="1338"/>
      <c r="E402" s="236"/>
      <c r="F402" s="236"/>
      <c r="G402" s="310"/>
      <c r="H402" s="311"/>
    </row>
    <row r="403" spans="1:8" ht="14.25" customHeight="1" x14ac:dyDescent="0.2">
      <c r="A403" s="1397"/>
      <c r="B403" s="1337"/>
      <c r="C403" s="1337"/>
      <c r="D403" s="1338"/>
      <c r="E403" s="236"/>
      <c r="F403" s="236"/>
      <c r="G403" s="310"/>
      <c r="H403" s="311"/>
    </row>
    <row r="404" spans="1:8" ht="14.25" customHeight="1" x14ac:dyDescent="0.2">
      <c r="A404" s="1397"/>
      <c r="B404" s="1337"/>
      <c r="C404" s="1337"/>
      <c r="D404" s="1338"/>
      <c r="E404" s="236"/>
      <c r="F404" s="236"/>
      <c r="G404" s="310"/>
      <c r="H404" s="311"/>
    </row>
    <row r="405" spans="1:8" ht="14.25" customHeight="1" x14ac:dyDescent="0.2">
      <c r="A405" s="1397"/>
      <c r="B405" s="1337"/>
      <c r="C405" s="1337"/>
      <c r="D405" s="1338"/>
      <c r="E405" s="236"/>
      <c r="F405" s="236"/>
      <c r="G405" s="310"/>
      <c r="H405" s="311"/>
    </row>
    <row r="406" spans="1:8" ht="14.25" customHeight="1" x14ac:dyDescent="0.2">
      <c r="A406" s="1397"/>
      <c r="B406" s="1337"/>
      <c r="C406" s="1337"/>
      <c r="D406" s="1338"/>
      <c r="E406" s="236"/>
      <c r="F406" s="236"/>
      <c r="G406" s="310"/>
      <c r="H406" s="311"/>
    </row>
    <row r="407" spans="1:8" ht="14.25" customHeight="1" x14ac:dyDescent="0.2">
      <c r="A407" s="1397"/>
      <c r="B407" s="1337"/>
      <c r="C407" s="1337"/>
      <c r="D407" s="1338"/>
      <c r="E407" s="236"/>
      <c r="F407" s="236"/>
      <c r="G407" s="310"/>
      <c r="H407" s="311"/>
    </row>
    <row r="408" spans="1:8" ht="14.25" customHeight="1" x14ac:dyDescent="0.2">
      <c r="A408" s="1397"/>
      <c r="B408" s="1337"/>
      <c r="C408" s="1337"/>
      <c r="D408" s="1338"/>
      <c r="E408" s="236"/>
      <c r="F408" s="236"/>
      <c r="G408" s="310"/>
      <c r="H408" s="311"/>
    </row>
    <row r="409" spans="1:8" ht="14.25" customHeight="1" x14ac:dyDescent="0.2">
      <c r="A409" s="1397"/>
      <c r="B409" s="1337"/>
      <c r="C409" s="1337"/>
      <c r="D409" s="1338"/>
      <c r="E409" s="236"/>
      <c r="F409" s="236"/>
      <c r="G409" s="310"/>
      <c r="H409" s="311"/>
    </row>
    <row r="410" spans="1:8" ht="14.25" customHeight="1" x14ac:dyDescent="0.2">
      <c r="A410" s="1397"/>
      <c r="B410" s="1337"/>
      <c r="C410" s="1337"/>
      <c r="D410" s="1338"/>
      <c r="E410" s="236"/>
      <c r="F410" s="236"/>
      <c r="G410" s="310"/>
      <c r="H410" s="311"/>
    </row>
    <row r="411" spans="1:8" ht="14.25" customHeight="1" x14ac:dyDescent="0.2">
      <c r="A411" s="1397"/>
      <c r="B411" s="1337"/>
      <c r="C411" s="1337"/>
      <c r="D411" s="1338"/>
      <c r="E411" s="236"/>
      <c r="F411" s="236"/>
      <c r="G411" s="310"/>
      <c r="H411" s="311"/>
    </row>
    <row r="412" spans="1:8" ht="14.25" customHeight="1" x14ac:dyDescent="0.2">
      <c r="A412" s="1397"/>
      <c r="B412" s="1337"/>
      <c r="C412" s="1337"/>
      <c r="D412" s="1338"/>
      <c r="E412" s="236"/>
      <c r="F412" s="236"/>
      <c r="G412" s="310"/>
      <c r="H412" s="311"/>
    </row>
    <row r="413" spans="1:8" ht="14.25" customHeight="1" x14ac:dyDescent="0.2">
      <c r="A413" s="1397"/>
      <c r="B413" s="1337"/>
      <c r="C413" s="1337"/>
      <c r="D413" s="1338"/>
      <c r="E413" s="236"/>
      <c r="F413" s="236"/>
      <c r="G413" s="310"/>
      <c r="H413" s="311"/>
    </row>
    <row r="414" spans="1:8" ht="14.25" customHeight="1" x14ac:dyDescent="0.2">
      <c r="A414" s="1397"/>
      <c r="B414" s="1337"/>
      <c r="C414" s="1337"/>
      <c r="D414" s="1338"/>
      <c r="E414" s="236"/>
      <c r="F414" s="236"/>
      <c r="G414" s="310"/>
      <c r="H414" s="311"/>
    </row>
    <row r="415" spans="1:8" ht="14.25" customHeight="1" x14ac:dyDescent="0.2">
      <c r="A415" s="1397"/>
      <c r="B415" s="1337"/>
      <c r="C415" s="1337"/>
      <c r="D415" s="1338"/>
      <c r="E415" s="236"/>
      <c r="F415" s="236"/>
      <c r="G415" s="310"/>
      <c r="H415" s="311"/>
    </row>
    <row r="416" spans="1:8" ht="14.25" customHeight="1" x14ac:dyDescent="0.2">
      <c r="A416" s="1398"/>
      <c r="B416" s="1399"/>
      <c r="C416" s="1399"/>
      <c r="D416" s="1400"/>
      <c r="E416" s="281"/>
      <c r="F416" s="281"/>
      <c r="G416" s="312"/>
      <c r="H416" s="313"/>
    </row>
    <row r="417" spans="1:8" ht="14.25" customHeight="1" x14ac:dyDescent="0.2">
      <c r="A417" s="231"/>
      <c r="B417" s="231"/>
      <c r="C417" s="231"/>
      <c r="D417" s="231"/>
      <c r="E417" s="1401" t="s">
        <v>146</v>
      </c>
      <c r="F417" s="1402"/>
      <c r="G417" s="1403"/>
      <c r="H417" s="292">
        <f>SUM(H399:H400)</f>
        <v>23034.255000000001</v>
      </c>
    </row>
    <row r="418" spans="1:8" ht="14.25" customHeight="1" x14ac:dyDescent="0.2">
      <c r="A418" s="233"/>
      <c r="B418" s="233"/>
      <c r="C418" s="231"/>
      <c r="D418" s="231"/>
      <c r="E418" s="248"/>
      <c r="F418" s="248"/>
      <c r="G418" s="249"/>
      <c r="H418" s="250"/>
    </row>
    <row r="419" spans="1:8" ht="14.25" customHeight="1" x14ac:dyDescent="0.2">
      <c r="A419" s="251" t="s">
        <v>147</v>
      </c>
      <c r="B419" s="252"/>
      <c r="C419" s="253"/>
      <c r="D419" s="233"/>
      <c r="E419" s="233"/>
      <c r="F419" s="233"/>
      <c r="G419" s="231"/>
      <c r="H419" s="231"/>
    </row>
    <row r="420" spans="1:8" ht="14.25" customHeight="1" x14ac:dyDescent="0.2">
      <c r="A420" s="1394" t="s">
        <v>148</v>
      </c>
      <c r="B420" s="1395"/>
      <c r="C420" s="1395"/>
      <c r="D420" s="1396"/>
      <c r="E420" s="234" t="s">
        <v>149</v>
      </c>
      <c r="F420" s="234" t="s">
        <v>150</v>
      </c>
      <c r="G420" s="254" t="s">
        <v>141</v>
      </c>
      <c r="H420" s="235" t="s">
        <v>143</v>
      </c>
    </row>
    <row r="421" spans="1:8" ht="14.25" customHeight="1" x14ac:dyDescent="0.2">
      <c r="A421" s="1397" t="s">
        <v>151</v>
      </c>
      <c r="B421" s="1337"/>
      <c r="C421" s="1337"/>
      <c r="D421" s="1338"/>
      <c r="E421" s="238">
        <f>H432</f>
        <v>22193.836085794705</v>
      </c>
      <c r="F421" s="255">
        <v>0.05</v>
      </c>
      <c r="G421" s="256">
        <v>1</v>
      </c>
      <c r="H421" s="239">
        <f>E421*F421*G421</f>
        <v>1109.6918042897353</v>
      </c>
    </row>
    <row r="422" spans="1:8" ht="14.25" customHeight="1" x14ac:dyDescent="0.2">
      <c r="A422" s="1397"/>
      <c r="B422" s="1337"/>
      <c r="C422" s="1337"/>
      <c r="D422" s="1338"/>
      <c r="E422" s="257"/>
      <c r="F422" s="255"/>
      <c r="G422" s="256"/>
      <c r="H422" s="239"/>
    </row>
    <row r="423" spans="1:8" ht="14.25" customHeight="1" x14ac:dyDescent="0.2">
      <c r="A423" s="293"/>
      <c r="B423" s="294"/>
      <c r="C423" s="294"/>
      <c r="D423" s="295"/>
      <c r="E423" s="257"/>
      <c r="F423" s="255"/>
      <c r="G423" s="256"/>
      <c r="H423" s="239"/>
    </row>
    <row r="424" spans="1:8" ht="14.25" customHeight="1" x14ac:dyDescent="0.2">
      <c r="A424" s="1398"/>
      <c r="B424" s="1399"/>
      <c r="C424" s="1399"/>
      <c r="D424" s="1400"/>
      <c r="E424" s="257"/>
      <c r="F424" s="255"/>
      <c r="G424" s="256"/>
      <c r="H424" s="239"/>
    </row>
    <row r="425" spans="1:8" ht="14.25" customHeight="1" x14ac:dyDescent="0.2">
      <c r="A425" s="246"/>
      <c r="B425" s="246"/>
      <c r="C425" s="246"/>
      <c r="D425" s="246"/>
      <c r="E425" s="1404" t="s">
        <v>152</v>
      </c>
      <c r="F425" s="1405"/>
      <c r="G425" s="1393"/>
      <c r="H425" s="296">
        <f>SUM(H421:H424)</f>
        <v>1109.6918042897353</v>
      </c>
    </row>
    <row r="426" spans="1:8" ht="14.25" customHeight="1" x14ac:dyDescent="0.2">
      <c r="A426" s="233"/>
      <c r="B426" s="233"/>
      <c r="C426" s="231"/>
      <c r="D426" s="231"/>
      <c r="E426" s="248"/>
      <c r="F426" s="248"/>
      <c r="G426" s="248"/>
      <c r="H426" s="250"/>
    </row>
    <row r="427" spans="1:8" ht="14.25" customHeight="1" x14ac:dyDescent="0.2">
      <c r="A427" s="1392" t="s">
        <v>153</v>
      </c>
      <c r="B427" s="1393"/>
      <c r="C427" s="263"/>
      <c r="D427" s="231"/>
      <c r="E427" s="231"/>
      <c r="F427" s="231"/>
      <c r="G427" s="231"/>
      <c r="H427" s="231"/>
    </row>
    <row r="428" spans="1:8" ht="14.25" customHeight="1" x14ac:dyDescent="0.2">
      <c r="A428" s="1394" t="s">
        <v>154</v>
      </c>
      <c r="B428" s="1396"/>
      <c r="C428" s="1406" t="s">
        <v>155</v>
      </c>
      <c r="D428" s="1396"/>
      <c r="E428" s="254" t="s">
        <v>156</v>
      </c>
      <c r="F428" s="254" t="s">
        <v>157</v>
      </c>
      <c r="G428" s="254" t="s">
        <v>158</v>
      </c>
      <c r="H428" s="235" t="s">
        <v>159</v>
      </c>
    </row>
    <row r="429" spans="1:8" ht="14.25" customHeight="1" x14ac:dyDescent="0.2">
      <c r="A429" s="1397" t="s">
        <v>109</v>
      </c>
      <c r="B429" s="1338"/>
      <c r="C429" s="185">
        <v>1</v>
      </c>
      <c r="D429" s="264">
        <f>+'2. ANALISIS MANO DE OBRA'!E46</f>
        <v>4833.333333333333</v>
      </c>
      <c r="E429" s="265">
        <f>+'2. ANALISIS MANO DE OBRA'!L46</f>
        <v>1.7913749937789969</v>
      </c>
      <c r="F429" s="238">
        <f t="shared" ref="F429:F430" si="28">C429*D429*E429</f>
        <v>8658.3124699318178</v>
      </c>
      <c r="G429" s="297">
        <v>1</v>
      </c>
      <c r="H429" s="267">
        <f t="shared" ref="H429:H430" si="29">F429*G429</f>
        <v>8658.3124699318178</v>
      </c>
    </row>
    <row r="430" spans="1:8" ht="14.25" customHeight="1" x14ac:dyDescent="0.2">
      <c r="A430" s="1397" t="s">
        <v>111</v>
      </c>
      <c r="B430" s="1338"/>
      <c r="C430" s="185">
        <v>1</v>
      </c>
      <c r="D430" s="264">
        <f>+'2. ANALISIS MANO DE OBRA'!E48</f>
        <v>7916.666666666667</v>
      </c>
      <c r="E430" s="265">
        <f>+'2. ANALISIS MANO DE OBRA'!L48</f>
        <v>1.7097503514774173</v>
      </c>
      <c r="F430" s="238">
        <f t="shared" si="28"/>
        <v>13535.523615862887</v>
      </c>
      <c r="G430" s="297">
        <f>+G429</f>
        <v>1</v>
      </c>
      <c r="H430" s="267">
        <f t="shared" si="29"/>
        <v>13535.523615862887</v>
      </c>
    </row>
    <row r="431" spans="1:8" ht="14.25" customHeight="1" x14ac:dyDescent="0.2">
      <c r="A431" s="1398"/>
      <c r="B431" s="1400"/>
      <c r="C431" s="268"/>
      <c r="D431" s="269"/>
      <c r="E431" s="270"/>
      <c r="F431" s="258"/>
      <c r="G431" s="298"/>
      <c r="H431" s="272"/>
    </row>
    <row r="432" spans="1:8" ht="14.25" customHeight="1" x14ac:dyDescent="0.2">
      <c r="A432" s="231"/>
      <c r="B432" s="231"/>
      <c r="C432" s="231"/>
      <c r="D432" s="231"/>
      <c r="E432" s="1401" t="s">
        <v>160</v>
      </c>
      <c r="F432" s="1402"/>
      <c r="G432" s="1403"/>
      <c r="H432" s="273">
        <f>SUM(H429:H431)</f>
        <v>22193.836085794705</v>
      </c>
    </row>
    <row r="433" spans="1:8" ht="14.25" customHeight="1" x14ac:dyDescent="0.2">
      <c r="A433" s="231"/>
      <c r="B433" s="231"/>
      <c r="C433" s="231"/>
      <c r="D433" s="231"/>
      <c r="E433" s="231"/>
      <c r="F433" s="231"/>
      <c r="G433" s="274"/>
      <c r="H433" s="275"/>
    </row>
    <row r="434" spans="1:8" ht="14.25" customHeight="1" x14ac:dyDescent="0.2">
      <c r="A434" s="1412" t="s">
        <v>161</v>
      </c>
      <c r="B434" s="1405"/>
      <c r="C434" s="1405"/>
      <c r="D434" s="1405"/>
      <c r="E434" s="1405"/>
      <c r="F434" s="1405"/>
      <c r="G434" s="1393"/>
      <c r="H434" s="276">
        <f>ROUND(H432+H425+H417,0)</f>
        <v>46338</v>
      </c>
    </row>
    <row r="435" spans="1:8" ht="14.25" customHeight="1" x14ac:dyDescent="0.2">
      <c r="A435" s="277"/>
      <c r="B435" s="277"/>
      <c r="C435" s="277"/>
      <c r="D435" s="277"/>
      <c r="E435" s="277"/>
      <c r="F435" s="277"/>
      <c r="G435" s="277"/>
      <c r="H435" s="287"/>
    </row>
    <row r="436" spans="1:8" ht="14.25" customHeight="1" x14ac:dyDescent="0.2">
      <c r="A436" s="225"/>
      <c r="B436" s="225"/>
      <c r="C436" s="225"/>
      <c r="D436" s="225"/>
      <c r="E436" s="225"/>
      <c r="F436" s="225"/>
      <c r="G436" s="225"/>
      <c r="H436" s="225"/>
    </row>
    <row r="437" spans="1:8" ht="14.25" customHeight="1" x14ac:dyDescent="0.2">
      <c r="A437" s="299" t="str">
        <f>'PPTO BASE'!B20</f>
        <v>2.4</v>
      </c>
      <c r="B437" s="223"/>
      <c r="C437" s="223"/>
      <c r="D437" s="223" t="s">
        <v>171</v>
      </c>
      <c r="E437" s="223"/>
      <c r="F437" s="223"/>
      <c r="G437" s="223"/>
      <c r="H437" s="224"/>
    </row>
    <row r="438" spans="1:8" ht="14.25" customHeight="1" x14ac:dyDescent="0.2">
      <c r="A438" s="1413" t="s">
        <v>126</v>
      </c>
      <c r="B438" s="1365"/>
      <c r="C438" s="1407"/>
      <c r="D438" s="1364"/>
      <c r="E438" s="1364"/>
      <c r="F438" s="1364"/>
      <c r="G438" s="1364"/>
      <c r="H438" s="1408"/>
    </row>
    <row r="439" spans="1:8" ht="14.25" customHeight="1" x14ac:dyDescent="0.2">
      <c r="A439" s="1413" t="s">
        <v>127</v>
      </c>
      <c r="B439" s="1365"/>
      <c r="C439" s="1407"/>
      <c r="D439" s="1364"/>
      <c r="E439" s="1364"/>
      <c r="F439" s="1364"/>
      <c r="G439" s="1364"/>
      <c r="H439" s="1408"/>
    </row>
    <row r="440" spans="1:8" ht="14.25" customHeight="1" x14ac:dyDescent="0.2">
      <c r="A440" s="1413" t="s">
        <v>130</v>
      </c>
      <c r="B440" s="1365"/>
      <c r="C440" s="1407"/>
      <c r="D440" s="1364"/>
      <c r="E440" s="1364"/>
      <c r="F440" s="1364"/>
      <c r="G440" s="1364"/>
      <c r="H440" s="1408"/>
    </row>
    <row r="441" spans="1:8" ht="14.25" customHeight="1" x14ac:dyDescent="0.2">
      <c r="A441" s="1413" t="s">
        <v>133</v>
      </c>
      <c r="B441" s="1365"/>
      <c r="C441" s="1409" t="str">
        <f>'PPTO BASE'!A17</f>
        <v>2. CIMENTACION</v>
      </c>
      <c r="D441" s="1364"/>
      <c r="E441" s="1364"/>
      <c r="F441" s="1364"/>
      <c r="G441" s="1364"/>
      <c r="H441" s="1408"/>
    </row>
    <row r="442" spans="1:8" ht="29.25" customHeight="1" x14ac:dyDescent="0.2">
      <c r="A442" s="1413" t="s">
        <v>135</v>
      </c>
      <c r="B442" s="1365"/>
      <c r="C442" s="1410" t="str">
        <f>VLOOKUP(A437,'PPTO BASE'!B:E,2,0)</f>
        <v>Suministro e Instalación de Concreto de 175 kg/cm2 (2500 psi) hecho en obra  para  Viga de Amarre de Sobrecimiento.  Dim 0.12mx0.20m.</v>
      </c>
      <c r="D442" s="1364"/>
      <c r="E442" s="1364"/>
      <c r="F442" s="1364"/>
      <c r="G442" s="1365"/>
      <c r="H442" s="229"/>
    </row>
    <row r="443" spans="1:8" ht="14.25" customHeight="1" x14ac:dyDescent="0.2">
      <c r="A443" s="1414" t="s">
        <v>137</v>
      </c>
      <c r="B443" s="1415"/>
      <c r="C443" s="1411" t="str">
        <f>VLOOKUP(A437,'PPTO BASE'!B:E,3,0)</f>
        <v>ml</v>
      </c>
      <c r="D443" s="1402"/>
      <c r="E443" s="1402"/>
      <c r="F443" s="1402"/>
      <c r="G443" s="1402"/>
      <c r="H443" s="1403"/>
    </row>
    <row r="444" spans="1:8" ht="14.25" customHeight="1" x14ac:dyDescent="0.2">
      <c r="A444" s="230" t="s">
        <v>58</v>
      </c>
      <c r="B444" s="231"/>
      <c r="C444" s="231"/>
      <c r="D444" s="231"/>
      <c r="E444" s="231"/>
      <c r="F444" s="231"/>
      <c r="G444" s="231"/>
      <c r="H444" s="231"/>
    </row>
    <row r="445" spans="1:8" ht="14.25" customHeight="1" x14ac:dyDescent="0.2">
      <c r="A445" s="1424" t="s">
        <v>138</v>
      </c>
      <c r="B445" s="1425"/>
      <c r="C445" s="263"/>
      <c r="D445" s="231"/>
      <c r="E445" s="231"/>
      <c r="F445" s="231"/>
      <c r="G445" s="231"/>
      <c r="H445" s="231"/>
    </row>
    <row r="446" spans="1:8" ht="14.25" customHeight="1" x14ac:dyDescent="0.2">
      <c r="A446" s="1394" t="s">
        <v>139</v>
      </c>
      <c r="B446" s="1395"/>
      <c r="C446" s="1395"/>
      <c r="D446" s="1396"/>
      <c r="E446" s="254" t="s">
        <v>140</v>
      </c>
      <c r="F446" s="254" t="s">
        <v>141</v>
      </c>
      <c r="G446" s="254" t="s">
        <v>142</v>
      </c>
      <c r="H446" s="235" t="s">
        <v>143</v>
      </c>
    </row>
    <row r="447" spans="1:8" ht="14.25" customHeight="1" x14ac:dyDescent="0.2">
      <c r="A447" s="1397" t="s">
        <v>172</v>
      </c>
      <c r="B447" s="1337"/>
      <c r="C447" s="1337"/>
      <c r="D447" s="1338"/>
      <c r="E447" s="236" t="s">
        <v>131</v>
      </c>
      <c r="F447" s="255">
        <f>0.14*0.2*1.05</f>
        <v>2.9400000000000006E-2</v>
      </c>
      <c r="G447" s="264">
        <f>H2756</f>
        <v>580260</v>
      </c>
      <c r="H447" s="239">
        <f t="shared" ref="H447:H449" si="30">+G447*F447</f>
        <v>17059.644000000004</v>
      </c>
    </row>
    <row r="448" spans="1:8" ht="14.25" customHeight="1" x14ac:dyDescent="0.2">
      <c r="A448" s="1397" t="s">
        <v>178</v>
      </c>
      <c r="B448" s="1337"/>
      <c r="C448" s="1337"/>
      <c r="D448" s="1338"/>
      <c r="E448" s="236" t="s">
        <v>145</v>
      </c>
      <c r="F448" s="255">
        <v>1</v>
      </c>
      <c r="G448" s="264">
        <v>7000</v>
      </c>
      <c r="H448" s="239">
        <f t="shared" si="30"/>
        <v>7000</v>
      </c>
    </row>
    <row r="449" spans="1:8" ht="14.25" customHeight="1" x14ac:dyDescent="0.2">
      <c r="A449" s="1397" t="s">
        <v>179</v>
      </c>
      <c r="B449" s="1337"/>
      <c r="C449" s="1337"/>
      <c r="D449" s="1338"/>
      <c r="E449" s="236" t="s">
        <v>180</v>
      </c>
      <c r="F449" s="255">
        <v>0.25</v>
      </c>
      <c r="G449" s="264">
        <v>1800</v>
      </c>
      <c r="H449" s="239">
        <f t="shared" si="30"/>
        <v>450</v>
      </c>
    </row>
    <row r="450" spans="1:8" ht="14.25" customHeight="1" x14ac:dyDescent="0.2">
      <c r="A450" s="1397"/>
      <c r="B450" s="1337"/>
      <c r="C450" s="1337"/>
      <c r="D450" s="1338"/>
      <c r="E450" s="236"/>
      <c r="F450" s="255"/>
      <c r="G450" s="301"/>
      <c r="H450" s="302"/>
    </row>
    <row r="451" spans="1:8" ht="14.25" customHeight="1" x14ac:dyDescent="0.2">
      <c r="A451" s="1397"/>
      <c r="B451" s="1337"/>
      <c r="C451" s="1337"/>
      <c r="D451" s="1338"/>
      <c r="E451" s="236"/>
      <c r="F451" s="255"/>
      <c r="G451" s="301"/>
      <c r="H451" s="302"/>
    </row>
    <row r="452" spans="1:8" ht="14.25" customHeight="1" x14ac:dyDescent="0.2">
      <c r="A452" s="1397"/>
      <c r="B452" s="1337"/>
      <c r="C452" s="1337"/>
      <c r="D452" s="1338"/>
      <c r="E452" s="236"/>
      <c r="F452" s="255"/>
      <c r="G452" s="301"/>
      <c r="H452" s="302"/>
    </row>
    <row r="453" spans="1:8" ht="14.25" customHeight="1" x14ac:dyDescent="0.2">
      <c r="A453" s="1397"/>
      <c r="B453" s="1337"/>
      <c r="C453" s="1337"/>
      <c r="D453" s="1338"/>
      <c r="E453" s="236"/>
      <c r="F453" s="255"/>
      <c r="G453" s="301"/>
      <c r="H453" s="302"/>
    </row>
    <row r="454" spans="1:8" ht="14.25" customHeight="1" x14ac:dyDescent="0.2">
      <c r="A454" s="1397"/>
      <c r="B454" s="1337"/>
      <c r="C454" s="1337"/>
      <c r="D454" s="1338"/>
      <c r="E454" s="236"/>
      <c r="F454" s="255"/>
      <c r="G454" s="301"/>
      <c r="H454" s="302"/>
    </row>
    <row r="455" spans="1:8" ht="14.25" customHeight="1" x14ac:dyDescent="0.2">
      <c r="A455" s="1397"/>
      <c r="B455" s="1337"/>
      <c r="C455" s="1337"/>
      <c r="D455" s="1338"/>
      <c r="E455" s="236"/>
      <c r="F455" s="255"/>
      <c r="G455" s="301"/>
      <c r="H455" s="302"/>
    </row>
    <row r="456" spans="1:8" ht="14.25" customHeight="1" x14ac:dyDescent="0.2">
      <c r="A456" s="1397"/>
      <c r="B456" s="1337"/>
      <c r="C456" s="1337"/>
      <c r="D456" s="1338"/>
      <c r="E456" s="236"/>
      <c r="F456" s="255"/>
      <c r="G456" s="301"/>
      <c r="H456" s="302"/>
    </row>
    <row r="457" spans="1:8" ht="14.25" customHeight="1" x14ac:dyDescent="0.2">
      <c r="A457" s="1397"/>
      <c r="B457" s="1337"/>
      <c r="C457" s="1337"/>
      <c r="D457" s="1338"/>
      <c r="E457" s="236"/>
      <c r="F457" s="255"/>
      <c r="G457" s="301"/>
      <c r="H457" s="302"/>
    </row>
    <row r="458" spans="1:8" ht="14.25" customHeight="1" x14ac:dyDescent="0.2">
      <c r="A458" s="1397"/>
      <c r="B458" s="1337"/>
      <c r="C458" s="1337"/>
      <c r="D458" s="1338"/>
      <c r="E458" s="236"/>
      <c r="F458" s="255"/>
      <c r="G458" s="301"/>
      <c r="H458" s="302"/>
    </row>
    <row r="459" spans="1:8" ht="14.25" customHeight="1" x14ac:dyDescent="0.2">
      <c r="A459" s="1397"/>
      <c r="B459" s="1337"/>
      <c r="C459" s="1337"/>
      <c r="D459" s="1338"/>
      <c r="E459" s="236"/>
      <c r="F459" s="255"/>
      <c r="G459" s="301"/>
      <c r="H459" s="302"/>
    </row>
    <row r="460" spans="1:8" ht="14.25" customHeight="1" x14ac:dyDescent="0.2">
      <c r="A460" s="1397"/>
      <c r="B460" s="1337"/>
      <c r="C460" s="1337"/>
      <c r="D460" s="1338"/>
      <c r="E460" s="236"/>
      <c r="F460" s="255"/>
      <c r="G460" s="301"/>
      <c r="H460" s="302"/>
    </row>
    <row r="461" spans="1:8" ht="14.25" customHeight="1" x14ac:dyDescent="0.2">
      <c r="A461" s="1397"/>
      <c r="B461" s="1337"/>
      <c r="C461" s="1337"/>
      <c r="D461" s="1338"/>
      <c r="E461" s="236"/>
      <c r="F461" s="255"/>
      <c r="G461" s="301"/>
      <c r="H461" s="302"/>
    </row>
    <row r="462" spans="1:8" ht="14.25" customHeight="1" x14ac:dyDescent="0.2">
      <c r="A462" s="1397"/>
      <c r="B462" s="1337"/>
      <c r="C462" s="1337"/>
      <c r="D462" s="1338"/>
      <c r="E462" s="236"/>
      <c r="F462" s="255"/>
      <c r="G462" s="301"/>
      <c r="H462" s="302"/>
    </row>
    <row r="463" spans="1:8" ht="14.25" customHeight="1" x14ac:dyDescent="0.2">
      <c r="A463" s="1397"/>
      <c r="B463" s="1337"/>
      <c r="C463" s="1337"/>
      <c r="D463" s="1338"/>
      <c r="E463" s="236"/>
      <c r="F463" s="255"/>
      <c r="G463" s="301"/>
      <c r="H463" s="302"/>
    </row>
    <row r="464" spans="1:8" ht="14.25" customHeight="1" x14ac:dyDescent="0.2">
      <c r="A464" s="1398"/>
      <c r="B464" s="1399"/>
      <c r="C464" s="1399"/>
      <c r="D464" s="1400"/>
      <c r="E464" s="281"/>
      <c r="F464" s="259"/>
      <c r="G464" s="303"/>
      <c r="H464" s="304"/>
    </row>
    <row r="465" spans="1:8" ht="14.25" customHeight="1" x14ac:dyDescent="0.2">
      <c r="A465" s="231"/>
      <c r="B465" s="231"/>
      <c r="C465" s="231"/>
      <c r="D465" s="231"/>
      <c r="E465" s="1401" t="s">
        <v>146</v>
      </c>
      <c r="F465" s="1402"/>
      <c r="G465" s="1403"/>
      <c r="H465" s="292">
        <f>SUM(H447:H449)</f>
        <v>24509.644000000004</v>
      </c>
    </row>
    <row r="466" spans="1:8" ht="14.25" customHeight="1" x14ac:dyDescent="0.2">
      <c r="A466" s="233"/>
      <c r="B466" s="233"/>
      <c r="C466" s="231"/>
      <c r="D466" s="231"/>
      <c r="E466" s="249"/>
      <c r="F466" s="249"/>
      <c r="G466" s="249"/>
      <c r="H466" s="250"/>
    </row>
    <row r="467" spans="1:8" ht="14.25" customHeight="1" x14ac:dyDescent="0.2">
      <c r="A467" s="251" t="s">
        <v>147</v>
      </c>
      <c r="B467" s="252"/>
      <c r="C467" s="253"/>
      <c r="D467" s="233"/>
      <c r="E467" s="233"/>
      <c r="F467" s="233"/>
      <c r="G467" s="231"/>
      <c r="H467" s="231"/>
    </row>
    <row r="468" spans="1:8" ht="14.25" customHeight="1" x14ac:dyDescent="0.2">
      <c r="A468" s="1394" t="s">
        <v>148</v>
      </c>
      <c r="B468" s="1395"/>
      <c r="C468" s="1395"/>
      <c r="D468" s="1396"/>
      <c r="E468" s="254" t="s">
        <v>149</v>
      </c>
      <c r="F468" s="254" t="s">
        <v>150</v>
      </c>
      <c r="G468" s="254" t="s">
        <v>141</v>
      </c>
      <c r="H468" s="235" t="s">
        <v>143</v>
      </c>
    </row>
    <row r="469" spans="1:8" ht="14.25" customHeight="1" x14ac:dyDescent="0.2">
      <c r="A469" s="1397" t="s">
        <v>151</v>
      </c>
      <c r="B469" s="1337"/>
      <c r="C469" s="1337"/>
      <c r="D469" s="1338"/>
      <c r="E469" s="238">
        <f>H480</f>
        <v>17755.068868635764</v>
      </c>
      <c r="F469" s="255">
        <v>0.05</v>
      </c>
      <c r="G469" s="256">
        <v>1</v>
      </c>
      <c r="H469" s="239">
        <f t="shared" ref="H469:H470" si="31">E469*F469*G469</f>
        <v>887.75344343178824</v>
      </c>
    </row>
    <row r="470" spans="1:8" ht="14.25" customHeight="1" x14ac:dyDescent="0.2">
      <c r="A470" s="1397" t="s">
        <v>173</v>
      </c>
      <c r="B470" s="1337"/>
      <c r="C470" s="1337"/>
      <c r="D470" s="1338"/>
      <c r="E470" s="238">
        <v>50000</v>
      </c>
      <c r="F470" s="255">
        <v>0.04</v>
      </c>
      <c r="G470" s="256">
        <v>1</v>
      </c>
      <c r="H470" s="239">
        <f t="shared" si="31"/>
        <v>2000</v>
      </c>
    </row>
    <row r="471" spans="1:8" ht="14.25" customHeight="1" x14ac:dyDescent="0.2">
      <c r="A471" s="1421"/>
      <c r="B471" s="1337"/>
      <c r="C471" s="1337"/>
      <c r="D471" s="1338"/>
      <c r="E471" s="305"/>
      <c r="F471" s="305"/>
      <c r="G471" s="305"/>
      <c r="H471" s="306"/>
    </row>
    <row r="472" spans="1:8" ht="14.25" customHeight="1" x14ac:dyDescent="0.2">
      <c r="A472" s="1398"/>
      <c r="B472" s="1399"/>
      <c r="C472" s="1399"/>
      <c r="D472" s="1400"/>
      <c r="E472" s="258"/>
      <c r="F472" s="259"/>
      <c r="G472" s="260"/>
      <c r="H472" s="261"/>
    </row>
    <row r="473" spans="1:8" ht="14.25" customHeight="1" x14ac:dyDescent="0.2">
      <c r="A473" s="246"/>
      <c r="B473" s="246"/>
      <c r="C473" s="246"/>
      <c r="D473" s="246"/>
      <c r="E473" s="1404" t="s">
        <v>152</v>
      </c>
      <c r="F473" s="1405"/>
      <c r="G473" s="1393"/>
      <c r="H473" s="296">
        <f>SUM(H469:H472)</f>
        <v>2887.7534434317881</v>
      </c>
    </row>
    <row r="474" spans="1:8" ht="14.25" customHeight="1" x14ac:dyDescent="0.2">
      <c r="A474" s="233"/>
      <c r="B474" s="233"/>
      <c r="C474" s="231"/>
      <c r="D474" s="231"/>
      <c r="E474" s="248"/>
      <c r="F474" s="248"/>
      <c r="G474" s="248"/>
      <c r="H474" s="250"/>
    </row>
    <row r="475" spans="1:8" ht="14.25" customHeight="1" x14ac:dyDescent="0.2">
      <c r="A475" s="1392" t="s">
        <v>153</v>
      </c>
      <c r="B475" s="1393"/>
      <c r="C475" s="263"/>
      <c r="D475" s="231"/>
      <c r="E475" s="231"/>
      <c r="F475" s="231"/>
      <c r="G475" s="231"/>
      <c r="H475" s="231"/>
    </row>
    <row r="476" spans="1:8" ht="14.25" customHeight="1" x14ac:dyDescent="0.2">
      <c r="A476" s="1394" t="s">
        <v>154</v>
      </c>
      <c r="B476" s="1396"/>
      <c r="C476" s="1406" t="s">
        <v>155</v>
      </c>
      <c r="D476" s="1396"/>
      <c r="E476" s="254" t="s">
        <v>156</v>
      </c>
      <c r="F476" s="254" t="s">
        <v>157</v>
      </c>
      <c r="G476" s="254" t="s">
        <v>158</v>
      </c>
      <c r="H476" s="235" t="s">
        <v>159</v>
      </c>
    </row>
    <row r="477" spans="1:8" ht="14.25" customHeight="1" x14ac:dyDescent="0.2">
      <c r="A477" s="1397" t="s">
        <v>109</v>
      </c>
      <c r="B477" s="1338"/>
      <c r="C477" s="185">
        <v>1</v>
      </c>
      <c r="D477" s="264">
        <f>+'2. ANALISIS MANO DE OBRA'!E46</f>
        <v>4833.333333333333</v>
      </c>
      <c r="E477" s="265">
        <f>+'2. ANALISIS MANO DE OBRA'!L46</f>
        <v>1.7913749937789969</v>
      </c>
      <c r="F477" s="238">
        <f t="shared" ref="F477:F478" si="32">C477*D477*E477</f>
        <v>8658.3124699318178</v>
      </c>
      <c r="G477" s="297">
        <v>0.8</v>
      </c>
      <c r="H477" s="267">
        <f t="shared" ref="H477:H478" si="33">F477*G477</f>
        <v>6926.6499759454546</v>
      </c>
    </row>
    <row r="478" spans="1:8" ht="14.25" customHeight="1" x14ac:dyDescent="0.2">
      <c r="A478" s="1397" t="s">
        <v>111</v>
      </c>
      <c r="B478" s="1338"/>
      <c r="C478" s="185">
        <v>1</v>
      </c>
      <c r="D478" s="264">
        <f>+'2. ANALISIS MANO DE OBRA'!E48</f>
        <v>7916.666666666667</v>
      </c>
      <c r="E478" s="265">
        <f>+'2. ANALISIS MANO DE OBRA'!L48</f>
        <v>1.7097503514774173</v>
      </c>
      <c r="F478" s="238">
        <f t="shared" si="32"/>
        <v>13535.523615862887</v>
      </c>
      <c r="G478" s="297">
        <f>+G477</f>
        <v>0.8</v>
      </c>
      <c r="H478" s="267">
        <f t="shared" si="33"/>
        <v>10828.41889269031</v>
      </c>
    </row>
    <row r="479" spans="1:8" ht="14.25" customHeight="1" x14ac:dyDescent="0.2">
      <c r="A479" s="1398"/>
      <c r="B479" s="1400"/>
      <c r="C479" s="268"/>
      <c r="D479" s="269"/>
      <c r="E479" s="270"/>
      <c r="F479" s="258"/>
      <c r="G479" s="298"/>
      <c r="H479" s="272"/>
    </row>
    <row r="480" spans="1:8" ht="14.25" customHeight="1" x14ac:dyDescent="0.2">
      <c r="A480" s="231"/>
      <c r="B480" s="231"/>
      <c r="C480" s="231"/>
      <c r="D480" s="231"/>
      <c r="E480" s="1401" t="s">
        <v>160</v>
      </c>
      <c r="F480" s="1402"/>
      <c r="G480" s="1403"/>
      <c r="H480" s="273">
        <f>SUM(H477:H479)</f>
        <v>17755.068868635764</v>
      </c>
    </row>
    <row r="481" spans="1:11" ht="14.25" customHeight="1" x14ac:dyDescent="0.2">
      <c r="A481" s="231"/>
      <c r="B481" s="231"/>
      <c r="C481" s="231"/>
      <c r="D481" s="231"/>
      <c r="E481" s="231"/>
      <c r="F481" s="231"/>
      <c r="G481" s="274"/>
      <c r="H481" s="275"/>
      <c r="I481" s="225"/>
      <c r="J481" s="225"/>
      <c r="K481" s="225"/>
    </row>
    <row r="482" spans="1:11" ht="14.25" customHeight="1" x14ac:dyDescent="0.2">
      <c r="A482" s="1412" t="s">
        <v>161</v>
      </c>
      <c r="B482" s="1405"/>
      <c r="C482" s="1405"/>
      <c r="D482" s="1405"/>
      <c r="E482" s="1405"/>
      <c r="F482" s="1405"/>
      <c r="G482" s="1423"/>
      <c r="H482" s="276">
        <f>ROUND(H480+H473+H465,0)</f>
        <v>45152</v>
      </c>
      <c r="I482" s="225"/>
      <c r="J482" s="225">
        <f>1/(0.14*0.2)</f>
        <v>35.714285714285708</v>
      </c>
      <c r="K482" s="315">
        <f>J482*H482</f>
        <v>1612571.4285714284</v>
      </c>
    </row>
    <row r="483" spans="1:11" ht="14.25" customHeight="1" x14ac:dyDescent="0.2">
      <c r="A483" s="225"/>
      <c r="B483" s="225"/>
      <c r="C483" s="225"/>
      <c r="D483" s="225"/>
      <c r="E483" s="225"/>
      <c r="F483" s="225"/>
      <c r="G483" s="225"/>
      <c r="H483" s="225"/>
      <c r="I483" s="225"/>
      <c r="J483" s="225"/>
      <c r="K483" s="225"/>
    </row>
    <row r="484" spans="1:11" ht="14.25" customHeight="1" x14ac:dyDescent="0.2">
      <c r="A484" s="225"/>
      <c r="B484" s="225"/>
      <c r="C484" s="225"/>
      <c r="D484" s="225"/>
      <c r="E484" s="225"/>
      <c r="F484" s="225"/>
      <c r="G484" s="225"/>
      <c r="H484" s="225"/>
      <c r="I484" s="225"/>
      <c r="J484" s="225"/>
      <c r="K484" s="225"/>
    </row>
    <row r="485" spans="1:11" ht="14.25" customHeight="1" x14ac:dyDescent="0.2">
      <c r="A485" s="299" t="str">
        <f>'PPTO BASE'!B21</f>
        <v>2.5</v>
      </c>
      <c r="B485" s="223"/>
      <c r="C485" s="223"/>
      <c r="D485" s="223" t="s">
        <v>171</v>
      </c>
      <c r="E485" s="223"/>
      <c r="F485" s="223"/>
      <c r="G485" s="223"/>
      <c r="H485" s="224"/>
      <c r="I485" s="225"/>
      <c r="J485" s="225"/>
      <c r="K485" s="225"/>
    </row>
    <row r="486" spans="1:11" ht="14.25" customHeight="1" x14ac:dyDescent="0.2">
      <c r="A486" s="1413" t="s">
        <v>126</v>
      </c>
      <c r="B486" s="1365"/>
      <c r="C486" s="1407"/>
      <c r="D486" s="1364"/>
      <c r="E486" s="1364"/>
      <c r="F486" s="1364"/>
      <c r="G486" s="1364"/>
      <c r="H486" s="1408"/>
      <c r="I486" s="225"/>
      <c r="J486" s="225"/>
      <c r="K486" s="225"/>
    </row>
    <row r="487" spans="1:11" ht="14.25" customHeight="1" x14ac:dyDescent="0.2">
      <c r="A487" s="1413" t="s">
        <v>127</v>
      </c>
      <c r="B487" s="1365"/>
      <c r="C487" s="1407"/>
      <c r="D487" s="1364"/>
      <c r="E487" s="1364"/>
      <c r="F487" s="1364"/>
      <c r="G487" s="1364"/>
      <c r="H487" s="1408"/>
      <c r="I487" s="225"/>
      <c r="J487" s="225"/>
      <c r="K487" s="225"/>
    </row>
    <row r="488" spans="1:11" ht="14.25" customHeight="1" x14ac:dyDescent="0.2">
      <c r="A488" s="1413" t="s">
        <v>130</v>
      </c>
      <c r="B488" s="1365"/>
      <c r="C488" s="1407"/>
      <c r="D488" s="1364"/>
      <c r="E488" s="1364"/>
      <c r="F488" s="1364"/>
      <c r="G488" s="1364"/>
      <c r="H488" s="1408"/>
      <c r="I488" s="225"/>
      <c r="J488" s="225"/>
      <c r="K488" s="225"/>
    </row>
    <row r="489" spans="1:11" ht="14.25" customHeight="1" x14ac:dyDescent="0.2">
      <c r="A489" s="1413" t="s">
        <v>133</v>
      </c>
      <c r="B489" s="1365"/>
      <c r="C489" s="1409" t="str">
        <f>'PPTO BASE'!A17</f>
        <v>2. CIMENTACION</v>
      </c>
      <c r="D489" s="1364"/>
      <c r="E489" s="1364"/>
      <c r="F489" s="1364"/>
      <c r="G489" s="1364"/>
      <c r="H489" s="1408"/>
      <c r="I489" s="225"/>
      <c r="J489" s="225"/>
      <c r="K489" s="225"/>
    </row>
    <row r="490" spans="1:11" ht="24" customHeight="1" x14ac:dyDescent="0.2">
      <c r="A490" s="1413" t="s">
        <v>135</v>
      </c>
      <c r="B490" s="1365"/>
      <c r="C490" s="1410" t="str">
        <f>VLOOKUP(A485,'PPTO BASE'!B:E,2,0)</f>
        <v>Suministro e Instalación de Concreto de 175 kg/cm2 (2500 psi) hecho en obra para Placa de Contrapiso e= 0.10m.</v>
      </c>
      <c r="D490" s="1364"/>
      <c r="E490" s="1364"/>
      <c r="F490" s="1364"/>
      <c r="G490" s="1365"/>
      <c r="H490" s="229"/>
      <c r="I490" s="225"/>
      <c r="J490" s="225"/>
      <c r="K490" s="225"/>
    </row>
    <row r="491" spans="1:11" ht="14.25" customHeight="1" x14ac:dyDescent="0.2">
      <c r="A491" s="1414" t="s">
        <v>137</v>
      </c>
      <c r="B491" s="1415"/>
      <c r="C491" s="1411" t="str">
        <f>VLOOKUP(A485,'PPTO BASE'!B:E,3,0)</f>
        <v>m2</v>
      </c>
      <c r="D491" s="1402"/>
      <c r="E491" s="1402"/>
      <c r="F491" s="1402"/>
      <c r="G491" s="1402"/>
      <c r="H491" s="1403"/>
      <c r="I491" s="225"/>
      <c r="J491" s="225"/>
      <c r="K491" s="225"/>
    </row>
    <row r="492" spans="1:11" ht="14.25" customHeight="1" x14ac:dyDescent="0.2">
      <c r="A492" s="230" t="s">
        <v>58</v>
      </c>
      <c r="B492" s="231"/>
      <c r="C492" s="231"/>
      <c r="D492" s="231"/>
      <c r="E492" s="231"/>
      <c r="F492" s="231"/>
      <c r="G492" s="231"/>
      <c r="H492" s="231"/>
      <c r="I492" s="225"/>
      <c r="J492" s="225"/>
      <c r="K492" s="225"/>
    </row>
    <row r="493" spans="1:11" ht="14.25" customHeight="1" x14ac:dyDescent="0.2">
      <c r="A493" s="1424" t="s">
        <v>138</v>
      </c>
      <c r="B493" s="1425"/>
      <c r="C493" s="263"/>
      <c r="D493" s="231"/>
      <c r="E493" s="231"/>
      <c r="F493" s="231"/>
      <c r="G493" s="231"/>
      <c r="H493" s="231"/>
      <c r="I493" s="225"/>
      <c r="J493" s="225"/>
      <c r="K493" s="225"/>
    </row>
    <row r="494" spans="1:11" ht="14.25" customHeight="1" x14ac:dyDescent="0.2">
      <c r="A494" s="1394" t="s">
        <v>139</v>
      </c>
      <c r="B494" s="1395"/>
      <c r="C494" s="1395"/>
      <c r="D494" s="1396"/>
      <c r="E494" s="254" t="s">
        <v>140</v>
      </c>
      <c r="F494" s="254" t="s">
        <v>141</v>
      </c>
      <c r="G494" s="254" t="s">
        <v>142</v>
      </c>
      <c r="H494" s="235" t="s">
        <v>143</v>
      </c>
      <c r="I494" s="225"/>
      <c r="J494" s="225"/>
      <c r="K494" s="225"/>
    </row>
    <row r="495" spans="1:11" ht="14.25" customHeight="1" x14ac:dyDescent="0.2">
      <c r="A495" s="1397" t="s">
        <v>172</v>
      </c>
      <c r="B495" s="1337"/>
      <c r="C495" s="1337"/>
      <c r="D495" s="1338"/>
      <c r="E495" s="236" t="s">
        <v>131</v>
      </c>
      <c r="F495" s="255">
        <v>1</v>
      </c>
      <c r="G495" s="264">
        <f>H2756*0.1*1.05</f>
        <v>60927.3</v>
      </c>
      <c r="H495" s="239">
        <f t="shared" ref="H495:H496" si="34">+G495*F495</f>
        <v>60927.3</v>
      </c>
      <c r="I495" s="225"/>
      <c r="J495" s="225"/>
      <c r="K495" s="225"/>
    </row>
    <row r="496" spans="1:11" ht="14.25" customHeight="1" x14ac:dyDescent="0.2">
      <c r="A496" s="1397" t="s">
        <v>179</v>
      </c>
      <c r="B496" s="1337"/>
      <c r="C496" s="1337"/>
      <c r="D496" s="1338"/>
      <c r="E496" s="236" t="s">
        <v>180</v>
      </c>
      <c r="F496" s="255">
        <v>0.25</v>
      </c>
      <c r="G496" s="264">
        <v>1800</v>
      </c>
      <c r="H496" s="239">
        <f t="shared" si="34"/>
        <v>450</v>
      </c>
      <c r="I496" s="225"/>
      <c r="J496" s="225"/>
      <c r="K496" s="225"/>
    </row>
    <row r="497" spans="1:8" ht="14.25" customHeight="1" x14ac:dyDescent="0.2">
      <c r="A497" s="1397"/>
      <c r="B497" s="1337"/>
      <c r="C497" s="1337"/>
      <c r="D497" s="1338"/>
      <c r="E497" s="236"/>
      <c r="F497" s="255"/>
      <c r="G497" s="264"/>
      <c r="H497" s="239"/>
    </row>
    <row r="498" spans="1:8" ht="14.25" customHeight="1" x14ac:dyDescent="0.2">
      <c r="A498" s="1397"/>
      <c r="B498" s="1337"/>
      <c r="C498" s="1337"/>
      <c r="D498" s="1338"/>
      <c r="E498" s="236"/>
      <c r="F498" s="255"/>
      <c r="G498" s="301"/>
      <c r="H498" s="302"/>
    </row>
    <row r="499" spans="1:8" ht="14.25" customHeight="1" x14ac:dyDescent="0.2">
      <c r="A499" s="1397"/>
      <c r="B499" s="1337"/>
      <c r="C499" s="1337"/>
      <c r="D499" s="1338"/>
      <c r="E499" s="236"/>
      <c r="F499" s="255"/>
      <c r="G499" s="301"/>
      <c r="H499" s="302"/>
    </row>
    <row r="500" spans="1:8" ht="14.25" customHeight="1" x14ac:dyDescent="0.2">
      <c r="A500" s="1397"/>
      <c r="B500" s="1337"/>
      <c r="C500" s="1337"/>
      <c r="D500" s="1338"/>
      <c r="E500" s="236"/>
      <c r="F500" s="255"/>
      <c r="G500" s="301"/>
      <c r="H500" s="302"/>
    </row>
    <row r="501" spans="1:8" ht="14.25" customHeight="1" x14ac:dyDescent="0.2">
      <c r="A501" s="1397"/>
      <c r="B501" s="1337"/>
      <c r="C501" s="1337"/>
      <c r="D501" s="1338"/>
      <c r="E501" s="236"/>
      <c r="F501" s="255"/>
      <c r="G501" s="301"/>
      <c r="H501" s="302"/>
    </row>
    <row r="502" spans="1:8" ht="14.25" customHeight="1" x14ac:dyDescent="0.2">
      <c r="A502" s="1397"/>
      <c r="B502" s="1337"/>
      <c r="C502" s="1337"/>
      <c r="D502" s="1338"/>
      <c r="E502" s="236"/>
      <c r="F502" s="255"/>
      <c r="G502" s="301"/>
      <c r="H502" s="302"/>
    </row>
    <row r="503" spans="1:8" ht="14.25" customHeight="1" x14ac:dyDescent="0.2">
      <c r="A503" s="1397"/>
      <c r="B503" s="1337"/>
      <c r="C503" s="1337"/>
      <c r="D503" s="1338"/>
      <c r="E503" s="236"/>
      <c r="F503" s="255"/>
      <c r="G503" s="301"/>
      <c r="H503" s="302"/>
    </row>
    <row r="504" spans="1:8" ht="14.25" customHeight="1" x14ac:dyDescent="0.2">
      <c r="A504" s="1397"/>
      <c r="B504" s="1337"/>
      <c r="C504" s="1337"/>
      <c r="D504" s="1338"/>
      <c r="E504" s="236"/>
      <c r="F504" s="255"/>
      <c r="G504" s="301"/>
      <c r="H504" s="302"/>
    </row>
    <row r="505" spans="1:8" ht="14.25" customHeight="1" x14ac:dyDescent="0.2">
      <c r="A505" s="1397"/>
      <c r="B505" s="1337"/>
      <c r="C505" s="1337"/>
      <c r="D505" s="1338"/>
      <c r="E505" s="236"/>
      <c r="F505" s="255"/>
      <c r="G505" s="301"/>
      <c r="H505" s="302"/>
    </row>
    <row r="506" spans="1:8" ht="14.25" customHeight="1" x14ac:dyDescent="0.2">
      <c r="A506" s="1397"/>
      <c r="B506" s="1337"/>
      <c r="C506" s="1337"/>
      <c r="D506" s="1338"/>
      <c r="E506" s="236"/>
      <c r="F506" s="255"/>
      <c r="G506" s="301"/>
      <c r="H506" s="302"/>
    </row>
    <row r="507" spans="1:8" ht="14.25" customHeight="1" x14ac:dyDescent="0.2">
      <c r="A507" s="1397"/>
      <c r="B507" s="1337"/>
      <c r="C507" s="1337"/>
      <c r="D507" s="1338"/>
      <c r="E507" s="236"/>
      <c r="F507" s="255"/>
      <c r="G507" s="301"/>
      <c r="H507" s="302"/>
    </row>
    <row r="508" spans="1:8" ht="14.25" customHeight="1" x14ac:dyDescent="0.2">
      <c r="A508" s="1397"/>
      <c r="B508" s="1337"/>
      <c r="C508" s="1337"/>
      <c r="D508" s="1338"/>
      <c r="E508" s="236"/>
      <c r="F508" s="255"/>
      <c r="G508" s="301"/>
      <c r="H508" s="302"/>
    </row>
    <row r="509" spans="1:8" ht="14.25" customHeight="1" x14ac:dyDescent="0.2">
      <c r="A509" s="1397"/>
      <c r="B509" s="1337"/>
      <c r="C509" s="1337"/>
      <c r="D509" s="1338"/>
      <c r="E509" s="236"/>
      <c r="F509" s="255"/>
      <c r="G509" s="301"/>
      <c r="H509" s="302"/>
    </row>
    <row r="510" spans="1:8" ht="14.25" customHeight="1" x14ac:dyDescent="0.2">
      <c r="A510" s="1397"/>
      <c r="B510" s="1337"/>
      <c r="C510" s="1337"/>
      <c r="D510" s="1338"/>
      <c r="E510" s="236"/>
      <c r="F510" s="255"/>
      <c r="G510" s="301"/>
      <c r="H510" s="302"/>
    </row>
    <row r="511" spans="1:8" ht="14.25" customHeight="1" x14ac:dyDescent="0.2">
      <c r="A511" s="1397"/>
      <c r="B511" s="1337"/>
      <c r="C511" s="1337"/>
      <c r="D511" s="1338"/>
      <c r="E511" s="236"/>
      <c r="F511" s="255"/>
      <c r="G511" s="301"/>
      <c r="H511" s="302"/>
    </row>
    <row r="512" spans="1:8" ht="14.25" customHeight="1" x14ac:dyDescent="0.2">
      <c r="A512" s="1398"/>
      <c r="B512" s="1399"/>
      <c r="C512" s="1399"/>
      <c r="D512" s="1400"/>
      <c r="E512" s="281"/>
      <c r="F512" s="259"/>
      <c r="G512" s="303"/>
      <c r="H512" s="304"/>
    </row>
    <row r="513" spans="1:8" ht="14.25" customHeight="1" x14ac:dyDescent="0.2">
      <c r="A513" s="231"/>
      <c r="B513" s="231"/>
      <c r="C513" s="231"/>
      <c r="D513" s="231"/>
      <c r="E513" s="1401" t="s">
        <v>146</v>
      </c>
      <c r="F513" s="1402"/>
      <c r="G513" s="1403"/>
      <c r="H513" s="292">
        <f>SUM(H495:H497)</f>
        <v>61377.3</v>
      </c>
    </row>
    <row r="514" spans="1:8" ht="14.25" customHeight="1" x14ac:dyDescent="0.2">
      <c r="A514" s="233"/>
      <c r="B514" s="233"/>
      <c r="C514" s="231"/>
      <c r="D514" s="231"/>
      <c r="E514" s="249"/>
      <c r="F514" s="249"/>
      <c r="G514" s="249"/>
      <c r="H514" s="250"/>
    </row>
    <row r="515" spans="1:8" ht="14.25" customHeight="1" x14ac:dyDescent="0.2">
      <c r="A515" s="251" t="s">
        <v>147</v>
      </c>
      <c r="B515" s="252"/>
      <c r="C515" s="253"/>
      <c r="D515" s="233"/>
      <c r="E515" s="233"/>
      <c r="F515" s="233"/>
      <c r="G515" s="231"/>
      <c r="H515" s="231"/>
    </row>
    <row r="516" spans="1:8" ht="14.25" customHeight="1" x14ac:dyDescent="0.2">
      <c r="A516" s="1394" t="s">
        <v>148</v>
      </c>
      <c r="B516" s="1395"/>
      <c r="C516" s="1395"/>
      <c r="D516" s="1396"/>
      <c r="E516" s="254" t="s">
        <v>149</v>
      </c>
      <c r="F516" s="254" t="s">
        <v>150</v>
      </c>
      <c r="G516" s="254" t="s">
        <v>141</v>
      </c>
      <c r="H516" s="235" t="s">
        <v>143</v>
      </c>
    </row>
    <row r="517" spans="1:8" ht="14.25" customHeight="1" x14ac:dyDescent="0.2">
      <c r="A517" s="1397" t="s">
        <v>151</v>
      </c>
      <c r="B517" s="1337"/>
      <c r="C517" s="1337"/>
      <c r="D517" s="1338"/>
      <c r="E517" s="238">
        <f>H528</f>
        <v>30183.617076680799</v>
      </c>
      <c r="F517" s="255">
        <v>0.05</v>
      </c>
      <c r="G517" s="256">
        <v>1</v>
      </c>
      <c r="H517" s="239">
        <f t="shared" ref="H517:H518" si="35">E517*F517*G517</f>
        <v>1509.1808538340401</v>
      </c>
    </row>
    <row r="518" spans="1:8" ht="14.25" customHeight="1" x14ac:dyDescent="0.2">
      <c r="A518" s="1397" t="s">
        <v>173</v>
      </c>
      <c r="B518" s="1337"/>
      <c r="C518" s="1337"/>
      <c r="D518" s="1338"/>
      <c r="E518" s="238">
        <v>50000</v>
      </c>
      <c r="F518" s="255">
        <v>0.06</v>
      </c>
      <c r="G518" s="256">
        <v>1</v>
      </c>
      <c r="H518" s="239">
        <f t="shared" si="35"/>
        <v>3000</v>
      </c>
    </row>
    <row r="519" spans="1:8" ht="14.25" customHeight="1" x14ac:dyDescent="0.2">
      <c r="A519" s="1421"/>
      <c r="B519" s="1337"/>
      <c r="C519" s="1337"/>
      <c r="D519" s="1338"/>
      <c r="E519" s="305"/>
      <c r="F519" s="305"/>
      <c r="G519" s="305"/>
      <c r="H519" s="306"/>
    </row>
    <row r="520" spans="1:8" ht="14.25" customHeight="1" x14ac:dyDescent="0.2">
      <c r="A520" s="1398"/>
      <c r="B520" s="1399"/>
      <c r="C520" s="1399"/>
      <c r="D520" s="1400"/>
      <c r="E520" s="258"/>
      <c r="F520" s="259"/>
      <c r="G520" s="260"/>
      <c r="H520" s="261"/>
    </row>
    <row r="521" spans="1:8" ht="14.25" customHeight="1" x14ac:dyDescent="0.2">
      <c r="A521" s="246"/>
      <c r="B521" s="246"/>
      <c r="C521" s="246"/>
      <c r="D521" s="246"/>
      <c r="E521" s="1404" t="s">
        <v>152</v>
      </c>
      <c r="F521" s="1405"/>
      <c r="G521" s="1393"/>
      <c r="H521" s="296">
        <f>SUM(H517:H520)</f>
        <v>4509.1808538340401</v>
      </c>
    </row>
    <row r="522" spans="1:8" ht="14.25" customHeight="1" x14ac:dyDescent="0.2">
      <c r="A522" s="233"/>
      <c r="B522" s="233"/>
      <c r="C522" s="231"/>
      <c r="D522" s="231"/>
      <c r="E522" s="248"/>
      <c r="F522" s="248"/>
      <c r="G522" s="248"/>
      <c r="H522" s="250"/>
    </row>
    <row r="523" spans="1:8" ht="14.25" customHeight="1" x14ac:dyDescent="0.2">
      <c r="A523" s="1392" t="s">
        <v>153</v>
      </c>
      <c r="B523" s="1393"/>
      <c r="C523" s="263"/>
      <c r="D523" s="231"/>
      <c r="E523" s="231"/>
      <c r="F523" s="231"/>
      <c r="G523" s="231"/>
      <c r="H523" s="231"/>
    </row>
    <row r="524" spans="1:8" ht="14.25" customHeight="1" x14ac:dyDescent="0.2">
      <c r="A524" s="1394" t="s">
        <v>154</v>
      </c>
      <c r="B524" s="1396"/>
      <c r="C524" s="1406" t="s">
        <v>155</v>
      </c>
      <c r="D524" s="1396"/>
      <c r="E524" s="254" t="s">
        <v>156</v>
      </c>
      <c r="F524" s="254" t="s">
        <v>157</v>
      </c>
      <c r="G524" s="254" t="s">
        <v>158</v>
      </c>
      <c r="H524" s="235" t="s">
        <v>159</v>
      </c>
    </row>
    <row r="525" spans="1:8" ht="14.25" customHeight="1" x14ac:dyDescent="0.2">
      <c r="A525" s="1397" t="s">
        <v>109</v>
      </c>
      <c r="B525" s="1338"/>
      <c r="C525" s="185">
        <v>1</v>
      </c>
      <c r="D525" s="264">
        <f>+'2. ANALISIS MANO DE OBRA'!E46</f>
        <v>4833.333333333333</v>
      </c>
      <c r="E525" s="265">
        <f>+'2. ANALISIS MANO DE OBRA'!L46</f>
        <v>1.7913749937789969</v>
      </c>
      <c r="F525" s="238">
        <f t="shared" ref="F525:F526" si="36">C525*D525*E525</f>
        <v>8658.3124699318178</v>
      </c>
      <c r="G525" s="297">
        <v>1.36</v>
      </c>
      <c r="H525" s="267">
        <f t="shared" ref="H525:H526" si="37">F525*G525</f>
        <v>11775.304959107272</v>
      </c>
    </row>
    <row r="526" spans="1:8" ht="14.25" customHeight="1" x14ac:dyDescent="0.2">
      <c r="A526" s="1397" t="s">
        <v>111</v>
      </c>
      <c r="B526" s="1338"/>
      <c r="C526" s="185">
        <v>1</v>
      </c>
      <c r="D526" s="264">
        <f>+'2. ANALISIS MANO DE OBRA'!E48</f>
        <v>7916.666666666667</v>
      </c>
      <c r="E526" s="265">
        <f>+'2. ANALISIS MANO DE OBRA'!L48</f>
        <v>1.7097503514774173</v>
      </c>
      <c r="F526" s="238">
        <f t="shared" si="36"/>
        <v>13535.523615862887</v>
      </c>
      <c r="G526" s="297">
        <f>+G525</f>
        <v>1.36</v>
      </c>
      <c r="H526" s="267">
        <f t="shared" si="37"/>
        <v>18408.312117573529</v>
      </c>
    </row>
    <row r="527" spans="1:8" ht="14.25" customHeight="1" x14ac:dyDescent="0.2">
      <c r="A527" s="1398"/>
      <c r="B527" s="1400"/>
      <c r="C527" s="268"/>
      <c r="D527" s="269"/>
      <c r="E527" s="270"/>
      <c r="F527" s="258"/>
      <c r="G527" s="298"/>
      <c r="H527" s="272"/>
    </row>
    <row r="528" spans="1:8" ht="14.25" customHeight="1" x14ac:dyDescent="0.2">
      <c r="A528" s="231"/>
      <c r="B528" s="231"/>
      <c r="C528" s="231"/>
      <c r="D528" s="231"/>
      <c r="E528" s="1401" t="s">
        <v>160</v>
      </c>
      <c r="F528" s="1402"/>
      <c r="G528" s="1403"/>
      <c r="H528" s="273">
        <f>SUM(H525:H527)</f>
        <v>30183.617076680799</v>
      </c>
    </row>
    <row r="529" spans="1:8" ht="14.25" customHeight="1" x14ac:dyDescent="0.2">
      <c r="A529" s="231"/>
      <c r="B529" s="231"/>
      <c r="C529" s="231"/>
      <c r="D529" s="231"/>
      <c r="E529" s="231"/>
      <c r="F529" s="231"/>
      <c r="G529" s="274"/>
      <c r="H529" s="275"/>
    </row>
    <row r="530" spans="1:8" ht="14.25" customHeight="1" x14ac:dyDescent="0.2">
      <c r="A530" s="1412" t="s">
        <v>161</v>
      </c>
      <c r="B530" s="1405"/>
      <c r="C530" s="1405"/>
      <c r="D530" s="1405"/>
      <c r="E530" s="1405"/>
      <c r="F530" s="1405"/>
      <c r="G530" s="1423"/>
      <c r="H530" s="276">
        <f>ROUND(H528+H521+H513,0)</f>
        <v>96070</v>
      </c>
    </row>
    <row r="531" spans="1:8" ht="14.25" customHeight="1" x14ac:dyDescent="0.2">
      <c r="A531" s="225"/>
      <c r="B531" s="225"/>
      <c r="C531" s="225"/>
      <c r="D531" s="225"/>
      <c r="E531" s="225"/>
      <c r="F531" s="225"/>
      <c r="G531" s="225"/>
      <c r="H531" s="225"/>
    </row>
    <row r="532" spans="1:8" ht="14.25" customHeight="1" x14ac:dyDescent="0.2">
      <c r="A532" s="225"/>
      <c r="B532" s="225"/>
      <c r="C532" s="225"/>
      <c r="D532" s="225"/>
      <c r="E532" s="225"/>
      <c r="F532" s="225"/>
      <c r="G532" s="225"/>
      <c r="H532" s="225"/>
    </row>
    <row r="533" spans="1:8" ht="14.25" customHeight="1" x14ac:dyDescent="0.2">
      <c r="A533" s="299" t="str">
        <f>'PPTO BASE'!B22</f>
        <v>2.6</v>
      </c>
      <c r="B533" s="223"/>
      <c r="C533" s="223"/>
      <c r="D533" s="223" t="s">
        <v>171</v>
      </c>
      <c r="E533" s="223"/>
      <c r="F533" s="223"/>
      <c r="G533" s="223"/>
      <c r="H533" s="224"/>
    </row>
    <row r="534" spans="1:8" ht="14.25" customHeight="1" x14ac:dyDescent="0.2">
      <c r="A534" s="1413" t="s">
        <v>126</v>
      </c>
      <c r="B534" s="1365"/>
      <c r="C534" s="1407"/>
      <c r="D534" s="1364"/>
      <c r="E534" s="1364"/>
      <c r="F534" s="1364"/>
      <c r="G534" s="1364"/>
      <c r="H534" s="1408"/>
    </row>
    <row r="535" spans="1:8" ht="14.25" customHeight="1" x14ac:dyDescent="0.2">
      <c r="A535" s="1413" t="s">
        <v>127</v>
      </c>
      <c r="B535" s="1365"/>
      <c r="C535" s="1407"/>
      <c r="D535" s="1364"/>
      <c r="E535" s="1364"/>
      <c r="F535" s="1364"/>
      <c r="G535" s="1364"/>
      <c r="H535" s="1408"/>
    </row>
    <row r="536" spans="1:8" ht="14.25" customHeight="1" x14ac:dyDescent="0.2">
      <c r="A536" s="1413" t="s">
        <v>130</v>
      </c>
      <c r="B536" s="1365"/>
      <c r="C536" s="1407"/>
      <c r="D536" s="1364"/>
      <c r="E536" s="1364"/>
      <c r="F536" s="1364"/>
      <c r="G536" s="1364"/>
      <c r="H536" s="1408"/>
    </row>
    <row r="537" spans="1:8" ht="14.25" customHeight="1" x14ac:dyDescent="0.2">
      <c r="A537" s="1413" t="s">
        <v>133</v>
      </c>
      <c r="B537" s="1365"/>
      <c r="C537" s="1409" t="str">
        <f>'PPTO BASE'!A17</f>
        <v>2. CIMENTACION</v>
      </c>
      <c r="D537" s="1364"/>
      <c r="E537" s="1364"/>
      <c r="F537" s="1364"/>
      <c r="G537" s="1364"/>
      <c r="H537" s="1408"/>
    </row>
    <row r="538" spans="1:8" ht="24" customHeight="1" x14ac:dyDescent="0.2">
      <c r="A538" s="1413" t="s">
        <v>135</v>
      </c>
      <c r="B538" s="1365"/>
      <c r="C538" s="1410" t="str">
        <f>VLOOKUP(A533,'PPTO BASE'!B:E,2,0)</f>
        <v>Suministro e Instalación de Concreto de 175 kg/cm2 (2500psi) hecho en obra para Andén e=0.10m.</v>
      </c>
      <c r="D538" s="1364"/>
      <c r="E538" s="1364"/>
      <c r="F538" s="1364"/>
      <c r="G538" s="1365"/>
      <c r="H538" s="229"/>
    </row>
    <row r="539" spans="1:8" ht="14.25" customHeight="1" x14ac:dyDescent="0.2">
      <c r="A539" s="1414" t="s">
        <v>137</v>
      </c>
      <c r="B539" s="1415"/>
      <c r="C539" s="1411" t="str">
        <f>VLOOKUP(A533,'PPTO BASE'!B:E,3,0)</f>
        <v>m2</v>
      </c>
      <c r="D539" s="1402"/>
      <c r="E539" s="1402"/>
      <c r="F539" s="1402"/>
      <c r="G539" s="1402"/>
      <c r="H539" s="1403"/>
    </row>
    <row r="540" spans="1:8" ht="14.25" customHeight="1" x14ac:dyDescent="0.2">
      <c r="A540" s="230" t="s">
        <v>58</v>
      </c>
      <c r="B540" s="231"/>
      <c r="C540" s="231"/>
      <c r="D540" s="231"/>
      <c r="E540" s="231"/>
      <c r="F540" s="231"/>
      <c r="G540" s="231"/>
      <c r="H540" s="231"/>
    </row>
    <row r="541" spans="1:8" ht="14.25" customHeight="1" x14ac:dyDescent="0.2">
      <c r="A541" s="1424" t="s">
        <v>138</v>
      </c>
      <c r="B541" s="1425"/>
      <c r="C541" s="263"/>
      <c r="D541" s="231"/>
      <c r="E541" s="231"/>
      <c r="F541" s="231"/>
      <c r="G541" s="231"/>
      <c r="H541" s="231"/>
    </row>
    <row r="542" spans="1:8" ht="14.25" customHeight="1" x14ac:dyDescent="0.2">
      <c r="A542" s="1394" t="s">
        <v>139</v>
      </c>
      <c r="B542" s="1395"/>
      <c r="C542" s="1395"/>
      <c r="D542" s="1396"/>
      <c r="E542" s="254" t="s">
        <v>140</v>
      </c>
      <c r="F542" s="254" t="s">
        <v>141</v>
      </c>
      <c r="G542" s="254" t="s">
        <v>142</v>
      </c>
      <c r="H542" s="235" t="s">
        <v>143</v>
      </c>
    </row>
    <row r="543" spans="1:8" ht="14.25" customHeight="1" x14ac:dyDescent="0.2">
      <c r="A543" s="1397" t="s">
        <v>172</v>
      </c>
      <c r="B543" s="1337"/>
      <c r="C543" s="1337"/>
      <c r="D543" s="1338"/>
      <c r="E543" s="236" t="s">
        <v>131</v>
      </c>
      <c r="F543" s="255">
        <v>1</v>
      </c>
      <c r="G543" s="264">
        <f>H2756*1.05*0.08</f>
        <v>48741.840000000004</v>
      </c>
      <c r="H543" s="239">
        <f t="shared" ref="H543:H545" si="38">+G543*F543</f>
        <v>48741.840000000004</v>
      </c>
    </row>
    <row r="544" spans="1:8" ht="14.25" customHeight="1" x14ac:dyDescent="0.2">
      <c r="A544" s="1397" t="s">
        <v>178</v>
      </c>
      <c r="B544" s="1337"/>
      <c r="C544" s="1337"/>
      <c r="D544" s="1338"/>
      <c r="E544" s="236" t="s">
        <v>145</v>
      </c>
      <c r="F544" s="255">
        <v>1</v>
      </c>
      <c r="G544" s="264">
        <v>7000</v>
      </c>
      <c r="H544" s="239">
        <f t="shared" si="38"/>
        <v>7000</v>
      </c>
    </row>
    <row r="545" spans="1:8" ht="14.25" customHeight="1" x14ac:dyDescent="0.2">
      <c r="A545" s="1397" t="s">
        <v>179</v>
      </c>
      <c r="B545" s="1337"/>
      <c r="C545" s="1337"/>
      <c r="D545" s="1338"/>
      <c r="E545" s="236" t="s">
        <v>180</v>
      </c>
      <c r="F545" s="255">
        <v>0.25</v>
      </c>
      <c r="G545" s="264">
        <v>1800</v>
      </c>
      <c r="H545" s="239">
        <f t="shared" si="38"/>
        <v>450</v>
      </c>
    </row>
    <row r="546" spans="1:8" ht="14.25" customHeight="1" x14ac:dyDescent="0.2">
      <c r="A546" s="1397"/>
      <c r="B546" s="1337"/>
      <c r="C546" s="1337"/>
      <c r="D546" s="1338"/>
      <c r="E546" s="236"/>
      <c r="F546" s="255"/>
      <c r="G546" s="301"/>
      <c r="H546" s="302"/>
    </row>
    <row r="547" spans="1:8" ht="14.25" customHeight="1" x14ac:dyDescent="0.2">
      <c r="A547" s="1397"/>
      <c r="B547" s="1337"/>
      <c r="C547" s="1337"/>
      <c r="D547" s="1338"/>
      <c r="E547" s="236"/>
      <c r="F547" s="255"/>
      <c r="G547" s="301"/>
      <c r="H547" s="302"/>
    </row>
    <row r="548" spans="1:8" ht="14.25" customHeight="1" x14ac:dyDescent="0.2">
      <c r="A548" s="1397"/>
      <c r="B548" s="1337"/>
      <c r="C548" s="1337"/>
      <c r="D548" s="1338"/>
      <c r="E548" s="236"/>
      <c r="F548" s="255"/>
      <c r="G548" s="301"/>
      <c r="H548" s="302"/>
    </row>
    <row r="549" spans="1:8" ht="14.25" customHeight="1" x14ac:dyDescent="0.2">
      <c r="A549" s="1397"/>
      <c r="B549" s="1337"/>
      <c r="C549" s="1337"/>
      <c r="D549" s="1338"/>
      <c r="E549" s="236"/>
      <c r="F549" s="255"/>
      <c r="G549" s="301"/>
      <c r="H549" s="302"/>
    </row>
    <row r="550" spans="1:8" ht="14.25" customHeight="1" x14ac:dyDescent="0.2">
      <c r="A550" s="1397"/>
      <c r="B550" s="1337"/>
      <c r="C550" s="1337"/>
      <c r="D550" s="1338"/>
      <c r="E550" s="236"/>
      <c r="F550" s="255"/>
      <c r="G550" s="301"/>
      <c r="H550" s="302"/>
    </row>
    <row r="551" spans="1:8" ht="14.25" customHeight="1" x14ac:dyDescent="0.2">
      <c r="A551" s="1397"/>
      <c r="B551" s="1337"/>
      <c r="C551" s="1337"/>
      <c r="D551" s="1338"/>
      <c r="E551" s="236"/>
      <c r="F551" s="255"/>
      <c r="G551" s="301"/>
      <c r="H551" s="302"/>
    </row>
    <row r="552" spans="1:8" ht="14.25" customHeight="1" x14ac:dyDescent="0.2">
      <c r="A552" s="1397"/>
      <c r="B552" s="1337"/>
      <c r="C552" s="1337"/>
      <c r="D552" s="1338"/>
      <c r="E552" s="236"/>
      <c r="F552" s="255"/>
      <c r="G552" s="301"/>
      <c r="H552" s="302"/>
    </row>
    <row r="553" spans="1:8" ht="14.25" customHeight="1" x14ac:dyDescent="0.2">
      <c r="A553" s="1397"/>
      <c r="B553" s="1337"/>
      <c r="C553" s="1337"/>
      <c r="D553" s="1338"/>
      <c r="E553" s="236"/>
      <c r="F553" s="255"/>
      <c r="G553" s="301"/>
      <c r="H553" s="302"/>
    </row>
    <row r="554" spans="1:8" ht="14.25" customHeight="1" x14ac:dyDescent="0.2">
      <c r="A554" s="1397"/>
      <c r="B554" s="1337"/>
      <c r="C554" s="1337"/>
      <c r="D554" s="1338"/>
      <c r="E554" s="236"/>
      <c r="F554" s="255"/>
      <c r="G554" s="301"/>
      <c r="H554" s="302"/>
    </row>
    <row r="555" spans="1:8" ht="14.25" customHeight="1" x14ac:dyDescent="0.2">
      <c r="A555" s="1397"/>
      <c r="B555" s="1337"/>
      <c r="C555" s="1337"/>
      <c r="D555" s="1338"/>
      <c r="E555" s="236"/>
      <c r="F555" s="255"/>
      <c r="G555" s="301"/>
      <c r="H555" s="302"/>
    </row>
    <row r="556" spans="1:8" ht="14.25" customHeight="1" x14ac:dyDescent="0.2">
      <c r="A556" s="1397"/>
      <c r="B556" s="1337"/>
      <c r="C556" s="1337"/>
      <c r="D556" s="1338"/>
      <c r="E556" s="236"/>
      <c r="F556" s="255"/>
      <c r="G556" s="301"/>
      <c r="H556" s="302"/>
    </row>
    <row r="557" spans="1:8" ht="14.25" customHeight="1" x14ac:dyDescent="0.2">
      <c r="A557" s="1397"/>
      <c r="B557" s="1337"/>
      <c r="C557" s="1337"/>
      <c r="D557" s="1338"/>
      <c r="E557" s="236"/>
      <c r="F557" s="255"/>
      <c r="G557" s="301"/>
      <c r="H557" s="302"/>
    </row>
    <row r="558" spans="1:8" ht="14.25" customHeight="1" x14ac:dyDescent="0.2">
      <c r="A558" s="1398"/>
      <c r="B558" s="1399"/>
      <c r="C558" s="1399"/>
      <c r="D558" s="1400"/>
      <c r="E558" s="281"/>
      <c r="F558" s="259"/>
      <c r="G558" s="303"/>
      <c r="H558" s="304"/>
    </row>
    <row r="559" spans="1:8" ht="14.25" customHeight="1" x14ac:dyDescent="0.2">
      <c r="A559" s="231"/>
      <c r="B559" s="231"/>
      <c r="C559" s="231"/>
      <c r="D559" s="231"/>
      <c r="E559" s="1401" t="s">
        <v>146</v>
      </c>
      <c r="F559" s="1402"/>
      <c r="G559" s="1403"/>
      <c r="H559" s="292">
        <f>SUM(H543:H545)</f>
        <v>56191.840000000004</v>
      </c>
    </row>
    <row r="560" spans="1:8" ht="14.25" customHeight="1" x14ac:dyDescent="0.2">
      <c r="A560" s="233"/>
      <c r="B560" s="233"/>
      <c r="C560" s="231"/>
      <c r="D560" s="231"/>
      <c r="E560" s="249"/>
      <c r="F560" s="249"/>
      <c r="G560" s="249"/>
      <c r="H560" s="250"/>
    </row>
    <row r="561" spans="1:8" ht="14.25" customHeight="1" x14ac:dyDescent="0.2">
      <c r="A561" s="251" t="s">
        <v>147</v>
      </c>
      <c r="B561" s="252"/>
      <c r="C561" s="253"/>
      <c r="D561" s="233"/>
      <c r="E561" s="233"/>
      <c r="F561" s="233"/>
      <c r="G561" s="231"/>
      <c r="H561" s="231"/>
    </row>
    <row r="562" spans="1:8" ht="14.25" customHeight="1" x14ac:dyDescent="0.2">
      <c r="A562" s="1394" t="s">
        <v>148</v>
      </c>
      <c r="B562" s="1395"/>
      <c r="C562" s="1395"/>
      <c r="D562" s="1396"/>
      <c r="E562" s="254" t="s">
        <v>149</v>
      </c>
      <c r="F562" s="254" t="s">
        <v>150</v>
      </c>
      <c r="G562" s="254" t="s">
        <v>141</v>
      </c>
      <c r="H562" s="235" t="s">
        <v>143</v>
      </c>
    </row>
    <row r="563" spans="1:8" ht="14.25" customHeight="1" x14ac:dyDescent="0.2">
      <c r="A563" s="1397" t="s">
        <v>151</v>
      </c>
      <c r="B563" s="1337"/>
      <c r="C563" s="1337"/>
      <c r="D563" s="1338"/>
      <c r="E563" s="238">
        <f>H574</f>
        <v>22193.836085794705</v>
      </c>
      <c r="F563" s="255">
        <v>0.05</v>
      </c>
      <c r="G563" s="256">
        <v>1</v>
      </c>
      <c r="H563" s="239">
        <f t="shared" ref="H563:H564" si="39">E563*F563*G563</f>
        <v>1109.6918042897353</v>
      </c>
    </row>
    <row r="564" spans="1:8" ht="14.25" customHeight="1" x14ac:dyDescent="0.2">
      <c r="A564" s="1397" t="s">
        <v>173</v>
      </c>
      <c r="B564" s="1337"/>
      <c r="C564" s="1337"/>
      <c r="D564" s="1338"/>
      <c r="E564" s="238">
        <v>50000</v>
      </c>
      <c r="F564" s="255">
        <v>0.125</v>
      </c>
      <c r="G564" s="256">
        <v>1</v>
      </c>
      <c r="H564" s="239">
        <f t="shared" si="39"/>
        <v>6250</v>
      </c>
    </row>
    <row r="565" spans="1:8" ht="14.25" customHeight="1" x14ac:dyDescent="0.2">
      <c r="A565" s="1421"/>
      <c r="B565" s="1337"/>
      <c r="C565" s="1337"/>
      <c r="D565" s="1338"/>
      <c r="E565" s="305"/>
      <c r="F565" s="305"/>
      <c r="G565" s="305"/>
      <c r="H565" s="306"/>
    </row>
    <row r="566" spans="1:8" ht="14.25" customHeight="1" x14ac:dyDescent="0.2">
      <c r="A566" s="1398"/>
      <c r="B566" s="1399"/>
      <c r="C566" s="1399"/>
      <c r="D566" s="1400"/>
      <c r="E566" s="258"/>
      <c r="F566" s="259"/>
      <c r="G566" s="260"/>
      <c r="H566" s="261"/>
    </row>
    <row r="567" spans="1:8" ht="14.25" customHeight="1" x14ac:dyDescent="0.2">
      <c r="A567" s="246"/>
      <c r="B567" s="246"/>
      <c r="C567" s="246"/>
      <c r="D567" s="246"/>
      <c r="E567" s="1404" t="s">
        <v>152</v>
      </c>
      <c r="F567" s="1405"/>
      <c r="G567" s="1393"/>
      <c r="H567" s="296">
        <f>SUM(H563:H566)</f>
        <v>7359.691804289735</v>
      </c>
    </row>
    <row r="568" spans="1:8" ht="14.25" customHeight="1" x14ac:dyDescent="0.2">
      <c r="A568" s="233"/>
      <c r="B568" s="233"/>
      <c r="C568" s="231"/>
      <c r="D568" s="231"/>
      <c r="E568" s="248"/>
      <c r="F568" s="248"/>
      <c r="G568" s="248"/>
      <c r="H568" s="250"/>
    </row>
    <row r="569" spans="1:8" ht="14.25" customHeight="1" x14ac:dyDescent="0.2">
      <c r="A569" s="1392" t="s">
        <v>153</v>
      </c>
      <c r="B569" s="1393"/>
      <c r="C569" s="263"/>
      <c r="D569" s="231"/>
      <c r="E569" s="231"/>
      <c r="F569" s="231"/>
      <c r="G569" s="231"/>
      <c r="H569" s="231"/>
    </row>
    <row r="570" spans="1:8" ht="14.25" customHeight="1" x14ac:dyDescent="0.2">
      <c r="A570" s="1394" t="s">
        <v>154</v>
      </c>
      <c r="B570" s="1396"/>
      <c r="C570" s="1406" t="s">
        <v>155</v>
      </c>
      <c r="D570" s="1396"/>
      <c r="E570" s="254" t="s">
        <v>156</v>
      </c>
      <c r="F570" s="254" t="s">
        <v>157</v>
      </c>
      <c r="G570" s="254" t="s">
        <v>158</v>
      </c>
      <c r="H570" s="235" t="s">
        <v>159</v>
      </c>
    </row>
    <row r="571" spans="1:8" ht="14.25" customHeight="1" x14ac:dyDescent="0.2">
      <c r="A571" s="1397" t="s">
        <v>109</v>
      </c>
      <c r="B571" s="1338"/>
      <c r="C571" s="185">
        <v>1</v>
      </c>
      <c r="D571" s="264">
        <f>'2. ANALISIS MANO DE OBRA'!E46</f>
        <v>4833.333333333333</v>
      </c>
      <c r="E571" s="265">
        <f>+'2. ANALISIS MANO DE OBRA'!L46</f>
        <v>1.7913749937789969</v>
      </c>
      <c r="F571" s="238">
        <f t="shared" ref="F571:F572" si="40">C571*D571*E571</f>
        <v>8658.3124699318178</v>
      </c>
      <c r="G571" s="297">
        <v>1</v>
      </c>
      <c r="H571" s="267">
        <f t="shared" ref="H571:H572" si="41">F571*G571</f>
        <v>8658.3124699318178</v>
      </c>
    </row>
    <row r="572" spans="1:8" ht="14.25" customHeight="1" x14ac:dyDescent="0.2">
      <c r="A572" s="1397" t="s">
        <v>111</v>
      </c>
      <c r="B572" s="1338"/>
      <c r="C572" s="185">
        <v>1</v>
      </c>
      <c r="D572" s="264">
        <f>+'2. ANALISIS MANO DE OBRA'!E48</f>
        <v>7916.666666666667</v>
      </c>
      <c r="E572" s="265">
        <f>+'2. ANALISIS MANO DE OBRA'!L48</f>
        <v>1.7097503514774173</v>
      </c>
      <c r="F572" s="238">
        <f t="shared" si="40"/>
        <v>13535.523615862887</v>
      </c>
      <c r="G572" s="297">
        <f>+G571</f>
        <v>1</v>
      </c>
      <c r="H572" s="267">
        <f t="shared" si="41"/>
        <v>13535.523615862887</v>
      </c>
    </row>
    <row r="573" spans="1:8" ht="14.25" customHeight="1" x14ac:dyDescent="0.2">
      <c r="A573" s="1398"/>
      <c r="B573" s="1400"/>
      <c r="C573" s="268"/>
      <c r="D573" s="269"/>
      <c r="E573" s="270"/>
      <c r="F573" s="258"/>
      <c r="G573" s="298"/>
      <c r="H573" s="272"/>
    </row>
    <row r="574" spans="1:8" ht="14.25" customHeight="1" x14ac:dyDescent="0.2">
      <c r="A574" s="231"/>
      <c r="B574" s="231"/>
      <c r="C574" s="231"/>
      <c r="D574" s="231"/>
      <c r="E574" s="1401" t="s">
        <v>160</v>
      </c>
      <c r="F574" s="1402"/>
      <c r="G574" s="1403"/>
      <c r="H574" s="273">
        <f>SUM(H571:H573)</f>
        <v>22193.836085794705</v>
      </c>
    </row>
    <row r="575" spans="1:8" ht="14.25" customHeight="1" x14ac:dyDescent="0.2">
      <c r="A575" s="231"/>
      <c r="B575" s="231"/>
      <c r="C575" s="231"/>
      <c r="D575" s="231"/>
      <c r="E575" s="231"/>
      <c r="F575" s="231"/>
      <c r="G575" s="274"/>
      <c r="H575" s="250"/>
    </row>
    <row r="576" spans="1:8" ht="14.25" customHeight="1" x14ac:dyDescent="0.2">
      <c r="A576" s="1412" t="s">
        <v>161</v>
      </c>
      <c r="B576" s="1405"/>
      <c r="C576" s="1405"/>
      <c r="D576" s="1405"/>
      <c r="E576" s="1405"/>
      <c r="F576" s="1405"/>
      <c r="G576" s="1393"/>
      <c r="H576" s="276">
        <f>ROUND(H574+H567+H559,0)</f>
        <v>85745</v>
      </c>
    </row>
    <row r="577" spans="1:8" ht="14.25" customHeight="1" x14ac:dyDescent="0.2">
      <c r="A577" s="225"/>
      <c r="B577" s="225"/>
      <c r="C577" s="225"/>
      <c r="D577" s="225"/>
      <c r="E577" s="225"/>
      <c r="F577" s="225"/>
      <c r="G577" s="225"/>
      <c r="H577" s="225"/>
    </row>
    <row r="578" spans="1:8" ht="14.25" customHeight="1" x14ac:dyDescent="0.2">
      <c r="A578" s="225"/>
      <c r="B578" s="225"/>
      <c r="C578" s="225"/>
      <c r="D578" s="225"/>
      <c r="E578" s="225"/>
      <c r="F578" s="225"/>
      <c r="G578" s="225"/>
      <c r="H578" s="225"/>
    </row>
    <row r="579" spans="1:8" ht="14.25" customHeight="1" x14ac:dyDescent="0.2">
      <c r="A579" s="299" t="str">
        <f>'PPTO BASE'!B23</f>
        <v>2.7</v>
      </c>
      <c r="B579" s="223"/>
      <c r="C579" s="223"/>
      <c r="D579" s="223" t="s">
        <v>171</v>
      </c>
      <c r="E579" s="223"/>
      <c r="F579" s="223"/>
      <c r="G579" s="223"/>
      <c r="H579" s="224"/>
    </row>
    <row r="580" spans="1:8" ht="14.25" customHeight="1" x14ac:dyDescent="0.2">
      <c r="A580" s="1413" t="s">
        <v>126</v>
      </c>
      <c r="B580" s="1365"/>
      <c r="C580" s="1407"/>
      <c r="D580" s="1364"/>
      <c r="E580" s="1364"/>
      <c r="F580" s="1364"/>
      <c r="G580" s="1364"/>
      <c r="H580" s="1408"/>
    </row>
    <row r="581" spans="1:8" ht="14.25" customHeight="1" x14ac:dyDescent="0.2">
      <c r="A581" s="1413" t="s">
        <v>127</v>
      </c>
      <c r="B581" s="1365"/>
      <c r="C581" s="1407"/>
      <c r="D581" s="1364"/>
      <c r="E581" s="1364"/>
      <c r="F581" s="1364"/>
      <c r="G581" s="1364"/>
      <c r="H581" s="1408"/>
    </row>
    <row r="582" spans="1:8" ht="14.25" customHeight="1" x14ac:dyDescent="0.2">
      <c r="A582" s="1413" t="s">
        <v>130</v>
      </c>
      <c r="B582" s="1365"/>
      <c r="C582" s="1407"/>
      <c r="D582" s="1364"/>
      <c r="E582" s="1364"/>
      <c r="F582" s="1364"/>
      <c r="G582" s="1364"/>
      <c r="H582" s="1408"/>
    </row>
    <row r="583" spans="1:8" ht="14.25" customHeight="1" x14ac:dyDescent="0.2">
      <c r="A583" s="1413" t="s">
        <v>133</v>
      </c>
      <c r="B583" s="1365"/>
      <c r="C583" s="1409" t="str">
        <f>'PPTO BASE'!A17</f>
        <v>2. CIMENTACION</v>
      </c>
      <c r="D583" s="1364"/>
      <c r="E583" s="1364"/>
      <c r="F583" s="1364"/>
      <c r="G583" s="1364"/>
      <c r="H583" s="1408"/>
    </row>
    <row r="584" spans="1:8" ht="28.5" customHeight="1" x14ac:dyDescent="0.2">
      <c r="A584" s="1413" t="s">
        <v>135</v>
      </c>
      <c r="B584" s="1365"/>
      <c r="C584" s="1410" t="str">
        <f>VLOOKUP(A579,'PPTO BASE'!B:E,2,0)</f>
        <v xml:space="preserve">Suministro e Instalación de Concreto de 175 kg/cm2 (2500 psi)  hecho en obra para Bordillo.  e=0.10mx0.10m de ancho. </v>
      </c>
      <c r="D584" s="1364"/>
      <c r="E584" s="1364"/>
      <c r="F584" s="1364"/>
      <c r="G584" s="1365"/>
      <c r="H584" s="229"/>
    </row>
    <row r="585" spans="1:8" ht="14.25" customHeight="1" x14ac:dyDescent="0.2">
      <c r="A585" s="1414" t="s">
        <v>137</v>
      </c>
      <c r="B585" s="1415"/>
      <c r="C585" s="1411" t="str">
        <f>VLOOKUP(A579,'PPTO BASE'!B:E,3,0)</f>
        <v>ml</v>
      </c>
      <c r="D585" s="1402"/>
      <c r="E585" s="1402"/>
      <c r="F585" s="1402"/>
      <c r="G585" s="1402"/>
      <c r="H585" s="1403"/>
    </row>
    <row r="586" spans="1:8" ht="14.25" customHeight="1" x14ac:dyDescent="0.2">
      <c r="A586" s="230" t="s">
        <v>58</v>
      </c>
      <c r="B586" s="231"/>
      <c r="C586" s="231"/>
      <c r="D586" s="231"/>
      <c r="E586" s="231"/>
      <c r="F586" s="231"/>
      <c r="G586" s="231"/>
      <c r="H586" s="231"/>
    </row>
    <row r="587" spans="1:8" ht="14.25" customHeight="1" x14ac:dyDescent="0.2">
      <c r="A587" s="1424" t="s">
        <v>138</v>
      </c>
      <c r="B587" s="1425"/>
      <c r="C587" s="263"/>
      <c r="D587" s="231"/>
      <c r="E587" s="231"/>
      <c r="F587" s="231"/>
      <c r="G587" s="231"/>
      <c r="H587" s="231"/>
    </row>
    <row r="588" spans="1:8" ht="14.25" customHeight="1" x14ac:dyDescent="0.2">
      <c r="A588" s="1394" t="s">
        <v>139</v>
      </c>
      <c r="B588" s="1395"/>
      <c r="C588" s="1395"/>
      <c r="D588" s="1396"/>
      <c r="E588" s="254" t="s">
        <v>140</v>
      </c>
      <c r="F588" s="254" t="s">
        <v>141</v>
      </c>
      <c r="G588" s="254" t="s">
        <v>142</v>
      </c>
      <c r="H588" s="235" t="s">
        <v>143</v>
      </c>
    </row>
    <row r="589" spans="1:8" ht="14.25" customHeight="1" x14ac:dyDescent="0.2">
      <c r="A589" s="1397" t="s">
        <v>172</v>
      </c>
      <c r="B589" s="1337"/>
      <c r="C589" s="1337"/>
      <c r="D589" s="1338"/>
      <c r="E589" s="236" t="s">
        <v>131</v>
      </c>
      <c r="F589" s="255">
        <f>1.03*0.1*0.2</f>
        <v>2.0600000000000004E-2</v>
      </c>
      <c r="G589" s="264">
        <f>H2756</f>
        <v>580260</v>
      </c>
      <c r="H589" s="239">
        <f t="shared" ref="H589:H591" si="42">+G589*F589</f>
        <v>11953.356000000002</v>
      </c>
    </row>
    <row r="590" spans="1:8" ht="14.25" customHeight="1" x14ac:dyDescent="0.2">
      <c r="A590" s="1397" t="s">
        <v>178</v>
      </c>
      <c r="B590" s="1337"/>
      <c r="C590" s="1337"/>
      <c r="D590" s="1338"/>
      <c r="E590" s="236" t="s">
        <v>145</v>
      </c>
      <c r="F590" s="255">
        <v>1</v>
      </c>
      <c r="G590" s="264">
        <v>7000</v>
      </c>
      <c r="H590" s="239">
        <f t="shared" si="42"/>
        <v>7000</v>
      </c>
    </row>
    <row r="591" spans="1:8" ht="14.25" customHeight="1" x14ac:dyDescent="0.2">
      <c r="A591" s="1397" t="s">
        <v>179</v>
      </c>
      <c r="B591" s="1337"/>
      <c r="C591" s="1337"/>
      <c r="D591" s="1338"/>
      <c r="E591" s="236" t="s">
        <v>180</v>
      </c>
      <c r="F591" s="255">
        <v>0.25</v>
      </c>
      <c r="G591" s="264">
        <v>1800</v>
      </c>
      <c r="H591" s="239">
        <f t="shared" si="42"/>
        <v>450</v>
      </c>
    </row>
    <row r="592" spans="1:8" ht="14.25" customHeight="1" x14ac:dyDescent="0.2">
      <c r="A592" s="1397"/>
      <c r="B592" s="1337"/>
      <c r="C592" s="1337"/>
      <c r="D592" s="1338"/>
      <c r="E592" s="236"/>
      <c r="F592" s="255"/>
      <c r="G592" s="301"/>
      <c r="H592" s="302"/>
    </row>
    <row r="593" spans="1:8" ht="14.25" customHeight="1" x14ac:dyDescent="0.2">
      <c r="A593" s="1397"/>
      <c r="B593" s="1337"/>
      <c r="C593" s="1337"/>
      <c r="D593" s="1338"/>
      <c r="E593" s="236"/>
      <c r="F593" s="255"/>
      <c r="G593" s="301"/>
      <c r="H593" s="302"/>
    </row>
    <row r="594" spans="1:8" ht="14.25" customHeight="1" x14ac:dyDescent="0.2">
      <c r="A594" s="1397"/>
      <c r="B594" s="1337"/>
      <c r="C594" s="1337"/>
      <c r="D594" s="1338"/>
      <c r="E594" s="236"/>
      <c r="F594" s="255"/>
      <c r="G594" s="301"/>
      <c r="H594" s="302"/>
    </row>
    <row r="595" spans="1:8" ht="14.25" customHeight="1" x14ac:dyDescent="0.2">
      <c r="A595" s="1397"/>
      <c r="B595" s="1337"/>
      <c r="C595" s="1337"/>
      <c r="D595" s="1338"/>
      <c r="E595" s="236"/>
      <c r="F595" s="255"/>
      <c r="G595" s="301"/>
      <c r="H595" s="302"/>
    </row>
    <row r="596" spans="1:8" ht="14.25" customHeight="1" x14ac:dyDescent="0.2">
      <c r="A596" s="1397"/>
      <c r="B596" s="1337"/>
      <c r="C596" s="1337"/>
      <c r="D596" s="1338"/>
      <c r="E596" s="236"/>
      <c r="F596" s="255"/>
      <c r="G596" s="301"/>
      <c r="H596" s="302"/>
    </row>
    <row r="597" spans="1:8" ht="14.25" customHeight="1" x14ac:dyDescent="0.2">
      <c r="A597" s="1397"/>
      <c r="B597" s="1337"/>
      <c r="C597" s="1337"/>
      <c r="D597" s="1338"/>
      <c r="E597" s="236"/>
      <c r="F597" s="255"/>
      <c r="G597" s="301"/>
      <c r="H597" s="302"/>
    </row>
    <row r="598" spans="1:8" ht="14.25" customHeight="1" x14ac:dyDescent="0.2">
      <c r="A598" s="1397"/>
      <c r="B598" s="1337"/>
      <c r="C598" s="1337"/>
      <c r="D598" s="1338"/>
      <c r="E598" s="236"/>
      <c r="F598" s="255"/>
      <c r="G598" s="301"/>
      <c r="H598" s="302"/>
    </row>
    <row r="599" spans="1:8" ht="14.25" customHeight="1" x14ac:dyDescent="0.2">
      <c r="A599" s="1397"/>
      <c r="B599" s="1337"/>
      <c r="C599" s="1337"/>
      <c r="D599" s="1338"/>
      <c r="E599" s="236"/>
      <c r="F599" s="255"/>
      <c r="G599" s="301"/>
      <c r="H599" s="302"/>
    </row>
    <row r="600" spans="1:8" ht="14.25" customHeight="1" x14ac:dyDescent="0.2">
      <c r="A600" s="1397"/>
      <c r="B600" s="1337"/>
      <c r="C600" s="1337"/>
      <c r="D600" s="1338"/>
      <c r="E600" s="236"/>
      <c r="F600" s="255"/>
      <c r="G600" s="301"/>
      <c r="H600" s="302"/>
    </row>
    <row r="601" spans="1:8" ht="14.25" customHeight="1" x14ac:dyDescent="0.2">
      <c r="A601" s="1397"/>
      <c r="B601" s="1337"/>
      <c r="C601" s="1337"/>
      <c r="D601" s="1338"/>
      <c r="E601" s="236"/>
      <c r="F601" s="255"/>
      <c r="G601" s="301"/>
      <c r="H601" s="302"/>
    </row>
    <row r="602" spans="1:8" ht="14.25" customHeight="1" x14ac:dyDescent="0.2">
      <c r="A602" s="1397"/>
      <c r="B602" s="1337"/>
      <c r="C602" s="1337"/>
      <c r="D602" s="1338"/>
      <c r="E602" s="236"/>
      <c r="F602" s="255"/>
      <c r="G602" s="301"/>
      <c r="H602" s="302"/>
    </row>
    <row r="603" spans="1:8" ht="14.25" customHeight="1" x14ac:dyDescent="0.2">
      <c r="A603" s="1397"/>
      <c r="B603" s="1337"/>
      <c r="C603" s="1337"/>
      <c r="D603" s="1338"/>
      <c r="E603" s="236"/>
      <c r="F603" s="255"/>
      <c r="G603" s="301"/>
      <c r="H603" s="302"/>
    </row>
    <row r="604" spans="1:8" ht="14.25" customHeight="1" x14ac:dyDescent="0.2">
      <c r="A604" s="1397"/>
      <c r="B604" s="1337"/>
      <c r="C604" s="1337"/>
      <c r="D604" s="1338"/>
      <c r="E604" s="236"/>
      <c r="F604" s="255"/>
      <c r="G604" s="301"/>
      <c r="H604" s="302"/>
    </row>
    <row r="605" spans="1:8" ht="14.25" customHeight="1" x14ac:dyDescent="0.2">
      <c r="A605" s="1397"/>
      <c r="B605" s="1337"/>
      <c r="C605" s="1337"/>
      <c r="D605" s="1338"/>
      <c r="E605" s="236"/>
      <c r="F605" s="255"/>
      <c r="G605" s="301"/>
      <c r="H605" s="302"/>
    </row>
    <row r="606" spans="1:8" ht="14.25" customHeight="1" x14ac:dyDescent="0.2">
      <c r="A606" s="1398"/>
      <c r="B606" s="1399"/>
      <c r="C606" s="1399"/>
      <c r="D606" s="1400"/>
      <c r="E606" s="281"/>
      <c r="F606" s="259"/>
      <c r="G606" s="303"/>
      <c r="H606" s="304"/>
    </row>
    <row r="607" spans="1:8" ht="14.25" customHeight="1" x14ac:dyDescent="0.2">
      <c r="A607" s="231"/>
      <c r="B607" s="231"/>
      <c r="C607" s="231"/>
      <c r="D607" s="231"/>
      <c r="E607" s="1401" t="s">
        <v>146</v>
      </c>
      <c r="F607" s="1402"/>
      <c r="G607" s="1403"/>
      <c r="H607" s="292">
        <f>SUM(H589:H591)</f>
        <v>19403.356</v>
      </c>
    </row>
    <row r="608" spans="1:8" ht="14.25" customHeight="1" x14ac:dyDescent="0.2">
      <c r="A608" s="233"/>
      <c r="B608" s="233"/>
      <c r="C608" s="231"/>
      <c r="D608" s="231"/>
      <c r="E608" s="249"/>
      <c r="F608" s="249"/>
      <c r="G608" s="249"/>
      <c r="H608" s="250"/>
    </row>
    <row r="609" spans="1:8" ht="14.25" customHeight="1" x14ac:dyDescent="0.2">
      <c r="A609" s="251" t="s">
        <v>147</v>
      </c>
      <c r="B609" s="252"/>
      <c r="C609" s="253"/>
      <c r="D609" s="233"/>
      <c r="E609" s="233"/>
      <c r="F609" s="233"/>
      <c r="G609" s="231"/>
      <c r="H609" s="231"/>
    </row>
    <row r="610" spans="1:8" ht="14.25" customHeight="1" x14ac:dyDescent="0.2">
      <c r="A610" s="1394" t="s">
        <v>148</v>
      </c>
      <c r="B610" s="1395"/>
      <c r="C610" s="1395"/>
      <c r="D610" s="1396"/>
      <c r="E610" s="234" t="s">
        <v>149</v>
      </c>
      <c r="F610" s="234" t="s">
        <v>150</v>
      </c>
      <c r="G610" s="254" t="s">
        <v>141</v>
      </c>
      <c r="H610" s="235" t="s">
        <v>143</v>
      </c>
    </row>
    <row r="611" spans="1:8" ht="14.25" customHeight="1" x14ac:dyDescent="0.2">
      <c r="A611" s="1397" t="s">
        <v>151</v>
      </c>
      <c r="B611" s="1337"/>
      <c r="C611" s="1337"/>
      <c r="D611" s="1338"/>
      <c r="E611" s="238">
        <f>H622</f>
        <v>22193.836085794705</v>
      </c>
      <c r="F611" s="255">
        <v>0.05</v>
      </c>
      <c r="G611" s="256">
        <v>1</v>
      </c>
      <c r="H611" s="239">
        <f>E611*F611*G611</f>
        <v>1109.6918042897353</v>
      </c>
    </row>
    <row r="612" spans="1:8" ht="14.25" customHeight="1" x14ac:dyDescent="0.2">
      <c r="A612" s="1397"/>
      <c r="B612" s="1337"/>
      <c r="C612" s="1337"/>
      <c r="D612" s="1338"/>
      <c r="E612" s="316"/>
      <c r="F612" s="255"/>
      <c r="G612" s="256"/>
      <c r="H612" s="239"/>
    </row>
    <row r="613" spans="1:8" ht="14.25" customHeight="1" x14ac:dyDescent="0.2">
      <c r="A613" s="1397"/>
      <c r="B613" s="1337"/>
      <c r="C613" s="1337"/>
      <c r="D613" s="1338"/>
      <c r="E613" s="316"/>
      <c r="F613" s="255"/>
      <c r="G613" s="256"/>
      <c r="H613" s="239"/>
    </row>
    <row r="614" spans="1:8" ht="14.25" customHeight="1" x14ac:dyDescent="0.2">
      <c r="A614" s="1398"/>
      <c r="B614" s="1399"/>
      <c r="C614" s="1399"/>
      <c r="D614" s="1400"/>
      <c r="E614" s="257"/>
      <c r="F614" s="255"/>
      <c r="G614" s="256"/>
      <c r="H614" s="239"/>
    </row>
    <row r="615" spans="1:8" ht="14.25" customHeight="1" x14ac:dyDescent="0.2">
      <c r="A615" s="246"/>
      <c r="B615" s="246"/>
      <c r="C615" s="246"/>
      <c r="D615" s="246"/>
      <c r="E615" s="1404" t="s">
        <v>152</v>
      </c>
      <c r="F615" s="1405"/>
      <c r="G615" s="1393"/>
      <c r="H615" s="296">
        <f>SUM(H611:H614)</f>
        <v>1109.6918042897353</v>
      </c>
    </row>
    <row r="616" spans="1:8" ht="14.25" customHeight="1" x14ac:dyDescent="0.2">
      <c r="A616" s="233"/>
      <c r="B616" s="233"/>
      <c r="C616" s="231"/>
      <c r="D616" s="231"/>
      <c r="E616" s="248"/>
      <c r="F616" s="248"/>
      <c r="G616" s="248"/>
      <c r="H616" s="250"/>
    </row>
    <row r="617" spans="1:8" ht="14.25" customHeight="1" x14ac:dyDescent="0.2">
      <c r="A617" s="1392" t="s">
        <v>153</v>
      </c>
      <c r="B617" s="1393"/>
      <c r="C617" s="263"/>
      <c r="D617" s="231"/>
      <c r="E617" s="231"/>
      <c r="F617" s="231"/>
      <c r="G617" s="231"/>
      <c r="H617" s="231"/>
    </row>
    <row r="618" spans="1:8" ht="14.25" customHeight="1" x14ac:dyDescent="0.2">
      <c r="A618" s="1394" t="s">
        <v>154</v>
      </c>
      <c r="B618" s="1396"/>
      <c r="C618" s="1406" t="s">
        <v>155</v>
      </c>
      <c r="D618" s="1396"/>
      <c r="E618" s="254" t="s">
        <v>156</v>
      </c>
      <c r="F618" s="254" t="s">
        <v>157</v>
      </c>
      <c r="G618" s="254" t="s">
        <v>158</v>
      </c>
      <c r="H618" s="235" t="s">
        <v>159</v>
      </c>
    </row>
    <row r="619" spans="1:8" ht="14.25" customHeight="1" x14ac:dyDescent="0.2">
      <c r="A619" s="1397" t="s">
        <v>109</v>
      </c>
      <c r="B619" s="1338"/>
      <c r="C619" s="185">
        <v>1</v>
      </c>
      <c r="D619" s="264">
        <f>'2. ANALISIS MANO DE OBRA'!E46</f>
        <v>4833.333333333333</v>
      </c>
      <c r="E619" s="265">
        <f>'2. ANALISIS MANO DE OBRA'!L46</f>
        <v>1.7913749937789969</v>
      </c>
      <c r="F619" s="238">
        <f t="shared" ref="F619:F620" si="43">C619*D619*E619</f>
        <v>8658.3124699318178</v>
      </c>
      <c r="G619" s="297">
        <v>1</v>
      </c>
      <c r="H619" s="267">
        <f t="shared" ref="H619:H620" si="44">F619*G619</f>
        <v>8658.3124699318178</v>
      </c>
    </row>
    <row r="620" spans="1:8" ht="14.25" customHeight="1" x14ac:dyDescent="0.2">
      <c r="A620" s="1397" t="s">
        <v>111</v>
      </c>
      <c r="B620" s="1338"/>
      <c r="C620" s="185">
        <v>1</v>
      </c>
      <c r="D620" s="264">
        <f>'2. ANALISIS MANO DE OBRA'!E48</f>
        <v>7916.666666666667</v>
      </c>
      <c r="E620" s="265">
        <f>'2. ANALISIS MANO DE OBRA'!L48</f>
        <v>1.7097503514774173</v>
      </c>
      <c r="F620" s="238">
        <f t="shared" si="43"/>
        <v>13535.523615862887</v>
      </c>
      <c r="G620" s="297">
        <f>+G619</f>
        <v>1</v>
      </c>
      <c r="H620" s="267">
        <f t="shared" si="44"/>
        <v>13535.523615862887</v>
      </c>
    </row>
    <row r="621" spans="1:8" ht="14.25" customHeight="1" x14ac:dyDescent="0.2">
      <c r="A621" s="1398"/>
      <c r="B621" s="1400"/>
      <c r="C621" s="268"/>
      <c r="D621" s="269"/>
      <c r="E621" s="270"/>
      <c r="F621" s="258"/>
      <c r="G621" s="298"/>
      <c r="H621" s="272"/>
    </row>
    <row r="622" spans="1:8" ht="14.25" customHeight="1" x14ac:dyDescent="0.2">
      <c r="A622" s="231"/>
      <c r="B622" s="231"/>
      <c r="C622" s="231"/>
      <c r="D622" s="231"/>
      <c r="E622" s="1401" t="s">
        <v>160</v>
      </c>
      <c r="F622" s="1402"/>
      <c r="G622" s="1403"/>
      <c r="H622" s="273">
        <f>SUM(H619:H621)</f>
        <v>22193.836085794705</v>
      </c>
    </row>
    <row r="623" spans="1:8" ht="14.25" customHeight="1" x14ac:dyDescent="0.2">
      <c r="A623" s="231"/>
      <c r="B623" s="231"/>
      <c r="C623" s="231"/>
      <c r="D623" s="231"/>
      <c r="E623" s="231"/>
      <c r="F623" s="231"/>
      <c r="G623" s="274"/>
      <c r="H623" s="275"/>
    </row>
    <row r="624" spans="1:8" ht="14.25" customHeight="1" x14ac:dyDescent="0.2">
      <c r="A624" s="1412" t="s">
        <v>161</v>
      </c>
      <c r="B624" s="1405"/>
      <c r="C624" s="1405"/>
      <c r="D624" s="1405"/>
      <c r="E624" s="1405"/>
      <c r="F624" s="1405"/>
      <c r="G624" s="1393"/>
      <c r="H624" s="276">
        <f>ROUND(H622+H615+H607,0)</f>
        <v>42707</v>
      </c>
    </row>
    <row r="625" spans="1:9" ht="14.25" customHeight="1" x14ac:dyDescent="0.2">
      <c r="A625" s="225"/>
      <c r="B625" s="225"/>
      <c r="C625" s="225"/>
      <c r="D625" s="225"/>
      <c r="E625" s="225"/>
      <c r="F625" s="225"/>
      <c r="G625" s="225"/>
      <c r="H625" s="225"/>
      <c r="I625" s="225"/>
    </row>
    <row r="626" spans="1:9" ht="14.25" customHeight="1" x14ac:dyDescent="0.2">
      <c r="A626" s="225"/>
      <c r="B626" s="225"/>
      <c r="C626" s="225"/>
      <c r="D626" s="225"/>
      <c r="E626" s="225"/>
      <c r="F626" s="225"/>
      <c r="G626" s="225"/>
      <c r="H626" s="225"/>
      <c r="I626" s="225"/>
    </row>
    <row r="627" spans="1:9" ht="14.25" customHeight="1" x14ac:dyDescent="0.2">
      <c r="A627" s="222" t="str">
        <f>'PPTO BASE'!B24</f>
        <v>2.8</v>
      </c>
      <c r="B627" s="223"/>
      <c r="C627" s="223"/>
      <c r="D627" s="223" t="s">
        <v>125</v>
      </c>
      <c r="E627" s="223"/>
      <c r="F627" s="223"/>
      <c r="G627" s="223"/>
      <c r="H627" s="224"/>
      <c r="I627" s="225"/>
    </row>
    <row r="628" spans="1:9" ht="14.25" customHeight="1" x14ac:dyDescent="0.2">
      <c r="A628" s="1413" t="s">
        <v>126</v>
      </c>
      <c r="B628" s="1365"/>
      <c r="C628" s="1407"/>
      <c r="D628" s="1364"/>
      <c r="E628" s="1364"/>
      <c r="F628" s="1364"/>
      <c r="G628" s="1364"/>
      <c r="H628" s="1408"/>
      <c r="I628" s="225"/>
    </row>
    <row r="629" spans="1:9" ht="14.25" customHeight="1" x14ac:dyDescent="0.2">
      <c r="A629" s="1413" t="s">
        <v>127</v>
      </c>
      <c r="B629" s="1365"/>
      <c r="C629" s="1407"/>
      <c r="D629" s="1364"/>
      <c r="E629" s="1364"/>
      <c r="F629" s="1364"/>
      <c r="G629" s="1364"/>
      <c r="H629" s="1408"/>
      <c r="I629" s="225"/>
    </row>
    <row r="630" spans="1:9" ht="14.25" customHeight="1" x14ac:dyDescent="0.2">
      <c r="A630" s="1413" t="s">
        <v>130</v>
      </c>
      <c r="B630" s="1365"/>
      <c r="C630" s="1407"/>
      <c r="D630" s="1364"/>
      <c r="E630" s="1364"/>
      <c r="F630" s="1364"/>
      <c r="G630" s="1364"/>
      <c r="H630" s="1408"/>
      <c r="I630" s="225"/>
    </row>
    <row r="631" spans="1:9" ht="14.25" customHeight="1" x14ac:dyDescent="0.2">
      <c r="A631" s="1413" t="s">
        <v>133</v>
      </c>
      <c r="B631" s="1365"/>
      <c r="C631" s="1409" t="str">
        <f>'PPTO BASE'!A17</f>
        <v>2. CIMENTACION</v>
      </c>
      <c r="D631" s="1364"/>
      <c r="E631" s="1364"/>
      <c r="F631" s="1364"/>
      <c r="G631" s="1364"/>
      <c r="H631" s="1408"/>
      <c r="I631" s="225"/>
    </row>
    <row r="632" spans="1:9" ht="14.25" customHeight="1" x14ac:dyDescent="0.2">
      <c r="A632" s="1413" t="s">
        <v>135</v>
      </c>
      <c r="B632" s="1365"/>
      <c r="C632" s="1410" t="str">
        <f>VLOOKUP(A627,'PPTO BASE'!B:E,2,0)</f>
        <v>Hierro 1/4" figurado.</v>
      </c>
      <c r="D632" s="1364"/>
      <c r="E632" s="1364"/>
      <c r="F632" s="1364"/>
      <c r="G632" s="1365"/>
      <c r="H632" s="229"/>
      <c r="I632" s="225"/>
    </row>
    <row r="633" spans="1:9" ht="14.25" customHeight="1" x14ac:dyDescent="0.2">
      <c r="A633" s="1414" t="s">
        <v>137</v>
      </c>
      <c r="B633" s="1415"/>
      <c r="C633" s="1411" t="str">
        <f>VLOOKUP(A627,'PPTO BASE'!B:E,3,0)</f>
        <v>kg</v>
      </c>
      <c r="D633" s="1402"/>
      <c r="E633" s="1402"/>
      <c r="F633" s="1402"/>
      <c r="G633" s="1402"/>
      <c r="H633" s="1403"/>
      <c r="I633" s="225"/>
    </row>
    <row r="634" spans="1:9" ht="14.25" customHeight="1" x14ac:dyDescent="0.2">
      <c r="A634" s="230" t="s">
        <v>58</v>
      </c>
      <c r="B634" s="231"/>
      <c r="C634" s="231"/>
      <c r="D634" s="231"/>
      <c r="E634" s="231"/>
      <c r="F634" s="231"/>
      <c r="G634" s="231"/>
      <c r="H634" s="231"/>
      <c r="I634" s="225"/>
    </row>
    <row r="635" spans="1:9" ht="14.25" customHeight="1" x14ac:dyDescent="0.2">
      <c r="A635" s="1424" t="s">
        <v>138</v>
      </c>
      <c r="B635" s="1425"/>
      <c r="C635" s="263"/>
      <c r="D635" s="231"/>
      <c r="E635" s="231"/>
      <c r="F635" s="231"/>
      <c r="G635" s="231"/>
      <c r="H635" s="231"/>
      <c r="I635" s="225"/>
    </row>
    <row r="636" spans="1:9" ht="14.25" customHeight="1" x14ac:dyDescent="0.2">
      <c r="A636" s="1394" t="s">
        <v>139</v>
      </c>
      <c r="B636" s="1395"/>
      <c r="C636" s="1395"/>
      <c r="D636" s="1396"/>
      <c r="E636" s="254" t="s">
        <v>140</v>
      </c>
      <c r="F636" s="254" t="s">
        <v>141</v>
      </c>
      <c r="G636" s="254" t="s">
        <v>142</v>
      </c>
      <c r="H636" s="235" t="s">
        <v>143</v>
      </c>
      <c r="I636" s="225"/>
    </row>
    <row r="637" spans="1:9" ht="14.25" customHeight="1" x14ac:dyDescent="0.2">
      <c r="A637" s="317" t="s">
        <v>181</v>
      </c>
      <c r="B637" s="318"/>
      <c r="C637" s="318"/>
      <c r="D637" s="318"/>
      <c r="E637" s="236" t="s">
        <v>128</v>
      </c>
      <c r="F637" s="255">
        <v>1.1000000000000001</v>
      </c>
      <c r="G637" s="308">
        <f>+K6</f>
        <v>6500</v>
      </c>
      <c r="H637" s="309">
        <f t="shared" ref="H637:H638" si="45">+F637*G637</f>
        <v>7150.0000000000009</v>
      </c>
      <c r="I637" s="225">
        <v>600</v>
      </c>
    </row>
    <row r="638" spans="1:9" ht="14.25" customHeight="1" x14ac:dyDescent="0.2">
      <c r="A638" s="1450" t="s">
        <v>182</v>
      </c>
      <c r="B638" s="1337"/>
      <c r="C638" s="1337"/>
      <c r="D638" s="1338"/>
      <c r="E638" s="236" t="s">
        <v>145</v>
      </c>
      <c r="F638" s="255">
        <v>0.08</v>
      </c>
      <c r="G638" s="308">
        <v>3900</v>
      </c>
      <c r="H638" s="309">
        <f t="shared" si="45"/>
        <v>312</v>
      </c>
      <c r="I638" s="225"/>
    </row>
    <row r="639" spans="1:9" ht="14.25" customHeight="1" x14ac:dyDescent="0.2">
      <c r="A639" s="1450"/>
      <c r="B639" s="1337"/>
      <c r="C639" s="1337"/>
      <c r="D639" s="1338"/>
      <c r="E639" s="236"/>
      <c r="F639" s="255"/>
      <c r="G639" s="319"/>
      <c r="H639" s="311"/>
      <c r="I639" s="225"/>
    </row>
    <row r="640" spans="1:9" ht="14.25" customHeight="1" x14ac:dyDescent="0.2">
      <c r="A640" s="1450"/>
      <c r="B640" s="1337"/>
      <c r="C640" s="1337"/>
      <c r="D640" s="1338"/>
      <c r="E640" s="236"/>
      <c r="F640" s="255"/>
      <c r="G640" s="319"/>
      <c r="H640" s="311"/>
      <c r="I640" s="225"/>
    </row>
    <row r="641" spans="1:8" ht="14.25" customHeight="1" x14ac:dyDescent="0.2">
      <c r="A641" s="1450"/>
      <c r="B641" s="1337"/>
      <c r="C641" s="1337"/>
      <c r="D641" s="1338"/>
      <c r="E641" s="236"/>
      <c r="F641" s="255"/>
      <c r="G641" s="319"/>
      <c r="H641" s="311"/>
    </row>
    <row r="642" spans="1:8" ht="14.25" customHeight="1" x14ac:dyDescent="0.2">
      <c r="A642" s="1450"/>
      <c r="B642" s="1337"/>
      <c r="C642" s="1337"/>
      <c r="D642" s="1338"/>
      <c r="E642" s="236"/>
      <c r="F642" s="255"/>
      <c r="G642" s="319"/>
      <c r="H642" s="311"/>
    </row>
    <row r="643" spans="1:8" ht="14.25" customHeight="1" x14ac:dyDescent="0.2">
      <c r="A643" s="1450"/>
      <c r="B643" s="1337"/>
      <c r="C643" s="1337"/>
      <c r="D643" s="1338"/>
      <c r="E643" s="236"/>
      <c r="F643" s="255"/>
      <c r="G643" s="319"/>
      <c r="H643" s="311"/>
    </row>
    <row r="644" spans="1:8" ht="14.25" customHeight="1" x14ac:dyDescent="0.2">
      <c r="A644" s="1450"/>
      <c r="B644" s="1337"/>
      <c r="C644" s="1337"/>
      <c r="D644" s="1338"/>
      <c r="E644" s="236"/>
      <c r="F644" s="255"/>
      <c r="G644" s="319"/>
      <c r="H644" s="311"/>
    </row>
    <row r="645" spans="1:8" ht="14.25" customHeight="1" x14ac:dyDescent="0.2">
      <c r="A645" s="1450"/>
      <c r="B645" s="1337"/>
      <c r="C645" s="1337"/>
      <c r="D645" s="1338"/>
      <c r="E645" s="236"/>
      <c r="F645" s="255"/>
      <c r="G645" s="319"/>
      <c r="H645" s="311"/>
    </row>
    <row r="646" spans="1:8" ht="14.25" customHeight="1" x14ac:dyDescent="0.2">
      <c r="A646" s="1450"/>
      <c r="B646" s="1337"/>
      <c r="C646" s="1337"/>
      <c r="D646" s="1338"/>
      <c r="E646" s="236"/>
      <c r="F646" s="255"/>
      <c r="G646" s="319"/>
      <c r="H646" s="311"/>
    </row>
    <row r="647" spans="1:8" ht="14.25" customHeight="1" x14ac:dyDescent="0.2">
      <c r="A647" s="1450"/>
      <c r="B647" s="1337"/>
      <c r="C647" s="1337"/>
      <c r="D647" s="1338"/>
      <c r="E647" s="236"/>
      <c r="F647" s="255"/>
      <c r="G647" s="319"/>
      <c r="H647" s="311"/>
    </row>
    <row r="648" spans="1:8" ht="14.25" customHeight="1" x14ac:dyDescent="0.2">
      <c r="A648" s="1450"/>
      <c r="B648" s="1337"/>
      <c r="C648" s="1337"/>
      <c r="D648" s="1338"/>
      <c r="E648" s="236"/>
      <c r="F648" s="255"/>
      <c r="G648" s="319"/>
      <c r="H648" s="311"/>
    </row>
    <row r="649" spans="1:8" ht="14.25" customHeight="1" x14ac:dyDescent="0.2">
      <c r="A649" s="1450"/>
      <c r="B649" s="1337"/>
      <c r="C649" s="1337"/>
      <c r="D649" s="1338"/>
      <c r="E649" s="236"/>
      <c r="F649" s="255"/>
      <c r="G649" s="319"/>
      <c r="H649" s="311"/>
    </row>
    <row r="650" spans="1:8" ht="14.25" customHeight="1" x14ac:dyDescent="0.2">
      <c r="A650" s="1450"/>
      <c r="B650" s="1337"/>
      <c r="C650" s="1337"/>
      <c r="D650" s="1338"/>
      <c r="E650" s="236"/>
      <c r="F650" s="255"/>
      <c r="G650" s="319"/>
      <c r="H650" s="311"/>
    </row>
    <row r="651" spans="1:8" ht="14.25" customHeight="1" x14ac:dyDescent="0.2">
      <c r="A651" s="1450"/>
      <c r="B651" s="1337"/>
      <c r="C651" s="1337"/>
      <c r="D651" s="1338"/>
      <c r="E651" s="236"/>
      <c r="F651" s="255"/>
      <c r="G651" s="319"/>
      <c r="H651" s="311"/>
    </row>
    <row r="652" spans="1:8" ht="14.25" customHeight="1" x14ac:dyDescent="0.2">
      <c r="A652" s="1450"/>
      <c r="B652" s="1337"/>
      <c r="C652" s="1337"/>
      <c r="D652" s="1338"/>
      <c r="E652" s="236"/>
      <c r="F652" s="255"/>
      <c r="G652" s="319"/>
      <c r="H652" s="311"/>
    </row>
    <row r="653" spans="1:8" ht="14.25" customHeight="1" x14ac:dyDescent="0.2">
      <c r="A653" s="1450"/>
      <c r="B653" s="1337"/>
      <c r="C653" s="1337"/>
      <c r="D653" s="1338"/>
      <c r="E653" s="236"/>
      <c r="F653" s="255"/>
      <c r="G653" s="319"/>
      <c r="H653" s="311"/>
    </row>
    <row r="654" spans="1:8" ht="14.25" customHeight="1" x14ac:dyDescent="0.2">
      <c r="A654" s="1456"/>
      <c r="B654" s="1399"/>
      <c r="C654" s="1399"/>
      <c r="D654" s="1400"/>
      <c r="E654" s="281"/>
      <c r="F654" s="259"/>
      <c r="G654" s="320"/>
      <c r="H654" s="313"/>
    </row>
    <row r="655" spans="1:8" ht="14.25" customHeight="1" x14ac:dyDescent="0.2">
      <c r="A655" s="231"/>
      <c r="B655" s="231"/>
      <c r="C655" s="231"/>
      <c r="D655" s="231"/>
      <c r="E655" s="1401" t="s">
        <v>146</v>
      </c>
      <c r="F655" s="1402"/>
      <c r="G655" s="1403"/>
      <c r="H655" s="292">
        <f>SUM(H637:H638)</f>
        <v>7462.0000000000009</v>
      </c>
    </row>
    <row r="656" spans="1:8" ht="14.25" customHeight="1" x14ac:dyDescent="0.2">
      <c r="A656" s="233"/>
      <c r="B656" s="233"/>
      <c r="C656" s="231"/>
      <c r="D656" s="231"/>
      <c r="E656" s="248"/>
      <c r="F656" s="248"/>
      <c r="G656" s="249"/>
      <c r="H656" s="250"/>
    </row>
    <row r="657" spans="1:8" ht="14.25" customHeight="1" x14ac:dyDescent="0.2">
      <c r="A657" s="251" t="s">
        <v>147</v>
      </c>
      <c r="B657" s="252"/>
      <c r="C657" s="253"/>
      <c r="D657" s="233"/>
      <c r="E657" s="233"/>
      <c r="F657" s="233"/>
      <c r="G657" s="231"/>
      <c r="H657" s="231"/>
    </row>
    <row r="658" spans="1:8" ht="14.25" customHeight="1" x14ac:dyDescent="0.2">
      <c r="A658" s="1394" t="s">
        <v>148</v>
      </c>
      <c r="B658" s="1395"/>
      <c r="C658" s="1395"/>
      <c r="D658" s="1396"/>
      <c r="E658" s="254" t="s">
        <v>149</v>
      </c>
      <c r="F658" s="254" t="s">
        <v>150</v>
      </c>
      <c r="G658" s="254" t="s">
        <v>141</v>
      </c>
      <c r="H658" s="235" t="s">
        <v>143</v>
      </c>
    </row>
    <row r="659" spans="1:8" ht="14.25" customHeight="1" x14ac:dyDescent="0.2">
      <c r="A659" s="1397" t="s">
        <v>151</v>
      </c>
      <c r="B659" s="1337"/>
      <c r="C659" s="1337"/>
      <c r="D659" s="1338"/>
      <c r="E659" s="238">
        <f>H670</f>
        <v>1553.5685260056293</v>
      </c>
      <c r="F659" s="255">
        <v>0.05</v>
      </c>
      <c r="G659" s="256">
        <v>1</v>
      </c>
      <c r="H659" s="239">
        <f>E659*F659*G659</f>
        <v>77.678426300281473</v>
      </c>
    </row>
    <row r="660" spans="1:8" ht="14.25" customHeight="1" x14ac:dyDescent="0.2">
      <c r="A660" s="1397"/>
      <c r="B660" s="1337"/>
      <c r="C660" s="1337"/>
      <c r="D660" s="1338"/>
      <c r="E660" s="257"/>
      <c r="F660" s="255"/>
      <c r="G660" s="256"/>
      <c r="H660" s="239"/>
    </row>
    <row r="661" spans="1:8" ht="14.25" customHeight="1" x14ac:dyDescent="0.2">
      <c r="A661" s="1397"/>
      <c r="B661" s="1337"/>
      <c r="C661" s="1337"/>
      <c r="D661" s="1338"/>
      <c r="E661" s="257"/>
      <c r="F661" s="255"/>
      <c r="G661" s="256"/>
      <c r="H661" s="239"/>
    </row>
    <row r="662" spans="1:8" ht="14.25" customHeight="1" x14ac:dyDescent="0.2">
      <c r="A662" s="1398"/>
      <c r="B662" s="1399"/>
      <c r="C662" s="1399"/>
      <c r="D662" s="1400"/>
      <c r="E662" s="258"/>
      <c r="F662" s="259"/>
      <c r="G662" s="260"/>
      <c r="H662" s="261"/>
    </row>
    <row r="663" spans="1:8" ht="14.25" customHeight="1" x14ac:dyDescent="0.2">
      <c r="A663" s="246"/>
      <c r="B663" s="246"/>
      <c r="C663" s="246"/>
      <c r="D663" s="246"/>
      <c r="E663" s="1404" t="s">
        <v>152</v>
      </c>
      <c r="F663" s="1405"/>
      <c r="G663" s="1393"/>
      <c r="H663" s="296">
        <f>SUM(H659:H662)</f>
        <v>77.678426300281473</v>
      </c>
    </row>
    <row r="664" spans="1:8" ht="14.25" customHeight="1" x14ac:dyDescent="0.2">
      <c r="A664" s="233"/>
      <c r="B664" s="233"/>
      <c r="C664" s="231"/>
      <c r="D664" s="231"/>
      <c r="E664" s="248"/>
      <c r="F664" s="248"/>
      <c r="G664" s="248"/>
      <c r="H664" s="250"/>
    </row>
    <row r="665" spans="1:8" ht="14.25" customHeight="1" x14ac:dyDescent="0.2">
      <c r="A665" s="1392" t="s">
        <v>153</v>
      </c>
      <c r="B665" s="1393"/>
      <c r="C665" s="263"/>
      <c r="D665" s="231"/>
      <c r="E665" s="231"/>
      <c r="F665" s="231"/>
      <c r="G665" s="231"/>
      <c r="H665" s="231"/>
    </row>
    <row r="666" spans="1:8" ht="14.25" customHeight="1" x14ac:dyDescent="0.2">
      <c r="A666" s="1394" t="s">
        <v>154</v>
      </c>
      <c r="B666" s="1396"/>
      <c r="C666" s="1406" t="s">
        <v>155</v>
      </c>
      <c r="D666" s="1396"/>
      <c r="E666" s="254" t="s">
        <v>156</v>
      </c>
      <c r="F666" s="254" t="s">
        <v>157</v>
      </c>
      <c r="G666" s="254" t="s">
        <v>158</v>
      </c>
      <c r="H666" s="235" t="s">
        <v>159</v>
      </c>
    </row>
    <row r="667" spans="1:8" ht="14.25" customHeight="1" x14ac:dyDescent="0.2">
      <c r="A667" s="1397" t="s">
        <v>109</v>
      </c>
      <c r="B667" s="1338"/>
      <c r="C667" s="185">
        <v>1</v>
      </c>
      <c r="D667" s="264">
        <f>+'2. ANALISIS MANO DE OBRA'!E46</f>
        <v>4833.333333333333</v>
      </c>
      <c r="E667" s="265">
        <f>+'2. ANALISIS MANO DE OBRA'!L46</f>
        <v>1.7913749937789969</v>
      </c>
      <c r="F667" s="238">
        <f t="shared" ref="F667:F668" si="46">C667*D667*E667</f>
        <v>8658.3124699318178</v>
      </c>
      <c r="G667" s="297">
        <v>7.0000000000000007E-2</v>
      </c>
      <c r="H667" s="267">
        <f t="shared" ref="H667:H668" si="47">F667*G667</f>
        <v>606.08187289522732</v>
      </c>
    </row>
    <row r="668" spans="1:8" ht="14.25" customHeight="1" x14ac:dyDescent="0.2">
      <c r="A668" s="1397" t="s">
        <v>111</v>
      </c>
      <c r="B668" s="1338"/>
      <c r="C668" s="185">
        <v>1</v>
      </c>
      <c r="D668" s="264">
        <f>+'2. ANALISIS MANO DE OBRA'!E48</f>
        <v>7916.666666666667</v>
      </c>
      <c r="E668" s="265">
        <f>+'2. ANALISIS MANO DE OBRA'!L48</f>
        <v>1.7097503514774173</v>
      </c>
      <c r="F668" s="238">
        <f t="shared" si="46"/>
        <v>13535.523615862887</v>
      </c>
      <c r="G668" s="297">
        <f>G667</f>
        <v>7.0000000000000007E-2</v>
      </c>
      <c r="H668" s="267">
        <f t="shared" si="47"/>
        <v>947.48665311040213</v>
      </c>
    </row>
    <row r="669" spans="1:8" ht="14.25" customHeight="1" x14ac:dyDescent="0.2">
      <c r="A669" s="1398"/>
      <c r="B669" s="1400"/>
      <c r="C669" s="268"/>
      <c r="D669" s="269"/>
      <c r="E669" s="270"/>
      <c r="F669" s="258"/>
      <c r="G669" s="298"/>
      <c r="H669" s="272"/>
    </row>
    <row r="670" spans="1:8" ht="14.25" customHeight="1" x14ac:dyDescent="0.2">
      <c r="A670" s="231"/>
      <c r="B670" s="231"/>
      <c r="C670" s="231"/>
      <c r="D670" s="231"/>
      <c r="E670" s="1401" t="s">
        <v>160</v>
      </c>
      <c r="F670" s="1402"/>
      <c r="G670" s="1403"/>
      <c r="H670" s="273">
        <f>SUM(H667:H669)</f>
        <v>1553.5685260056293</v>
      </c>
    </row>
    <row r="671" spans="1:8" ht="14.25" customHeight="1" x14ac:dyDescent="0.2">
      <c r="A671" s="231"/>
      <c r="B671" s="231"/>
      <c r="C671" s="231"/>
      <c r="D671" s="231"/>
      <c r="E671" s="231"/>
      <c r="F671" s="231"/>
      <c r="G671" s="274"/>
      <c r="H671" s="275"/>
    </row>
    <row r="672" spans="1:8" ht="14.25" customHeight="1" x14ac:dyDescent="0.2">
      <c r="A672" s="1412" t="s">
        <v>161</v>
      </c>
      <c r="B672" s="1405"/>
      <c r="C672" s="1405"/>
      <c r="D672" s="1405"/>
      <c r="E672" s="1405"/>
      <c r="F672" s="1405"/>
      <c r="G672" s="1393"/>
      <c r="H672" s="276">
        <f>ROUND(H670+H663+H655,0)</f>
        <v>9093</v>
      </c>
    </row>
    <row r="673" spans="1:8" ht="14.25" customHeight="1" x14ac:dyDescent="0.2">
      <c r="A673" s="225"/>
      <c r="B673" s="225"/>
      <c r="C673" s="225"/>
      <c r="D673" s="225"/>
      <c r="E673" s="225"/>
      <c r="F673" s="225"/>
      <c r="G673" s="225"/>
      <c r="H673" s="225"/>
    </row>
    <row r="674" spans="1:8" ht="14.25" customHeight="1" x14ac:dyDescent="0.2">
      <c r="A674" s="225"/>
      <c r="B674" s="225"/>
      <c r="C674" s="225"/>
      <c r="D674" s="225"/>
      <c r="E674" s="225"/>
      <c r="F674" s="225"/>
      <c r="G674" s="225"/>
      <c r="H674" s="225"/>
    </row>
    <row r="675" spans="1:8" ht="14.25" customHeight="1" x14ac:dyDescent="0.2">
      <c r="A675" s="222" t="str">
        <f>'PPTO BASE'!B25</f>
        <v>2.9</v>
      </c>
      <c r="B675" s="223"/>
      <c r="C675" s="223"/>
      <c r="D675" s="223" t="s">
        <v>125</v>
      </c>
      <c r="E675" s="223"/>
      <c r="F675" s="223"/>
      <c r="G675" s="223"/>
      <c r="H675" s="224"/>
    </row>
    <row r="676" spans="1:8" ht="14.25" customHeight="1" x14ac:dyDescent="0.2">
      <c r="A676" s="1413" t="s">
        <v>126</v>
      </c>
      <c r="B676" s="1365"/>
      <c r="C676" s="1407"/>
      <c r="D676" s="1364"/>
      <c r="E676" s="1364"/>
      <c r="F676" s="1364"/>
      <c r="G676" s="1364"/>
      <c r="H676" s="1408"/>
    </row>
    <row r="677" spans="1:8" ht="14.25" customHeight="1" x14ac:dyDescent="0.2">
      <c r="A677" s="1413" t="s">
        <v>127</v>
      </c>
      <c r="B677" s="1365"/>
      <c r="C677" s="1407"/>
      <c r="D677" s="1364"/>
      <c r="E677" s="1364"/>
      <c r="F677" s="1364"/>
      <c r="G677" s="1364"/>
      <c r="H677" s="1408"/>
    </row>
    <row r="678" spans="1:8" ht="14.25" customHeight="1" x14ac:dyDescent="0.2">
      <c r="A678" s="1413" t="s">
        <v>130</v>
      </c>
      <c r="B678" s="1365"/>
      <c r="C678" s="1407"/>
      <c r="D678" s="1364"/>
      <c r="E678" s="1364"/>
      <c r="F678" s="1364"/>
      <c r="G678" s="1364"/>
      <c r="H678" s="1408"/>
    </row>
    <row r="679" spans="1:8" ht="14.25" customHeight="1" x14ac:dyDescent="0.2">
      <c r="A679" s="1413" t="s">
        <v>133</v>
      </c>
      <c r="B679" s="1365"/>
      <c r="C679" s="1409" t="str">
        <f>'PPTO BASE'!A17</f>
        <v>2. CIMENTACION</v>
      </c>
      <c r="D679" s="1364"/>
      <c r="E679" s="1364"/>
      <c r="F679" s="1364"/>
      <c r="G679" s="1364"/>
      <c r="H679" s="1408"/>
    </row>
    <row r="680" spans="1:8" ht="14.25" customHeight="1" x14ac:dyDescent="0.2">
      <c r="A680" s="1413" t="s">
        <v>135</v>
      </c>
      <c r="B680" s="1365"/>
      <c r="C680" s="1410" t="str">
        <f>VLOOKUP(A675,'PPTO BASE'!B:E,2,0)</f>
        <v>Hierro 1/2" figurado.</v>
      </c>
      <c r="D680" s="1364"/>
      <c r="E680" s="1364"/>
      <c r="F680" s="1364"/>
      <c r="G680" s="1365"/>
      <c r="H680" s="229"/>
    </row>
    <row r="681" spans="1:8" ht="14.25" customHeight="1" x14ac:dyDescent="0.2">
      <c r="A681" s="1414" t="s">
        <v>137</v>
      </c>
      <c r="B681" s="1415"/>
      <c r="C681" s="1411" t="str">
        <f>VLOOKUP(A675,'PPTO BASE'!B:E,3,0)</f>
        <v>kg</v>
      </c>
      <c r="D681" s="1402"/>
      <c r="E681" s="1402"/>
      <c r="F681" s="1402"/>
      <c r="G681" s="1402"/>
      <c r="H681" s="1403"/>
    </row>
    <row r="682" spans="1:8" ht="14.25" customHeight="1" x14ac:dyDescent="0.2">
      <c r="A682" s="230" t="s">
        <v>58</v>
      </c>
      <c r="B682" s="231"/>
      <c r="C682" s="231"/>
      <c r="D682" s="231"/>
      <c r="E682" s="231"/>
      <c r="F682" s="231"/>
      <c r="G682" s="231"/>
      <c r="H682" s="231"/>
    </row>
    <row r="683" spans="1:8" ht="14.25" customHeight="1" x14ac:dyDescent="0.2">
      <c r="A683" s="1392" t="s">
        <v>138</v>
      </c>
      <c r="B683" s="1393"/>
      <c r="C683" s="232"/>
      <c r="D683" s="233"/>
      <c r="E683" s="233"/>
      <c r="F683" s="233"/>
      <c r="G683" s="233"/>
      <c r="H683" s="233"/>
    </row>
    <row r="684" spans="1:8" ht="14.25" customHeight="1" x14ac:dyDescent="0.2">
      <c r="A684" s="1394" t="s">
        <v>139</v>
      </c>
      <c r="B684" s="1395"/>
      <c r="C684" s="1395"/>
      <c r="D684" s="1396"/>
      <c r="E684" s="254" t="s">
        <v>140</v>
      </c>
      <c r="F684" s="254" t="s">
        <v>141</v>
      </c>
      <c r="G684" s="254" t="s">
        <v>142</v>
      </c>
      <c r="H684" s="235" t="s">
        <v>143</v>
      </c>
    </row>
    <row r="685" spans="1:8" ht="14.25" customHeight="1" x14ac:dyDescent="0.2">
      <c r="A685" s="317" t="s">
        <v>183</v>
      </c>
      <c r="B685" s="318"/>
      <c r="C685" s="318"/>
      <c r="D685" s="318"/>
      <c r="E685" s="236" t="s">
        <v>128</v>
      </c>
      <c r="F685" s="255">
        <v>1.1000000000000001</v>
      </c>
      <c r="G685" s="308">
        <f>+K6</f>
        <v>6500</v>
      </c>
      <c r="H685" s="309">
        <f t="shared" ref="H685:H686" si="48">+F685*G685</f>
        <v>7150.0000000000009</v>
      </c>
    </row>
    <row r="686" spans="1:8" ht="14.25" customHeight="1" x14ac:dyDescent="0.2">
      <c r="A686" s="1450" t="s">
        <v>182</v>
      </c>
      <c r="B686" s="1337"/>
      <c r="C686" s="1337"/>
      <c r="D686" s="1338"/>
      <c r="E686" s="236" t="s">
        <v>145</v>
      </c>
      <c r="F686" s="255">
        <v>0.08</v>
      </c>
      <c r="G686" s="308">
        <v>3900</v>
      </c>
      <c r="H686" s="309">
        <f t="shared" si="48"/>
        <v>312</v>
      </c>
    </row>
    <row r="687" spans="1:8" ht="14.25" customHeight="1" x14ac:dyDescent="0.2">
      <c r="A687" s="1450"/>
      <c r="B687" s="1337"/>
      <c r="C687" s="1337"/>
      <c r="D687" s="1338"/>
      <c r="E687" s="236"/>
      <c r="F687" s="255"/>
      <c r="G687" s="319"/>
      <c r="H687" s="311"/>
    </row>
    <row r="688" spans="1:8" ht="14.25" customHeight="1" x14ac:dyDescent="0.2">
      <c r="A688" s="1450"/>
      <c r="B688" s="1337"/>
      <c r="C688" s="1337"/>
      <c r="D688" s="1338"/>
      <c r="E688" s="236"/>
      <c r="F688" s="255"/>
      <c r="G688" s="319"/>
      <c r="H688" s="311"/>
    </row>
    <row r="689" spans="1:8" ht="14.25" customHeight="1" x14ac:dyDescent="0.2">
      <c r="A689" s="1450"/>
      <c r="B689" s="1337"/>
      <c r="C689" s="1337"/>
      <c r="D689" s="1338"/>
      <c r="E689" s="236"/>
      <c r="F689" s="255"/>
      <c r="G689" s="319"/>
      <c r="H689" s="311"/>
    </row>
    <row r="690" spans="1:8" ht="14.25" customHeight="1" x14ac:dyDescent="0.2">
      <c r="A690" s="1450"/>
      <c r="B690" s="1337"/>
      <c r="C690" s="1337"/>
      <c r="D690" s="1338"/>
      <c r="E690" s="236"/>
      <c r="F690" s="255"/>
      <c r="G690" s="319"/>
      <c r="H690" s="311"/>
    </row>
    <row r="691" spans="1:8" ht="14.25" customHeight="1" x14ac:dyDescent="0.2">
      <c r="A691" s="1450"/>
      <c r="B691" s="1337"/>
      <c r="C691" s="1337"/>
      <c r="D691" s="1338"/>
      <c r="E691" s="236"/>
      <c r="F691" s="255"/>
      <c r="G691" s="319"/>
      <c r="H691" s="311"/>
    </row>
    <row r="692" spans="1:8" ht="14.25" customHeight="1" x14ac:dyDescent="0.2">
      <c r="A692" s="1450"/>
      <c r="B692" s="1337"/>
      <c r="C692" s="1337"/>
      <c r="D692" s="1338"/>
      <c r="E692" s="236"/>
      <c r="F692" s="255"/>
      <c r="G692" s="319"/>
      <c r="H692" s="311"/>
    </row>
    <row r="693" spans="1:8" ht="14.25" customHeight="1" x14ac:dyDescent="0.2">
      <c r="A693" s="1450"/>
      <c r="B693" s="1337"/>
      <c r="C693" s="1337"/>
      <c r="D693" s="1338"/>
      <c r="E693" s="236"/>
      <c r="F693" s="255"/>
      <c r="G693" s="319"/>
      <c r="H693" s="311"/>
    </row>
    <row r="694" spans="1:8" ht="14.25" customHeight="1" x14ac:dyDescent="0.2">
      <c r="A694" s="1450"/>
      <c r="B694" s="1337"/>
      <c r="C694" s="1337"/>
      <c r="D694" s="1338"/>
      <c r="E694" s="236"/>
      <c r="F694" s="255"/>
      <c r="G694" s="319"/>
      <c r="H694" s="311"/>
    </row>
    <row r="695" spans="1:8" ht="14.25" customHeight="1" x14ac:dyDescent="0.2">
      <c r="A695" s="1450"/>
      <c r="B695" s="1337"/>
      <c r="C695" s="1337"/>
      <c r="D695" s="1338"/>
      <c r="E695" s="236"/>
      <c r="F695" s="255"/>
      <c r="G695" s="319"/>
      <c r="H695" s="311"/>
    </row>
    <row r="696" spans="1:8" ht="14.25" customHeight="1" x14ac:dyDescent="0.2">
      <c r="A696" s="1450"/>
      <c r="B696" s="1337"/>
      <c r="C696" s="1337"/>
      <c r="D696" s="1338"/>
      <c r="E696" s="236"/>
      <c r="F696" s="255"/>
      <c r="G696" s="319"/>
      <c r="H696" s="311"/>
    </row>
    <row r="697" spans="1:8" ht="14.25" customHeight="1" x14ac:dyDescent="0.2">
      <c r="A697" s="1450"/>
      <c r="B697" s="1337"/>
      <c r="C697" s="1337"/>
      <c r="D697" s="1338"/>
      <c r="E697" s="236"/>
      <c r="F697" s="255"/>
      <c r="G697" s="319"/>
      <c r="H697" s="311"/>
    </row>
    <row r="698" spans="1:8" ht="14.25" customHeight="1" x14ac:dyDescent="0.2">
      <c r="A698" s="1450"/>
      <c r="B698" s="1337"/>
      <c r="C698" s="1337"/>
      <c r="D698" s="1338"/>
      <c r="E698" s="236"/>
      <c r="F698" s="255"/>
      <c r="G698" s="319"/>
      <c r="H698" s="311"/>
    </row>
    <row r="699" spans="1:8" ht="14.25" customHeight="1" x14ac:dyDescent="0.2">
      <c r="A699" s="1450"/>
      <c r="B699" s="1337"/>
      <c r="C699" s="1337"/>
      <c r="D699" s="1338"/>
      <c r="E699" s="236"/>
      <c r="F699" s="255"/>
      <c r="G699" s="319"/>
      <c r="H699" s="311"/>
    </row>
    <row r="700" spans="1:8" ht="14.25" customHeight="1" x14ac:dyDescent="0.2">
      <c r="A700" s="1450"/>
      <c r="B700" s="1337"/>
      <c r="C700" s="1337"/>
      <c r="D700" s="1338"/>
      <c r="E700" s="236"/>
      <c r="F700" s="255"/>
      <c r="G700" s="319"/>
      <c r="H700" s="311"/>
    </row>
    <row r="701" spans="1:8" ht="14.25" customHeight="1" x14ac:dyDescent="0.2">
      <c r="A701" s="1450"/>
      <c r="B701" s="1337"/>
      <c r="C701" s="1337"/>
      <c r="D701" s="1338"/>
      <c r="E701" s="236"/>
      <c r="F701" s="255"/>
      <c r="G701" s="319"/>
      <c r="H701" s="311"/>
    </row>
    <row r="702" spans="1:8" ht="14.25" customHeight="1" x14ac:dyDescent="0.2">
      <c r="A702" s="1450"/>
      <c r="B702" s="1337"/>
      <c r="C702" s="1337"/>
      <c r="D702" s="1338"/>
      <c r="E702" s="236"/>
      <c r="F702" s="255"/>
      <c r="G702" s="319"/>
      <c r="H702" s="311"/>
    </row>
    <row r="703" spans="1:8" ht="14.25" customHeight="1" x14ac:dyDescent="0.2">
      <c r="A703" s="1450"/>
      <c r="B703" s="1337"/>
      <c r="C703" s="1337"/>
      <c r="D703" s="1338"/>
      <c r="E703" s="236"/>
      <c r="F703" s="255"/>
      <c r="G703" s="319"/>
      <c r="H703" s="311"/>
    </row>
    <row r="704" spans="1:8" ht="14.25" customHeight="1" x14ac:dyDescent="0.2">
      <c r="A704" s="1456"/>
      <c r="B704" s="1399"/>
      <c r="C704" s="1399"/>
      <c r="D704" s="1400"/>
      <c r="E704" s="281"/>
      <c r="F704" s="259"/>
      <c r="G704" s="320"/>
      <c r="H704" s="313"/>
    </row>
    <row r="705" spans="1:8" ht="14.25" customHeight="1" x14ac:dyDescent="0.2">
      <c r="A705" s="231"/>
      <c r="B705" s="231"/>
      <c r="C705" s="231"/>
      <c r="D705" s="231"/>
      <c r="E705" s="1401" t="s">
        <v>146</v>
      </c>
      <c r="F705" s="1402"/>
      <c r="G705" s="1403"/>
      <c r="H705" s="292">
        <f>SUM(H685:H686)</f>
        <v>7462.0000000000009</v>
      </c>
    </row>
    <row r="706" spans="1:8" ht="14.25" customHeight="1" x14ac:dyDescent="0.2">
      <c r="A706" s="233"/>
      <c r="B706" s="233"/>
      <c r="C706" s="231"/>
      <c r="D706" s="231"/>
      <c r="E706" s="248"/>
      <c r="F706" s="248"/>
      <c r="G706" s="249"/>
      <c r="H706" s="250"/>
    </row>
    <row r="707" spans="1:8" ht="14.25" customHeight="1" x14ac:dyDescent="0.2">
      <c r="A707" s="251" t="s">
        <v>147</v>
      </c>
      <c r="B707" s="252"/>
      <c r="C707" s="253"/>
      <c r="D707" s="233"/>
      <c r="E707" s="233"/>
      <c r="F707" s="233"/>
      <c r="G707" s="231"/>
      <c r="H707" s="231"/>
    </row>
    <row r="708" spans="1:8" ht="14.25" customHeight="1" x14ac:dyDescent="0.2">
      <c r="A708" s="1394" t="s">
        <v>148</v>
      </c>
      <c r="B708" s="1395"/>
      <c r="C708" s="1395"/>
      <c r="D708" s="1396"/>
      <c r="E708" s="254" t="s">
        <v>149</v>
      </c>
      <c r="F708" s="254" t="s">
        <v>150</v>
      </c>
      <c r="G708" s="254" t="s">
        <v>141</v>
      </c>
      <c r="H708" s="235" t="s">
        <v>143</v>
      </c>
    </row>
    <row r="709" spans="1:8" ht="14.25" customHeight="1" x14ac:dyDescent="0.2">
      <c r="A709" s="1397" t="s">
        <v>151</v>
      </c>
      <c r="B709" s="1337"/>
      <c r="C709" s="1337"/>
      <c r="D709" s="1338"/>
      <c r="E709" s="238">
        <f>H720</f>
        <v>1553.5685260056293</v>
      </c>
      <c r="F709" s="255">
        <v>0.05</v>
      </c>
      <c r="G709" s="256">
        <v>1</v>
      </c>
      <c r="H709" s="239">
        <f>E709*F709*G709</f>
        <v>77.678426300281473</v>
      </c>
    </row>
    <row r="710" spans="1:8" ht="14.25" customHeight="1" x14ac:dyDescent="0.2">
      <c r="A710" s="1397"/>
      <c r="B710" s="1337"/>
      <c r="C710" s="1337"/>
      <c r="D710" s="1338"/>
      <c r="E710" s="257"/>
      <c r="F710" s="255"/>
      <c r="G710" s="256"/>
      <c r="H710" s="239"/>
    </row>
    <row r="711" spans="1:8" ht="14.25" customHeight="1" x14ac:dyDescent="0.2">
      <c r="A711" s="1457"/>
      <c r="B711" s="1337"/>
      <c r="C711" s="1337"/>
      <c r="D711" s="1338"/>
      <c r="E711" s="257"/>
      <c r="F711" s="255"/>
      <c r="G711" s="256"/>
      <c r="H711" s="239"/>
    </row>
    <row r="712" spans="1:8" ht="14.25" customHeight="1" x14ac:dyDescent="0.2">
      <c r="A712" s="1398"/>
      <c r="B712" s="1399"/>
      <c r="C712" s="1399"/>
      <c r="D712" s="1400"/>
      <c r="E712" s="258"/>
      <c r="F712" s="259"/>
      <c r="G712" s="260"/>
      <c r="H712" s="261"/>
    </row>
    <row r="713" spans="1:8" ht="14.25" customHeight="1" x14ac:dyDescent="0.2">
      <c r="A713" s="246"/>
      <c r="B713" s="246"/>
      <c r="C713" s="246"/>
      <c r="D713" s="246"/>
      <c r="E713" s="1404" t="s">
        <v>152</v>
      </c>
      <c r="F713" s="1405"/>
      <c r="G713" s="1393"/>
      <c r="H713" s="296">
        <f>SUM(H709:H712)</f>
        <v>77.678426300281473</v>
      </c>
    </row>
    <row r="714" spans="1:8" ht="14.25" customHeight="1" x14ac:dyDescent="0.2">
      <c r="A714" s="233"/>
      <c r="B714" s="233"/>
      <c r="C714" s="231"/>
      <c r="D714" s="231"/>
      <c r="E714" s="248"/>
      <c r="F714" s="248"/>
      <c r="G714" s="248"/>
      <c r="H714" s="250"/>
    </row>
    <row r="715" spans="1:8" ht="14.25" customHeight="1" x14ac:dyDescent="0.2">
      <c r="A715" s="1392" t="s">
        <v>153</v>
      </c>
      <c r="B715" s="1393"/>
      <c r="C715" s="263"/>
      <c r="D715" s="231"/>
      <c r="E715" s="231"/>
      <c r="F715" s="231"/>
      <c r="G715" s="231"/>
      <c r="H715" s="231"/>
    </row>
    <row r="716" spans="1:8" ht="14.25" customHeight="1" x14ac:dyDescent="0.2">
      <c r="A716" s="1394" t="s">
        <v>154</v>
      </c>
      <c r="B716" s="1396"/>
      <c r="C716" s="1406" t="s">
        <v>155</v>
      </c>
      <c r="D716" s="1396"/>
      <c r="E716" s="254" t="s">
        <v>156</v>
      </c>
      <c r="F716" s="254" t="s">
        <v>157</v>
      </c>
      <c r="G716" s="254" t="s">
        <v>158</v>
      </c>
      <c r="H716" s="235" t="s">
        <v>159</v>
      </c>
    </row>
    <row r="717" spans="1:8" ht="14.25" customHeight="1" x14ac:dyDescent="0.2">
      <c r="A717" s="1397" t="s">
        <v>109</v>
      </c>
      <c r="B717" s="1338"/>
      <c r="C717" s="185">
        <v>1</v>
      </c>
      <c r="D717" s="264">
        <f>+'2. ANALISIS MANO DE OBRA'!E46</f>
        <v>4833.333333333333</v>
      </c>
      <c r="E717" s="265">
        <f>+'2. ANALISIS MANO DE OBRA'!L46</f>
        <v>1.7913749937789969</v>
      </c>
      <c r="F717" s="238">
        <f t="shared" ref="F717:F718" si="49">C717*D717*E717</f>
        <v>8658.3124699318178</v>
      </c>
      <c r="G717" s="297">
        <v>7.0000000000000007E-2</v>
      </c>
      <c r="H717" s="267">
        <f t="shared" ref="H717:H718" si="50">F717*G717</f>
        <v>606.08187289522732</v>
      </c>
    </row>
    <row r="718" spans="1:8" ht="14.25" customHeight="1" x14ac:dyDescent="0.2">
      <c r="A718" s="1397" t="s">
        <v>111</v>
      </c>
      <c r="B718" s="1338"/>
      <c r="C718" s="185">
        <v>1</v>
      </c>
      <c r="D718" s="264">
        <f>+'2. ANALISIS MANO DE OBRA'!E48</f>
        <v>7916.666666666667</v>
      </c>
      <c r="E718" s="265">
        <f>+'2. ANALISIS MANO DE OBRA'!L48</f>
        <v>1.7097503514774173</v>
      </c>
      <c r="F718" s="238">
        <f t="shared" si="49"/>
        <v>13535.523615862887</v>
      </c>
      <c r="G718" s="297">
        <f>G717</f>
        <v>7.0000000000000007E-2</v>
      </c>
      <c r="H718" s="267">
        <f t="shared" si="50"/>
        <v>947.48665311040213</v>
      </c>
    </row>
    <row r="719" spans="1:8" ht="14.25" customHeight="1" x14ac:dyDescent="0.2">
      <c r="A719" s="1398"/>
      <c r="B719" s="1400"/>
      <c r="C719" s="268"/>
      <c r="D719" s="269"/>
      <c r="E719" s="270"/>
      <c r="F719" s="258"/>
      <c r="G719" s="298"/>
      <c r="H719" s="272"/>
    </row>
    <row r="720" spans="1:8" ht="14.25" customHeight="1" x14ac:dyDescent="0.2">
      <c r="A720" s="231"/>
      <c r="B720" s="231"/>
      <c r="C720" s="231"/>
      <c r="D720" s="231"/>
      <c r="E720" s="1401" t="s">
        <v>160</v>
      </c>
      <c r="F720" s="1402"/>
      <c r="G720" s="1403"/>
      <c r="H720" s="273">
        <f>SUM(H717:H719)</f>
        <v>1553.5685260056293</v>
      </c>
    </row>
    <row r="721" spans="1:8" ht="14.25" customHeight="1" x14ac:dyDescent="0.2">
      <c r="A721" s="231"/>
      <c r="B721" s="231"/>
      <c r="C721" s="231"/>
      <c r="D721" s="231"/>
      <c r="E721" s="231"/>
      <c r="F721" s="231"/>
      <c r="G721" s="274"/>
      <c r="H721" s="275"/>
    </row>
    <row r="722" spans="1:8" ht="14.25" customHeight="1" x14ac:dyDescent="0.2">
      <c r="A722" s="1412" t="s">
        <v>161</v>
      </c>
      <c r="B722" s="1405"/>
      <c r="C722" s="1405"/>
      <c r="D722" s="1405"/>
      <c r="E722" s="1405"/>
      <c r="F722" s="1405"/>
      <c r="G722" s="1393"/>
      <c r="H722" s="276">
        <f>ROUND(H720+H713+H705,0)</f>
        <v>9093</v>
      </c>
    </row>
    <row r="723" spans="1:8" ht="14.25" customHeight="1" x14ac:dyDescent="0.2">
      <c r="A723" s="225"/>
      <c r="B723" s="225"/>
      <c r="C723" s="225"/>
      <c r="D723" s="225"/>
      <c r="E723" s="225"/>
      <c r="F723" s="225"/>
      <c r="G723" s="225"/>
      <c r="H723" s="225"/>
    </row>
    <row r="724" spans="1:8" ht="14.25" customHeight="1" x14ac:dyDescent="0.2">
      <c r="A724" s="225"/>
      <c r="B724" s="225"/>
      <c r="C724" s="225"/>
      <c r="D724" s="225"/>
      <c r="E724" s="225"/>
      <c r="F724" s="225"/>
      <c r="G724" s="225"/>
      <c r="H724" s="225"/>
    </row>
    <row r="725" spans="1:8" ht="14.25" customHeight="1" x14ac:dyDescent="0.2">
      <c r="A725" s="222" t="str">
        <f>'PPTO BASE'!B26</f>
        <v>2.10</v>
      </c>
      <c r="B725" s="223"/>
      <c r="C725" s="223"/>
      <c r="D725" s="223" t="s">
        <v>125</v>
      </c>
      <c r="E725" s="223"/>
      <c r="F725" s="223"/>
      <c r="G725" s="223"/>
      <c r="H725" s="224"/>
    </row>
    <row r="726" spans="1:8" ht="14.25" customHeight="1" x14ac:dyDescent="0.2">
      <c r="A726" s="1413" t="s">
        <v>126</v>
      </c>
      <c r="B726" s="1365"/>
      <c r="C726" s="1407"/>
      <c r="D726" s="1364"/>
      <c r="E726" s="1364"/>
      <c r="F726" s="1364"/>
      <c r="G726" s="1364"/>
      <c r="H726" s="1408"/>
    </row>
    <row r="727" spans="1:8" ht="14.25" customHeight="1" x14ac:dyDescent="0.2">
      <c r="A727" s="1413" t="s">
        <v>127</v>
      </c>
      <c r="B727" s="1365"/>
      <c r="C727" s="1407"/>
      <c r="D727" s="1364"/>
      <c r="E727" s="1364"/>
      <c r="F727" s="1364"/>
      <c r="G727" s="1364"/>
      <c r="H727" s="1408"/>
    </row>
    <row r="728" spans="1:8" ht="14.25" customHeight="1" x14ac:dyDescent="0.2">
      <c r="A728" s="1413" t="s">
        <v>130</v>
      </c>
      <c r="B728" s="1365"/>
      <c r="C728" s="1407"/>
      <c r="D728" s="1364"/>
      <c r="E728" s="1364"/>
      <c r="F728" s="1364"/>
      <c r="G728" s="1364"/>
      <c r="H728" s="1408"/>
    </row>
    <row r="729" spans="1:8" ht="14.25" customHeight="1" x14ac:dyDescent="0.2">
      <c r="A729" s="1413" t="s">
        <v>133</v>
      </c>
      <c r="B729" s="1365"/>
      <c r="C729" s="1409" t="str">
        <f>'PPTO BASE'!A17</f>
        <v>2. CIMENTACION</v>
      </c>
      <c r="D729" s="1364"/>
      <c r="E729" s="1364"/>
      <c r="F729" s="1364"/>
      <c r="G729" s="1364"/>
      <c r="H729" s="1408"/>
    </row>
    <row r="730" spans="1:8" ht="15" customHeight="1" x14ac:dyDescent="0.2">
      <c r="A730" s="1413" t="s">
        <v>135</v>
      </c>
      <c r="B730" s="1365"/>
      <c r="C730" s="1410" t="str">
        <f>VLOOKUP(A725,'PPTO BASE'!B:E,2,0)</f>
        <v>Suministro e Instalación de Malla Electrosoldada de 4.5mm 15x15cm.</v>
      </c>
      <c r="D730" s="1364"/>
      <c r="E730" s="1364"/>
      <c r="F730" s="1364"/>
      <c r="G730" s="1365"/>
      <c r="H730" s="229"/>
    </row>
    <row r="731" spans="1:8" ht="14.25" customHeight="1" x14ac:dyDescent="0.2">
      <c r="A731" s="1414" t="s">
        <v>137</v>
      </c>
      <c r="B731" s="1415"/>
      <c r="C731" s="1411" t="str">
        <f>VLOOKUP(A725,'PPTO BASE'!B:E,3,0)</f>
        <v>m2</v>
      </c>
      <c r="D731" s="1402"/>
      <c r="E731" s="1402"/>
      <c r="F731" s="1402"/>
      <c r="G731" s="1402"/>
      <c r="H731" s="1403"/>
    </row>
    <row r="732" spans="1:8" ht="14.25" customHeight="1" x14ac:dyDescent="0.2">
      <c r="A732" s="230" t="s">
        <v>58</v>
      </c>
      <c r="B732" s="231"/>
      <c r="C732" s="231"/>
      <c r="D732" s="231"/>
      <c r="E732" s="231"/>
      <c r="F732" s="231"/>
      <c r="G732" s="231"/>
      <c r="H732" s="231"/>
    </row>
    <row r="733" spans="1:8" ht="14.25" customHeight="1" x14ac:dyDescent="0.2">
      <c r="A733" s="1392" t="s">
        <v>138</v>
      </c>
      <c r="B733" s="1393"/>
      <c r="C733" s="232"/>
      <c r="D733" s="233"/>
      <c r="E733" s="233"/>
      <c r="F733" s="233"/>
      <c r="G733" s="233"/>
      <c r="H733" s="233"/>
    </row>
    <row r="734" spans="1:8" ht="14.25" customHeight="1" x14ac:dyDescent="0.2">
      <c r="A734" s="1394" t="s">
        <v>139</v>
      </c>
      <c r="B734" s="1395"/>
      <c r="C734" s="1395"/>
      <c r="D734" s="1396"/>
      <c r="E734" s="254" t="s">
        <v>140</v>
      </c>
      <c r="F734" s="254" t="s">
        <v>141</v>
      </c>
      <c r="G734" s="254" t="s">
        <v>142</v>
      </c>
      <c r="H734" s="235" t="s">
        <v>143</v>
      </c>
    </row>
    <row r="735" spans="1:8" ht="14.25" customHeight="1" x14ac:dyDescent="0.2">
      <c r="A735" s="317" t="s">
        <v>184</v>
      </c>
      <c r="B735" s="318"/>
      <c r="C735" s="318"/>
      <c r="D735" s="318"/>
      <c r="E735" s="236" t="s">
        <v>185</v>
      </c>
      <c r="F735" s="255">
        <v>1.1000000000000001</v>
      </c>
      <c r="G735" s="308">
        <f>155000/14</f>
        <v>11071.428571428571</v>
      </c>
      <c r="H735" s="309">
        <f>+F735*G735</f>
        <v>12178.571428571429</v>
      </c>
    </row>
    <row r="736" spans="1:8" ht="14.25" customHeight="1" x14ac:dyDescent="0.2">
      <c r="A736" s="1450"/>
      <c r="B736" s="1337"/>
      <c r="C736" s="1337"/>
      <c r="D736" s="1338"/>
      <c r="E736" s="236"/>
      <c r="F736" s="255"/>
      <c r="G736" s="319"/>
      <c r="H736" s="321"/>
    </row>
    <row r="737" spans="1:8" ht="14.25" customHeight="1" x14ac:dyDescent="0.2">
      <c r="A737" s="1450"/>
      <c r="B737" s="1337"/>
      <c r="C737" s="1337"/>
      <c r="D737" s="1338"/>
      <c r="E737" s="236"/>
      <c r="F737" s="255"/>
      <c r="G737" s="319"/>
      <c r="H737" s="321"/>
    </row>
    <row r="738" spans="1:8" ht="14.25" customHeight="1" x14ac:dyDescent="0.2">
      <c r="A738" s="1450"/>
      <c r="B738" s="1337"/>
      <c r="C738" s="1337"/>
      <c r="D738" s="1338"/>
      <c r="E738" s="236"/>
      <c r="F738" s="255"/>
      <c r="G738" s="319"/>
      <c r="H738" s="321"/>
    </row>
    <row r="739" spans="1:8" ht="14.25" customHeight="1" x14ac:dyDescent="0.2">
      <c r="A739" s="1450"/>
      <c r="B739" s="1337"/>
      <c r="C739" s="1337"/>
      <c r="D739" s="1338"/>
      <c r="E739" s="236"/>
      <c r="F739" s="255"/>
      <c r="G739" s="319"/>
      <c r="H739" s="321"/>
    </row>
    <row r="740" spans="1:8" ht="14.25" customHeight="1" x14ac:dyDescent="0.2">
      <c r="A740" s="1450"/>
      <c r="B740" s="1337"/>
      <c r="C740" s="1337"/>
      <c r="D740" s="1338"/>
      <c r="E740" s="236"/>
      <c r="F740" s="255"/>
      <c r="G740" s="319"/>
      <c r="H740" s="321"/>
    </row>
    <row r="741" spans="1:8" ht="14.25" customHeight="1" x14ac:dyDescent="0.2">
      <c r="A741" s="1450"/>
      <c r="B741" s="1337"/>
      <c r="C741" s="1337"/>
      <c r="D741" s="1338"/>
      <c r="E741" s="236"/>
      <c r="F741" s="255"/>
      <c r="G741" s="319"/>
      <c r="H741" s="321"/>
    </row>
    <row r="742" spans="1:8" ht="14.25" customHeight="1" x14ac:dyDescent="0.2">
      <c r="A742" s="1450"/>
      <c r="B742" s="1337"/>
      <c r="C742" s="1337"/>
      <c r="D742" s="1338"/>
      <c r="E742" s="236"/>
      <c r="F742" s="255"/>
      <c r="G742" s="319"/>
      <c r="H742" s="321"/>
    </row>
    <row r="743" spans="1:8" ht="14.25" customHeight="1" x14ac:dyDescent="0.2">
      <c r="A743" s="1450"/>
      <c r="B743" s="1337"/>
      <c r="C743" s="1337"/>
      <c r="D743" s="1338"/>
      <c r="E743" s="236"/>
      <c r="F743" s="255"/>
      <c r="G743" s="319"/>
      <c r="H743" s="321"/>
    </row>
    <row r="744" spans="1:8" ht="14.25" customHeight="1" x14ac:dyDescent="0.2">
      <c r="A744" s="1450"/>
      <c r="B744" s="1337"/>
      <c r="C744" s="1337"/>
      <c r="D744" s="1338"/>
      <c r="E744" s="236"/>
      <c r="F744" s="255"/>
      <c r="G744" s="319"/>
      <c r="H744" s="321"/>
    </row>
    <row r="745" spans="1:8" ht="14.25" customHeight="1" x14ac:dyDescent="0.2">
      <c r="A745" s="1450"/>
      <c r="B745" s="1337"/>
      <c r="C745" s="1337"/>
      <c r="D745" s="1338"/>
      <c r="E745" s="236"/>
      <c r="F745" s="255"/>
      <c r="G745" s="319"/>
      <c r="H745" s="321"/>
    </row>
    <row r="746" spans="1:8" ht="14.25" customHeight="1" x14ac:dyDescent="0.2">
      <c r="A746" s="1450"/>
      <c r="B746" s="1337"/>
      <c r="C746" s="1337"/>
      <c r="D746" s="1338"/>
      <c r="E746" s="236"/>
      <c r="F746" s="255"/>
      <c r="G746" s="319"/>
      <c r="H746" s="321"/>
    </row>
    <row r="747" spans="1:8" ht="14.25" customHeight="1" x14ac:dyDescent="0.2">
      <c r="A747" s="1450"/>
      <c r="B747" s="1337"/>
      <c r="C747" s="1337"/>
      <c r="D747" s="1338"/>
      <c r="E747" s="236"/>
      <c r="F747" s="255"/>
      <c r="G747" s="319"/>
      <c r="H747" s="321"/>
    </row>
    <row r="748" spans="1:8" ht="14.25" customHeight="1" x14ac:dyDescent="0.2">
      <c r="A748" s="1450"/>
      <c r="B748" s="1337"/>
      <c r="C748" s="1337"/>
      <c r="D748" s="1338"/>
      <c r="E748" s="236"/>
      <c r="F748" s="255"/>
      <c r="G748" s="319"/>
      <c r="H748" s="321"/>
    </row>
    <row r="749" spans="1:8" ht="14.25" customHeight="1" x14ac:dyDescent="0.2">
      <c r="A749" s="1450"/>
      <c r="B749" s="1337"/>
      <c r="C749" s="1337"/>
      <c r="D749" s="1338"/>
      <c r="E749" s="236"/>
      <c r="F749" s="255"/>
      <c r="G749" s="319"/>
      <c r="H749" s="321"/>
    </row>
    <row r="750" spans="1:8" ht="14.25" customHeight="1" x14ac:dyDescent="0.2">
      <c r="A750" s="1450"/>
      <c r="B750" s="1337"/>
      <c r="C750" s="1337"/>
      <c r="D750" s="1338"/>
      <c r="E750" s="236"/>
      <c r="F750" s="255"/>
      <c r="G750" s="319"/>
      <c r="H750" s="321"/>
    </row>
    <row r="751" spans="1:8" ht="14.25" customHeight="1" x14ac:dyDescent="0.2">
      <c r="A751" s="1450"/>
      <c r="B751" s="1337"/>
      <c r="C751" s="1337"/>
      <c r="D751" s="1338"/>
      <c r="E751" s="236"/>
      <c r="F751" s="255"/>
      <c r="G751" s="319"/>
      <c r="H751" s="321"/>
    </row>
    <row r="752" spans="1:8" ht="14.25" customHeight="1" x14ac:dyDescent="0.2">
      <c r="A752" s="1456"/>
      <c r="B752" s="1399"/>
      <c r="C752" s="1399"/>
      <c r="D752" s="1400"/>
      <c r="E752" s="281"/>
      <c r="F752" s="259"/>
      <c r="G752" s="320"/>
      <c r="H752" s="313"/>
    </row>
    <row r="753" spans="1:8" ht="14.25" customHeight="1" x14ac:dyDescent="0.2">
      <c r="A753" s="231"/>
      <c r="B753" s="231"/>
      <c r="C753" s="231"/>
      <c r="D753" s="231"/>
      <c r="E753" s="1401" t="s">
        <v>146</v>
      </c>
      <c r="F753" s="1402"/>
      <c r="G753" s="1403"/>
      <c r="H753" s="292">
        <f>SUM(H735:H752)</f>
        <v>12178.571428571429</v>
      </c>
    </row>
    <row r="754" spans="1:8" ht="14.25" customHeight="1" x14ac:dyDescent="0.2">
      <c r="A754" s="233"/>
      <c r="B754" s="233"/>
      <c r="C754" s="231"/>
      <c r="D754" s="231"/>
      <c r="E754" s="248"/>
      <c r="F754" s="248"/>
      <c r="G754" s="249"/>
      <c r="H754" s="250"/>
    </row>
    <row r="755" spans="1:8" ht="14.25" customHeight="1" x14ac:dyDescent="0.2">
      <c r="A755" s="251" t="s">
        <v>147</v>
      </c>
      <c r="B755" s="252"/>
      <c r="C755" s="253"/>
      <c r="D755" s="233"/>
      <c r="E755" s="233"/>
      <c r="F755" s="233"/>
      <c r="G755" s="231"/>
      <c r="H755" s="231"/>
    </row>
    <row r="756" spans="1:8" ht="14.25" customHeight="1" x14ac:dyDescent="0.2">
      <c r="A756" s="1394" t="s">
        <v>148</v>
      </c>
      <c r="B756" s="1395"/>
      <c r="C756" s="1395"/>
      <c r="D756" s="1396"/>
      <c r="E756" s="254" t="s">
        <v>149</v>
      </c>
      <c r="F756" s="254" t="s">
        <v>150</v>
      </c>
      <c r="G756" s="254" t="s">
        <v>141</v>
      </c>
      <c r="H756" s="235" t="s">
        <v>143</v>
      </c>
    </row>
    <row r="757" spans="1:8" ht="14.25" customHeight="1" x14ac:dyDescent="0.2">
      <c r="A757" s="1397" t="s">
        <v>151</v>
      </c>
      <c r="B757" s="1337"/>
      <c r="C757" s="1337"/>
      <c r="D757" s="1338"/>
      <c r="E757" s="238">
        <f>H768</f>
        <v>1775.5068868635765</v>
      </c>
      <c r="F757" s="255">
        <v>0.05</v>
      </c>
      <c r="G757" s="256">
        <v>1</v>
      </c>
      <c r="H757" s="239">
        <f>E757*F757*G757</f>
        <v>88.77534434317883</v>
      </c>
    </row>
    <row r="758" spans="1:8" ht="14.25" customHeight="1" x14ac:dyDescent="0.2">
      <c r="A758" s="1397"/>
      <c r="B758" s="1337"/>
      <c r="C758" s="1337"/>
      <c r="D758" s="1338"/>
      <c r="E758" s="257"/>
      <c r="F758" s="255"/>
      <c r="G758" s="256"/>
      <c r="H758" s="239"/>
    </row>
    <row r="759" spans="1:8" ht="14.25" customHeight="1" x14ac:dyDescent="0.2">
      <c r="A759" s="1457"/>
      <c r="B759" s="1337"/>
      <c r="C759" s="1337"/>
      <c r="D759" s="1338"/>
      <c r="E759" s="257"/>
      <c r="F759" s="255"/>
      <c r="G759" s="256"/>
      <c r="H759" s="239"/>
    </row>
    <row r="760" spans="1:8" ht="14.25" customHeight="1" x14ac:dyDescent="0.2">
      <c r="A760" s="1398"/>
      <c r="B760" s="1399"/>
      <c r="C760" s="1399"/>
      <c r="D760" s="1400"/>
      <c r="E760" s="258"/>
      <c r="F760" s="259"/>
      <c r="G760" s="260"/>
      <c r="H760" s="261"/>
    </row>
    <row r="761" spans="1:8" ht="14.25" customHeight="1" x14ac:dyDescent="0.2">
      <c r="A761" s="246"/>
      <c r="B761" s="246"/>
      <c r="C761" s="246"/>
      <c r="D761" s="246"/>
      <c r="E761" s="1404" t="s">
        <v>152</v>
      </c>
      <c r="F761" s="1405"/>
      <c r="G761" s="1393"/>
      <c r="H761" s="296">
        <f>SUM(H757:H760)</f>
        <v>88.77534434317883</v>
      </c>
    </row>
    <row r="762" spans="1:8" ht="14.25" customHeight="1" x14ac:dyDescent="0.2">
      <c r="A762" s="233"/>
      <c r="B762" s="233"/>
      <c r="C762" s="231"/>
      <c r="D762" s="231"/>
      <c r="E762" s="248"/>
      <c r="F762" s="248"/>
      <c r="G762" s="248"/>
      <c r="H762" s="250"/>
    </row>
    <row r="763" spans="1:8" ht="14.25" customHeight="1" x14ac:dyDescent="0.2">
      <c r="A763" s="1392" t="s">
        <v>153</v>
      </c>
      <c r="B763" s="1393"/>
      <c r="C763" s="263"/>
      <c r="D763" s="231"/>
      <c r="E763" s="231"/>
      <c r="F763" s="231"/>
      <c r="G763" s="231"/>
      <c r="H763" s="231"/>
    </row>
    <row r="764" spans="1:8" ht="14.25" customHeight="1" x14ac:dyDescent="0.2">
      <c r="A764" s="1394" t="s">
        <v>154</v>
      </c>
      <c r="B764" s="1396"/>
      <c r="C764" s="1406" t="s">
        <v>155</v>
      </c>
      <c r="D764" s="1396"/>
      <c r="E764" s="254" t="s">
        <v>156</v>
      </c>
      <c r="F764" s="254" t="s">
        <v>157</v>
      </c>
      <c r="G764" s="254" t="s">
        <v>158</v>
      </c>
      <c r="H764" s="235" t="s">
        <v>159</v>
      </c>
    </row>
    <row r="765" spans="1:8" ht="14.25" customHeight="1" x14ac:dyDescent="0.2">
      <c r="A765" s="1397" t="s">
        <v>109</v>
      </c>
      <c r="B765" s="1338"/>
      <c r="C765" s="185">
        <v>1</v>
      </c>
      <c r="D765" s="264">
        <f>+'2. ANALISIS MANO DE OBRA'!E46</f>
        <v>4833.333333333333</v>
      </c>
      <c r="E765" s="265">
        <f>+'2. ANALISIS MANO DE OBRA'!L46</f>
        <v>1.7913749937789969</v>
      </c>
      <c r="F765" s="238">
        <f t="shared" ref="F765:F766" si="51">C765*D765*E765</f>
        <v>8658.3124699318178</v>
      </c>
      <c r="G765" s="297">
        <v>0.08</v>
      </c>
      <c r="H765" s="267">
        <f t="shared" ref="H765:H766" si="52">F765*G765</f>
        <v>692.66499759454541</v>
      </c>
    </row>
    <row r="766" spans="1:8" ht="14.25" customHeight="1" x14ac:dyDescent="0.2">
      <c r="A766" s="1397" t="s">
        <v>111</v>
      </c>
      <c r="B766" s="1338"/>
      <c r="C766" s="185">
        <v>1</v>
      </c>
      <c r="D766" s="264">
        <f>+'2. ANALISIS MANO DE OBRA'!E48</f>
        <v>7916.666666666667</v>
      </c>
      <c r="E766" s="265">
        <f>+'2. ANALISIS MANO DE OBRA'!L48</f>
        <v>1.7097503514774173</v>
      </c>
      <c r="F766" s="238">
        <f t="shared" si="51"/>
        <v>13535.523615862887</v>
      </c>
      <c r="G766" s="297">
        <v>0.08</v>
      </c>
      <c r="H766" s="267">
        <f t="shared" si="52"/>
        <v>1082.8418892690311</v>
      </c>
    </row>
    <row r="767" spans="1:8" ht="14.25" customHeight="1" x14ac:dyDescent="0.2">
      <c r="A767" s="1398"/>
      <c r="B767" s="1400"/>
      <c r="C767" s="268"/>
      <c r="D767" s="269"/>
      <c r="E767" s="270"/>
      <c r="F767" s="258"/>
      <c r="G767" s="298"/>
      <c r="H767" s="272"/>
    </row>
    <row r="768" spans="1:8" ht="14.25" customHeight="1" x14ac:dyDescent="0.2">
      <c r="A768" s="231"/>
      <c r="B768" s="231"/>
      <c r="C768" s="231"/>
      <c r="D768" s="231"/>
      <c r="E768" s="1401" t="s">
        <v>160</v>
      </c>
      <c r="F768" s="1402"/>
      <c r="G768" s="1403"/>
      <c r="H768" s="273">
        <f>SUM(H765:H767)</f>
        <v>1775.5068868635765</v>
      </c>
    </row>
    <row r="769" spans="1:8" ht="14.25" customHeight="1" x14ac:dyDescent="0.2">
      <c r="A769" s="231"/>
      <c r="B769" s="231"/>
      <c r="C769" s="231"/>
      <c r="D769" s="231"/>
      <c r="E769" s="231"/>
      <c r="F769" s="231"/>
      <c r="G769" s="274"/>
      <c r="H769" s="275"/>
    </row>
    <row r="770" spans="1:8" ht="14.25" customHeight="1" x14ac:dyDescent="0.2">
      <c r="A770" s="1412" t="s">
        <v>161</v>
      </c>
      <c r="B770" s="1405"/>
      <c r="C770" s="1405"/>
      <c r="D770" s="1405"/>
      <c r="E770" s="1405"/>
      <c r="F770" s="1405"/>
      <c r="G770" s="1393"/>
      <c r="H770" s="276">
        <f>ROUND(H768+H761+H753,0)</f>
        <v>14043</v>
      </c>
    </row>
    <row r="771" spans="1:8" ht="14.25" customHeight="1" x14ac:dyDescent="0.2">
      <c r="A771" s="277"/>
      <c r="B771" s="277"/>
      <c r="C771" s="277"/>
      <c r="D771" s="277"/>
      <c r="E771" s="277"/>
      <c r="F771" s="277"/>
      <c r="G771" s="277"/>
      <c r="H771" s="287"/>
    </row>
    <row r="772" spans="1:8" ht="14.25" customHeight="1" x14ac:dyDescent="0.2">
      <c r="A772" s="277"/>
      <c r="B772" s="277"/>
      <c r="C772" s="277"/>
      <c r="D772" s="277"/>
      <c r="E772" s="277"/>
      <c r="F772" s="277"/>
      <c r="G772" s="277"/>
      <c r="H772" s="287"/>
    </row>
    <row r="773" spans="1:8" ht="14.25" customHeight="1" x14ac:dyDescent="0.2">
      <c r="A773" s="322" t="str">
        <f>'PPTO BASE'!B27</f>
        <v>2.11</v>
      </c>
      <c r="B773" s="223"/>
      <c r="C773" s="223"/>
      <c r="D773" s="223" t="s">
        <v>171</v>
      </c>
      <c r="E773" s="223"/>
      <c r="F773" s="223"/>
      <c r="G773" s="223"/>
      <c r="H773" s="224"/>
    </row>
    <row r="774" spans="1:8" ht="14.25" customHeight="1" x14ac:dyDescent="0.2">
      <c r="A774" s="1413" t="s">
        <v>126</v>
      </c>
      <c r="B774" s="1365"/>
      <c r="C774" s="1407"/>
      <c r="D774" s="1364"/>
      <c r="E774" s="1364"/>
      <c r="F774" s="1364"/>
      <c r="G774" s="1364"/>
      <c r="H774" s="1408"/>
    </row>
    <row r="775" spans="1:8" ht="14.25" customHeight="1" x14ac:dyDescent="0.2">
      <c r="A775" s="1413" t="s">
        <v>127</v>
      </c>
      <c r="B775" s="1365"/>
      <c r="C775" s="1407"/>
      <c r="D775" s="1364"/>
      <c r="E775" s="1364"/>
      <c r="F775" s="1364"/>
      <c r="G775" s="1364"/>
      <c r="H775" s="1408"/>
    </row>
    <row r="776" spans="1:8" ht="14.25" customHeight="1" x14ac:dyDescent="0.2">
      <c r="A776" s="1413" t="s">
        <v>130</v>
      </c>
      <c r="B776" s="1365"/>
      <c r="C776" s="1407"/>
      <c r="D776" s="1364"/>
      <c r="E776" s="1364"/>
      <c r="F776" s="1364"/>
      <c r="G776" s="1364"/>
      <c r="H776" s="1408"/>
    </row>
    <row r="777" spans="1:8" ht="14.25" customHeight="1" x14ac:dyDescent="0.2">
      <c r="A777" s="1413" t="s">
        <v>133</v>
      </c>
      <c r="B777" s="1365"/>
      <c r="C777" s="1409" t="str">
        <f>'PPTO BASE'!A17</f>
        <v>2. CIMENTACION</v>
      </c>
      <c r="D777" s="1364"/>
      <c r="E777" s="1364"/>
      <c r="F777" s="1364"/>
      <c r="G777" s="1364"/>
      <c r="H777" s="1408"/>
    </row>
    <row r="778" spans="1:8" ht="28.5" customHeight="1" x14ac:dyDescent="0.2">
      <c r="A778" s="1413" t="s">
        <v>135</v>
      </c>
      <c r="B778" s="1365"/>
      <c r="C778" s="1410" t="str">
        <f>VLOOKUP(A773,'PPTO BASE'!B:E,2,0)</f>
        <v>Suministro e Instalación de lavadero prefabricado</v>
      </c>
      <c r="D778" s="1364"/>
      <c r="E778" s="1364"/>
      <c r="F778" s="1364"/>
      <c r="G778" s="1365"/>
      <c r="H778" s="229"/>
    </row>
    <row r="779" spans="1:8" ht="14.25" customHeight="1" x14ac:dyDescent="0.2">
      <c r="A779" s="1414" t="s">
        <v>137</v>
      </c>
      <c r="B779" s="1415"/>
      <c r="C779" s="1411" t="str">
        <f>VLOOKUP(A773,'PPTO BASE'!B:E,3,0)</f>
        <v>un</v>
      </c>
      <c r="D779" s="1402"/>
      <c r="E779" s="1402"/>
      <c r="F779" s="1402"/>
      <c r="G779" s="1402"/>
      <c r="H779" s="1403"/>
    </row>
    <row r="780" spans="1:8" ht="14.25" customHeight="1" x14ac:dyDescent="0.2">
      <c r="A780" s="230" t="s">
        <v>58</v>
      </c>
      <c r="B780" s="231"/>
      <c r="C780" s="231"/>
      <c r="D780" s="231"/>
      <c r="E780" s="231"/>
      <c r="F780" s="231"/>
      <c r="G780" s="231"/>
      <c r="H780" s="231"/>
    </row>
    <row r="781" spans="1:8" ht="14.25" customHeight="1" x14ac:dyDescent="0.2">
      <c r="A781" s="1392" t="s">
        <v>138</v>
      </c>
      <c r="B781" s="1393"/>
      <c r="C781" s="232"/>
      <c r="D781" s="233"/>
      <c r="E781" s="233"/>
      <c r="F781" s="233"/>
      <c r="G781" s="233"/>
      <c r="H781" s="233"/>
    </row>
    <row r="782" spans="1:8" ht="14.25" customHeight="1" x14ac:dyDescent="0.2">
      <c r="A782" s="1394" t="s">
        <v>139</v>
      </c>
      <c r="B782" s="1395"/>
      <c r="C782" s="1395"/>
      <c r="D782" s="1396"/>
      <c r="E782" s="254" t="s">
        <v>140</v>
      </c>
      <c r="F782" s="254" t="s">
        <v>141</v>
      </c>
      <c r="G782" s="254" t="s">
        <v>142</v>
      </c>
      <c r="H782" s="235" t="s">
        <v>143</v>
      </c>
    </row>
    <row r="783" spans="1:8" ht="14.25" customHeight="1" x14ac:dyDescent="0.2">
      <c r="A783" s="1397" t="s">
        <v>186</v>
      </c>
      <c r="B783" s="1337"/>
      <c r="C783" s="1337"/>
      <c r="D783" s="1338"/>
      <c r="E783" s="236" t="s">
        <v>140</v>
      </c>
      <c r="F783" s="255">
        <v>1</v>
      </c>
      <c r="G783" s="264">
        <v>600000</v>
      </c>
      <c r="H783" s="239">
        <f>+G783*F783</f>
        <v>600000</v>
      </c>
    </row>
    <row r="784" spans="1:8" ht="14.25" customHeight="1" x14ac:dyDescent="0.2">
      <c r="A784" s="1450"/>
      <c r="B784" s="1337"/>
      <c r="C784" s="1337"/>
      <c r="D784" s="1338"/>
      <c r="E784" s="236"/>
      <c r="F784" s="255"/>
      <c r="G784" s="264"/>
      <c r="H784" s="239"/>
    </row>
    <row r="785" spans="1:8" ht="14.25" customHeight="1" x14ac:dyDescent="0.2">
      <c r="A785" s="1397"/>
      <c r="B785" s="1337"/>
      <c r="C785" s="1337"/>
      <c r="D785" s="1338"/>
      <c r="E785" s="236"/>
      <c r="F785" s="255"/>
      <c r="G785" s="264"/>
      <c r="H785" s="239"/>
    </row>
    <row r="786" spans="1:8" ht="14.25" customHeight="1" x14ac:dyDescent="0.2">
      <c r="A786" s="1397"/>
      <c r="B786" s="1337"/>
      <c r="C786" s="1337"/>
      <c r="D786" s="1338"/>
      <c r="E786" s="236"/>
      <c r="F786" s="255"/>
      <c r="G786" s="301"/>
      <c r="H786" s="302"/>
    </row>
    <row r="787" spans="1:8" ht="14.25" customHeight="1" x14ac:dyDescent="0.2">
      <c r="A787" s="1397"/>
      <c r="B787" s="1337"/>
      <c r="C787" s="1337"/>
      <c r="D787" s="1338"/>
      <c r="E787" s="236"/>
      <c r="F787" s="255"/>
      <c r="G787" s="301"/>
      <c r="H787" s="302"/>
    </row>
    <row r="788" spans="1:8" ht="14.25" customHeight="1" x14ac:dyDescent="0.2">
      <c r="A788" s="1397"/>
      <c r="B788" s="1337"/>
      <c r="C788" s="1337"/>
      <c r="D788" s="1338"/>
      <c r="E788" s="236"/>
      <c r="F788" s="255"/>
      <c r="G788" s="301"/>
      <c r="H788" s="302"/>
    </row>
    <row r="789" spans="1:8" ht="14.25" customHeight="1" x14ac:dyDescent="0.2">
      <c r="A789" s="1397"/>
      <c r="B789" s="1337"/>
      <c r="C789" s="1337"/>
      <c r="D789" s="1338"/>
      <c r="E789" s="236"/>
      <c r="F789" s="255"/>
      <c r="G789" s="301"/>
      <c r="H789" s="302"/>
    </row>
    <row r="790" spans="1:8" ht="14.25" customHeight="1" x14ac:dyDescent="0.2">
      <c r="A790" s="1397"/>
      <c r="B790" s="1337"/>
      <c r="C790" s="1337"/>
      <c r="D790" s="1338"/>
      <c r="E790" s="236"/>
      <c r="F790" s="255"/>
      <c r="G790" s="301"/>
      <c r="H790" s="302"/>
    </row>
    <row r="791" spans="1:8" ht="14.25" customHeight="1" x14ac:dyDescent="0.2">
      <c r="A791" s="1397"/>
      <c r="B791" s="1337"/>
      <c r="C791" s="1337"/>
      <c r="D791" s="1338"/>
      <c r="E791" s="236"/>
      <c r="F791" s="255"/>
      <c r="G791" s="301"/>
      <c r="H791" s="302"/>
    </row>
    <row r="792" spans="1:8" ht="14.25" customHeight="1" x14ac:dyDescent="0.2">
      <c r="A792" s="1397"/>
      <c r="B792" s="1337"/>
      <c r="C792" s="1337"/>
      <c r="D792" s="1338"/>
      <c r="E792" s="236"/>
      <c r="F792" s="255"/>
      <c r="G792" s="301"/>
      <c r="H792" s="302"/>
    </row>
    <row r="793" spans="1:8" ht="14.25" customHeight="1" x14ac:dyDescent="0.2">
      <c r="A793" s="1397"/>
      <c r="B793" s="1337"/>
      <c r="C793" s="1337"/>
      <c r="D793" s="1338"/>
      <c r="E793" s="236"/>
      <c r="F793" s="255"/>
      <c r="G793" s="301"/>
      <c r="H793" s="302"/>
    </row>
    <row r="794" spans="1:8" ht="14.25" customHeight="1" x14ac:dyDescent="0.2">
      <c r="A794" s="1397"/>
      <c r="B794" s="1337"/>
      <c r="C794" s="1337"/>
      <c r="D794" s="1338"/>
      <c r="E794" s="236"/>
      <c r="F794" s="255"/>
      <c r="G794" s="301"/>
      <c r="H794" s="302"/>
    </row>
    <row r="795" spans="1:8" ht="14.25" customHeight="1" x14ac:dyDescent="0.2">
      <c r="A795" s="1397"/>
      <c r="B795" s="1337"/>
      <c r="C795" s="1337"/>
      <c r="D795" s="1338"/>
      <c r="E795" s="236"/>
      <c r="F795" s="255"/>
      <c r="G795" s="301"/>
      <c r="H795" s="302"/>
    </row>
    <row r="796" spans="1:8" ht="14.25" customHeight="1" x14ac:dyDescent="0.2">
      <c r="A796" s="1397"/>
      <c r="B796" s="1337"/>
      <c r="C796" s="1337"/>
      <c r="D796" s="1338"/>
      <c r="E796" s="236"/>
      <c r="F796" s="255"/>
      <c r="G796" s="301"/>
      <c r="H796" s="302"/>
    </row>
    <row r="797" spans="1:8" ht="14.25" customHeight="1" x14ac:dyDescent="0.2">
      <c r="A797" s="1397"/>
      <c r="B797" s="1337"/>
      <c r="C797" s="1337"/>
      <c r="D797" s="1338"/>
      <c r="E797" s="236"/>
      <c r="F797" s="255"/>
      <c r="G797" s="301"/>
      <c r="H797" s="302"/>
    </row>
    <row r="798" spans="1:8" ht="14.25" customHeight="1" x14ac:dyDescent="0.2">
      <c r="A798" s="1397"/>
      <c r="B798" s="1337"/>
      <c r="C798" s="1337"/>
      <c r="D798" s="1338"/>
      <c r="E798" s="236"/>
      <c r="F798" s="255"/>
      <c r="G798" s="301"/>
      <c r="H798" s="302"/>
    </row>
    <row r="799" spans="1:8" ht="14.25" customHeight="1" x14ac:dyDescent="0.2">
      <c r="A799" s="1397"/>
      <c r="B799" s="1337"/>
      <c r="C799" s="1337"/>
      <c r="D799" s="1338"/>
      <c r="E799" s="236"/>
      <c r="F799" s="255"/>
      <c r="G799" s="301"/>
      <c r="H799" s="302"/>
    </row>
    <row r="800" spans="1:8" ht="14.25" customHeight="1" x14ac:dyDescent="0.2">
      <c r="A800" s="1398"/>
      <c r="B800" s="1399"/>
      <c r="C800" s="1399"/>
      <c r="D800" s="1400"/>
      <c r="E800" s="281"/>
      <c r="F800" s="259"/>
      <c r="G800" s="303"/>
      <c r="H800" s="304"/>
    </row>
    <row r="801" spans="1:8" ht="14.25" customHeight="1" x14ac:dyDescent="0.2">
      <c r="A801" s="231"/>
      <c r="B801" s="231"/>
      <c r="C801" s="231"/>
      <c r="D801" s="231"/>
      <c r="E801" s="1401" t="s">
        <v>146</v>
      </c>
      <c r="F801" s="1402"/>
      <c r="G801" s="1403"/>
      <c r="H801" s="292">
        <f>SUM(H783:H785)</f>
        <v>600000</v>
      </c>
    </row>
    <row r="802" spans="1:8" ht="14.25" customHeight="1" x14ac:dyDescent="0.2">
      <c r="A802" s="233"/>
      <c r="B802" s="233"/>
      <c r="C802" s="231"/>
      <c r="D802" s="231"/>
      <c r="E802" s="249"/>
      <c r="F802" s="249"/>
      <c r="G802" s="249"/>
      <c r="H802" s="250"/>
    </row>
    <row r="803" spans="1:8" ht="14.25" customHeight="1" x14ac:dyDescent="0.2">
      <c r="A803" s="251" t="s">
        <v>147</v>
      </c>
      <c r="B803" s="252"/>
      <c r="C803" s="253"/>
      <c r="D803" s="233"/>
      <c r="E803" s="233"/>
      <c r="F803" s="233"/>
      <c r="G803" s="231"/>
      <c r="H803" s="231"/>
    </row>
    <row r="804" spans="1:8" ht="14.25" customHeight="1" x14ac:dyDescent="0.2">
      <c r="A804" s="1394" t="s">
        <v>148</v>
      </c>
      <c r="B804" s="1395"/>
      <c r="C804" s="1395"/>
      <c r="D804" s="1396"/>
      <c r="E804" s="234" t="s">
        <v>149</v>
      </c>
      <c r="F804" s="234" t="s">
        <v>150</v>
      </c>
      <c r="G804" s="254" t="s">
        <v>141</v>
      </c>
      <c r="H804" s="235" t="s">
        <v>143</v>
      </c>
    </row>
    <row r="805" spans="1:8" ht="14.25" customHeight="1" x14ac:dyDescent="0.2">
      <c r="A805" s="1397" t="s">
        <v>151</v>
      </c>
      <c r="B805" s="1337"/>
      <c r="C805" s="1337"/>
      <c r="D805" s="1338"/>
      <c r="E805" s="238">
        <f>H816</f>
        <v>155356.85260056294</v>
      </c>
      <c r="F805" s="255">
        <v>0.05</v>
      </c>
      <c r="G805" s="256">
        <v>1</v>
      </c>
      <c r="H805" s="239">
        <f>E805*F805*G805</f>
        <v>7767.8426300281471</v>
      </c>
    </row>
    <row r="806" spans="1:8" ht="14.25" customHeight="1" x14ac:dyDescent="0.2">
      <c r="A806" s="1397"/>
      <c r="B806" s="1337"/>
      <c r="C806" s="1337"/>
      <c r="D806" s="1338"/>
      <c r="E806" s="316"/>
      <c r="F806" s="255"/>
      <c r="G806" s="256"/>
      <c r="H806" s="239"/>
    </row>
    <row r="807" spans="1:8" ht="14.25" customHeight="1" x14ac:dyDescent="0.2">
      <c r="A807" s="1397"/>
      <c r="B807" s="1337"/>
      <c r="C807" s="1337"/>
      <c r="D807" s="1338"/>
      <c r="E807" s="316"/>
      <c r="F807" s="255"/>
      <c r="G807" s="256"/>
      <c r="H807" s="239"/>
    </row>
    <row r="808" spans="1:8" ht="14.25" customHeight="1" x14ac:dyDescent="0.2">
      <c r="A808" s="1398"/>
      <c r="B808" s="1399"/>
      <c r="C808" s="1399"/>
      <c r="D808" s="1400"/>
      <c r="E808" s="257"/>
      <c r="F808" s="255"/>
      <c r="G808" s="256"/>
      <c r="H808" s="239"/>
    </row>
    <row r="809" spans="1:8" ht="14.25" customHeight="1" x14ac:dyDescent="0.2">
      <c r="A809" s="246"/>
      <c r="B809" s="246"/>
      <c r="C809" s="246"/>
      <c r="D809" s="246"/>
      <c r="E809" s="1404" t="s">
        <v>152</v>
      </c>
      <c r="F809" s="1405"/>
      <c r="G809" s="1393"/>
      <c r="H809" s="296">
        <f>SUM(H805:H808)</f>
        <v>7767.8426300281471</v>
      </c>
    </row>
    <row r="810" spans="1:8" ht="14.25" customHeight="1" x14ac:dyDescent="0.2">
      <c r="A810" s="233"/>
      <c r="B810" s="233"/>
      <c r="C810" s="231"/>
      <c r="D810" s="231"/>
      <c r="E810" s="248"/>
      <c r="F810" s="248"/>
      <c r="G810" s="248"/>
      <c r="H810" s="250"/>
    </row>
    <row r="811" spans="1:8" ht="14.25" customHeight="1" x14ac:dyDescent="0.2">
      <c r="A811" s="1392" t="s">
        <v>153</v>
      </c>
      <c r="B811" s="1393"/>
      <c r="C811" s="263"/>
      <c r="D811" s="231"/>
      <c r="E811" s="231"/>
      <c r="F811" s="231"/>
      <c r="G811" s="231"/>
      <c r="H811" s="231"/>
    </row>
    <row r="812" spans="1:8" ht="14.25" customHeight="1" x14ac:dyDescent="0.2">
      <c r="A812" s="1394" t="s">
        <v>154</v>
      </c>
      <c r="B812" s="1396"/>
      <c r="C812" s="1406" t="s">
        <v>155</v>
      </c>
      <c r="D812" s="1396"/>
      <c r="E812" s="254" t="s">
        <v>156</v>
      </c>
      <c r="F812" s="254" t="s">
        <v>157</v>
      </c>
      <c r="G812" s="254" t="s">
        <v>158</v>
      </c>
      <c r="H812" s="235" t="s">
        <v>159</v>
      </c>
    </row>
    <row r="813" spans="1:8" ht="14.25" customHeight="1" x14ac:dyDescent="0.2">
      <c r="A813" s="1397" t="s">
        <v>109</v>
      </c>
      <c r="B813" s="1338"/>
      <c r="C813" s="185">
        <v>1</v>
      </c>
      <c r="D813" s="264">
        <f>'2. ANALISIS MANO DE OBRA'!E46</f>
        <v>4833.333333333333</v>
      </c>
      <c r="E813" s="265">
        <f>'2. ANALISIS MANO DE OBRA'!L46</f>
        <v>1.7913749937789969</v>
      </c>
      <c r="F813" s="238">
        <f t="shared" ref="F813:F814" si="53">C813*D813*E813</f>
        <v>8658.3124699318178</v>
      </c>
      <c r="G813" s="297">
        <v>7</v>
      </c>
      <c r="H813" s="267">
        <f t="shared" ref="H813:H814" si="54">F813*G813</f>
        <v>60608.187289522728</v>
      </c>
    </row>
    <row r="814" spans="1:8" ht="14.25" customHeight="1" x14ac:dyDescent="0.2">
      <c r="A814" s="1397" t="s">
        <v>111</v>
      </c>
      <c r="B814" s="1338"/>
      <c r="C814" s="185">
        <v>1</v>
      </c>
      <c r="D814" s="264">
        <f>+'2. ANALISIS MANO DE OBRA'!E48</f>
        <v>7916.666666666667</v>
      </c>
      <c r="E814" s="265">
        <f>'2. ANALISIS MANO DE OBRA'!L48</f>
        <v>1.7097503514774173</v>
      </c>
      <c r="F814" s="238">
        <f t="shared" si="53"/>
        <v>13535.523615862887</v>
      </c>
      <c r="G814" s="297">
        <f>+G813</f>
        <v>7</v>
      </c>
      <c r="H814" s="267">
        <f t="shared" si="54"/>
        <v>94748.665311040211</v>
      </c>
    </row>
    <row r="815" spans="1:8" ht="14.25" customHeight="1" x14ac:dyDescent="0.2">
      <c r="A815" s="1398"/>
      <c r="B815" s="1400"/>
      <c r="C815" s="268"/>
      <c r="D815" s="269"/>
      <c r="E815" s="270"/>
      <c r="F815" s="258"/>
      <c r="G815" s="298"/>
      <c r="H815" s="272"/>
    </row>
    <row r="816" spans="1:8" ht="14.25" customHeight="1" x14ac:dyDescent="0.2">
      <c r="A816" s="231"/>
      <c r="B816" s="231"/>
      <c r="C816" s="231"/>
      <c r="D816" s="231"/>
      <c r="E816" s="1401" t="s">
        <v>160</v>
      </c>
      <c r="F816" s="1402"/>
      <c r="G816" s="1403"/>
      <c r="H816" s="273">
        <f>SUM(H813:H815)</f>
        <v>155356.85260056294</v>
      </c>
    </row>
    <row r="817" spans="1:8" ht="14.25" customHeight="1" x14ac:dyDescent="0.2">
      <c r="A817" s="231"/>
      <c r="B817" s="231"/>
      <c r="C817" s="231"/>
      <c r="D817" s="231"/>
      <c r="E817" s="231"/>
      <c r="F817" s="231"/>
      <c r="G817" s="274"/>
      <c r="H817" s="275"/>
    </row>
    <row r="818" spans="1:8" ht="14.25" customHeight="1" x14ac:dyDescent="0.2">
      <c r="A818" s="1412" t="s">
        <v>161</v>
      </c>
      <c r="B818" s="1405"/>
      <c r="C818" s="1405"/>
      <c r="D818" s="1405"/>
      <c r="E818" s="1405"/>
      <c r="F818" s="1405"/>
      <c r="G818" s="1423"/>
      <c r="H818" s="276">
        <f>ROUND(H816+H809+H801,0)</f>
        <v>763125</v>
      </c>
    </row>
    <row r="819" spans="1:8" ht="14.25" customHeight="1" x14ac:dyDescent="0.2">
      <c r="A819" s="277"/>
      <c r="B819" s="277"/>
      <c r="C819" s="277"/>
      <c r="D819" s="277"/>
      <c r="E819" s="277"/>
      <c r="F819" s="277"/>
      <c r="G819" s="277"/>
      <c r="H819" s="287"/>
    </row>
    <row r="820" spans="1:8" ht="14.25" customHeight="1" x14ac:dyDescent="0.2">
      <c r="A820" s="225"/>
      <c r="B820" s="225"/>
      <c r="C820" s="225"/>
      <c r="D820" s="225"/>
      <c r="E820" s="225"/>
      <c r="F820" s="225"/>
      <c r="G820" s="225"/>
      <c r="H820" s="225"/>
    </row>
    <row r="821" spans="1:8" ht="14.25" customHeight="1" x14ac:dyDescent="0.2">
      <c r="A821" s="299" t="str">
        <f>'PPTO BASE'!B29</f>
        <v>3.1</v>
      </c>
      <c r="B821" s="223"/>
      <c r="C821" s="223"/>
      <c r="D821" s="223" t="s">
        <v>171</v>
      </c>
      <c r="E821" s="223"/>
      <c r="F821" s="223"/>
      <c r="G821" s="223"/>
      <c r="H821" s="224"/>
    </row>
    <row r="822" spans="1:8" ht="14.25" customHeight="1" x14ac:dyDescent="0.2">
      <c r="A822" s="1413" t="s">
        <v>126</v>
      </c>
      <c r="B822" s="1365"/>
      <c r="C822" s="1407"/>
      <c r="D822" s="1364"/>
      <c r="E822" s="1364"/>
      <c r="F822" s="1364"/>
      <c r="G822" s="1364"/>
      <c r="H822" s="1408"/>
    </row>
    <row r="823" spans="1:8" ht="14.25" customHeight="1" x14ac:dyDescent="0.2">
      <c r="A823" s="1413" t="s">
        <v>127</v>
      </c>
      <c r="B823" s="1365"/>
      <c r="C823" s="1407"/>
      <c r="D823" s="1364"/>
      <c r="E823" s="1364"/>
      <c r="F823" s="1364"/>
      <c r="G823" s="1364"/>
      <c r="H823" s="1408"/>
    </row>
    <row r="824" spans="1:8" ht="14.25" customHeight="1" x14ac:dyDescent="0.2">
      <c r="A824" s="1413" t="s">
        <v>130</v>
      </c>
      <c r="B824" s="1365"/>
      <c r="C824" s="1407"/>
      <c r="D824" s="1364"/>
      <c r="E824" s="1364"/>
      <c r="F824" s="1364"/>
      <c r="G824" s="1364"/>
      <c r="H824" s="1408"/>
    </row>
    <row r="825" spans="1:8" ht="14.25" customHeight="1" x14ac:dyDescent="0.2">
      <c r="A825" s="1413" t="s">
        <v>133</v>
      </c>
      <c r="B825" s="1365"/>
      <c r="C825" s="1409" t="str">
        <f>'PPTO BASE'!A29</f>
        <v>3. ESTRUCTURA</v>
      </c>
      <c r="D825" s="1364"/>
      <c r="E825" s="1364"/>
      <c r="F825" s="1364"/>
      <c r="G825" s="1364"/>
      <c r="H825" s="1408"/>
    </row>
    <row r="826" spans="1:8" ht="24.75" customHeight="1" x14ac:dyDescent="0.2">
      <c r="A826" s="1413" t="s">
        <v>135</v>
      </c>
      <c r="B826" s="1365"/>
      <c r="C826" s="1410" t="str">
        <f>VLOOKUP(A821,'PPTO BASE'!B:E,2,0)</f>
        <v>Suministro e Instalación de Concreto de 175 kg/cm2 (2500 psi) hecho en obra para Columnas. Dim 0.20mx0.12m. (esquineras)</v>
      </c>
      <c r="D826" s="1364"/>
      <c r="E826" s="1364"/>
      <c r="F826" s="1364"/>
      <c r="G826" s="1365"/>
      <c r="H826" s="229"/>
    </row>
    <row r="827" spans="1:8" ht="14.25" customHeight="1" x14ac:dyDescent="0.2">
      <c r="A827" s="1414" t="s">
        <v>137</v>
      </c>
      <c r="B827" s="1415"/>
      <c r="C827" s="1411" t="str">
        <f>VLOOKUP(A821,'PPTO BASE'!B:E,3,0)</f>
        <v>ml</v>
      </c>
      <c r="D827" s="1402"/>
      <c r="E827" s="1402"/>
      <c r="F827" s="1402"/>
      <c r="G827" s="1402"/>
      <c r="H827" s="1403"/>
    </row>
    <row r="828" spans="1:8" ht="14.25" customHeight="1" x14ac:dyDescent="0.2">
      <c r="A828" s="230" t="s">
        <v>58</v>
      </c>
      <c r="B828" s="231"/>
      <c r="C828" s="231"/>
      <c r="D828" s="231"/>
      <c r="E828" s="231"/>
      <c r="F828" s="231"/>
      <c r="G828" s="231"/>
      <c r="H828" s="231"/>
    </row>
    <row r="829" spans="1:8" ht="14.25" customHeight="1" x14ac:dyDescent="0.2">
      <c r="A829" s="1392" t="s">
        <v>138</v>
      </c>
      <c r="B829" s="1393"/>
      <c r="C829" s="232"/>
      <c r="D829" s="233"/>
      <c r="E829" s="233"/>
      <c r="F829" s="233"/>
      <c r="G829" s="233"/>
      <c r="H829" s="233"/>
    </row>
    <row r="830" spans="1:8" ht="14.25" customHeight="1" x14ac:dyDescent="0.2">
      <c r="A830" s="1394" t="s">
        <v>139</v>
      </c>
      <c r="B830" s="1395"/>
      <c r="C830" s="1395"/>
      <c r="D830" s="1396"/>
      <c r="E830" s="254" t="s">
        <v>140</v>
      </c>
      <c r="F830" s="254" t="s">
        <v>141</v>
      </c>
      <c r="G830" s="254" t="s">
        <v>142</v>
      </c>
      <c r="H830" s="235" t="s">
        <v>143</v>
      </c>
    </row>
    <row r="831" spans="1:8" ht="14.25" customHeight="1" x14ac:dyDescent="0.2">
      <c r="A831" s="1397" t="s">
        <v>172</v>
      </c>
      <c r="B831" s="1337"/>
      <c r="C831" s="1337"/>
      <c r="D831" s="1338"/>
      <c r="E831" s="236" t="s">
        <v>131</v>
      </c>
      <c r="F831" s="255">
        <f>1.05*0.2*0.12</f>
        <v>2.52E-2</v>
      </c>
      <c r="G831" s="264">
        <f>H2756</f>
        <v>580260</v>
      </c>
      <c r="H831" s="239">
        <f t="shared" ref="H831:H833" si="55">+G831*F831</f>
        <v>14622.552</v>
      </c>
    </row>
    <row r="832" spans="1:8" ht="14.25" customHeight="1" x14ac:dyDescent="0.2">
      <c r="A832" s="1450" t="s">
        <v>178</v>
      </c>
      <c r="B832" s="1337"/>
      <c r="C832" s="1337"/>
      <c r="D832" s="1338"/>
      <c r="E832" s="236" t="s">
        <v>145</v>
      </c>
      <c r="F832" s="255">
        <v>2</v>
      </c>
      <c r="G832" s="264">
        <v>7000</v>
      </c>
      <c r="H832" s="239">
        <f t="shared" si="55"/>
        <v>14000</v>
      </c>
    </row>
    <row r="833" spans="1:8" ht="14.25" customHeight="1" x14ac:dyDescent="0.2">
      <c r="A833" s="1397" t="s">
        <v>179</v>
      </c>
      <c r="B833" s="1337"/>
      <c r="C833" s="1337"/>
      <c r="D833" s="1338"/>
      <c r="E833" s="236" t="s">
        <v>180</v>
      </c>
      <c r="F833" s="255">
        <v>0.25</v>
      </c>
      <c r="G833" s="264">
        <v>1600</v>
      </c>
      <c r="H833" s="239">
        <f t="shared" si="55"/>
        <v>400</v>
      </c>
    </row>
    <row r="834" spans="1:8" ht="14.25" customHeight="1" x14ac:dyDescent="0.2">
      <c r="A834" s="1397"/>
      <c r="B834" s="1337"/>
      <c r="C834" s="1337"/>
      <c r="D834" s="1338"/>
      <c r="E834" s="236"/>
      <c r="F834" s="255"/>
      <c r="G834" s="301"/>
      <c r="H834" s="302"/>
    </row>
    <row r="835" spans="1:8" ht="14.25" customHeight="1" x14ac:dyDescent="0.2">
      <c r="A835" s="1397"/>
      <c r="B835" s="1337"/>
      <c r="C835" s="1337"/>
      <c r="D835" s="1338"/>
      <c r="E835" s="236"/>
      <c r="F835" s="255"/>
      <c r="G835" s="301"/>
      <c r="H835" s="302"/>
    </row>
    <row r="836" spans="1:8" ht="14.25" customHeight="1" x14ac:dyDescent="0.2">
      <c r="A836" s="1397"/>
      <c r="B836" s="1337"/>
      <c r="C836" s="1337"/>
      <c r="D836" s="1338"/>
      <c r="E836" s="236"/>
      <c r="F836" s="255"/>
      <c r="G836" s="301"/>
      <c r="H836" s="302"/>
    </row>
    <row r="837" spans="1:8" ht="14.25" customHeight="1" x14ac:dyDescent="0.2">
      <c r="A837" s="1397"/>
      <c r="B837" s="1337"/>
      <c r="C837" s="1337"/>
      <c r="D837" s="1338"/>
      <c r="E837" s="236"/>
      <c r="F837" s="255"/>
      <c r="G837" s="301"/>
      <c r="H837" s="302"/>
    </row>
    <row r="838" spans="1:8" ht="14.25" customHeight="1" x14ac:dyDescent="0.2">
      <c r="A838" s="1397"/>
      <c r="B838" s="1337"/>
      <c r="C838" s="1337"/>
      <c r="D838" s="1338"/>
      <c r="E838" s="236"/>
      <c r="F838" s="255"/>
      <c r="G838" s="301"/>
      <c r="H838" s="302"/>
    </row>
    <row r="839" spans="1:8" ht="14.25" customHeight="1" x14ac:dyDescent="0.2">
      <c r="A839" s="1397"/>
      <c r="B839" s="1337"/>
      <c r="C839" s="1337"/>
      <c r="D839" s="1338"/>
      <c r="E839" s="236"/>
      <c r="F839" s="255"/>
      <c r="G839" s="301"/>
      <c r="H839" s="302"/>
    </row>
    <row r="840" spans="1:8" ht="14.25" customHeight="1" x14ac:dyDescent="0.2">
      <c r="A840" s="1397"/>
      <c r="B840" s="1337"/>
      <c r="C840" s="1337"/>
      <c r="D840" s="1338"/>
      <c r="E840" s="236"/>
      <c r="F840" s="255"/>
      <c r="G840" s="301"/>
      <c r="H840" s="302"/>
    </row>
    <row r="841" spans="1:8" ht="14.25" customHeight="1" x14ac:dyDescent="0.2">
      <c r="A841" s="1397"/>
      <c r="B841" s="1337"/>
      <c r="C841" s="1337"/>
      <c r="D841" s="1338"/>
      <c r="E841" s="236"/>
      <c r="F841" s="255"/>
      <c r="G841" s="301"/>
      <c r="H841" s="302"/>
    </row>
    <row r="842" spans="1:8" ht="14.25" customHeight="1" x14ac:dyDescent="0.2">
      <c r="A842" s="1397"/>
      <c r="B842" s="1337"/>
      <c r="C842" s="1337"/>
      <c r="D842" s="1338"/>
      <c r="E842" s="236"/>
      <c r="F842" s="255"/>
      <c r="G842" s="301"/>
      <c r="H842" s="302"/>
    </row>
    <row r="843" spans="1:8" ht="14.25" customHeight="1" x14ac:dyDescent="0.2">
      <c r="A843" s="1397"/>
      <c r="B843" s="1337"/>
      <c r="C843" s="1337"/>
      <c r="D843" s="1338"/>
      <c r="E843" s="236"/>
      <c r="F843" s="255"/>
      <c r="G843" s="301"/>
      <c r="H843" s="302"/>
    </row>
    <row r="844" spans="1:8" ht="14.25" customHeight="1" x14ac:dyDescent="0.2">
      <c r="A844" s="1397"/>
      <c r="B844" s="1337"/>
      <c r="C844" s="1337"/>
      <c r="D844" s="1338"/>
      <c r="E844" s="236"/>
      <c r="F844" s="255"/>
      <c r="G844" s="301"/>
      <c r="H844" s="302"/>
    </row>
    <row r="845" spans="1:8" ht="14.25" customHeight="1" x14ac:dyDescent="0.2">
      <c r="A845" s="1397"/>
      <c r="B845" s="1337"/>
      <c r="C845" s="1337"/>
      <c r="D845" s="1338"/>
      <c r="E845" s="236"/>
      <c r="F845" s="255"/>
      <c r="G845" s="301"/>
      <c r="H845" s="302"/>
    </row>
    <row r="846" spans="1:8" ht="14.25" customHeight="1" x14ac:dyDescent="0.2">
      <c r="A846" s="1397"/>
      <c r="B846" s="1337"/>
      <c r="C846" s="1337"/>
      <c r="D846" s="1338"/>
      <c r="E846" s="236"/>
      <c r="F846" s="255"/>
      <c r="G846" s="301"/>
      <c r="H846" s="302"/>
    </row>
    <row r="847" spans="1:8" ht="14.25" customHeight="1" x14ac:dyDescent="0.2">
      <c r="A847" s="1397"/>
      <c r="B847" s="1337"/>
      <c r="C847" s="1337"/>
      <c r="D847" s="1338"/>
      <c r="E847" s="236"/>
      <c r="F847" s="255"/>
      <c r="G847" s="301"/>
      <c r="H847" s="302"/>
    </row>
    <row r="848" spans="1:8" ht="14.25" customHeight="1" x14ac:dyDescent="0.2">
      <c r="A848" s="1398"/>
      <c r="B848" s="1399"/>
      <c r="C848" s="1399"/>
      <c r="D848" s="1400"/>
      <c r="E848" s="281"/>
      <c r="F848" s="259"/>
      <c r="G848" s="303"/>
      <c r="H848" s="304"/>
    </row>
    <row r="849" spans="1:8" ht="14.25" customHeight="1" x14ac:dyDescent="0.2">
      <c r="A849" s="231"/>
      <c r="B849" s="231"/>
      <c r="C849" s="231"/>
      <c r="D849" s="231"/>
      <c r="E849" s="1401" t="s">
        <v>146</v>
      </c>
      <c r="F849" s="1402"/>
      <c r="G849" s="1403"/>
      <c r="H849" s="292">
        <f>SUM(H831:H833)</f>
        <v>29022.552</v>
      </c>
    </row>
    <row r="850" spans="1:8" ht="14.25" customHeight="1" x14ac:dyDescent="0.2">
      <c r="A850" s="233"/>
      <c r="B850" s="233"/>
      <c r="C850" s="231"/>
      <c r="D850" s="231"/>
      <c r="E850" s="249"/>
      <c r="F850" s="249"/>
      <c r="G850" s="249"/>
      <c r="H850" s="250"/>
    </row>
    <row r="851" spans="1:8" ht="14.25" customHeight="1" x14ac:dyDescent="0.2">
      <c r="A851" s="251" t="s">
        <v>147</v>
      </c>
      <c r="B851" s="252"/>
      <c r="C851" s="253"/>
      <c r="D851" s="233"/>
      <c r="E851" s="233"/>
      <c r="F851" s="233"/>
      <c r="G851" s="231"/>
      <c r="H851" s="231"/>
    </row>
    <row r="852" spans="1:8" ht="14.25" customHeight="1" x14ac:dyDescent="0.2">
      <c r="A852" s="1394" t="s">
        <v>148</v>
      </c>
      <c r="B852" s="1395"/>
      <c r="C852" s="1395"/>
      <c r="D852" s="1396"/>
      <c r="E852" s="234" t="s">
        <v>149</v>
      </c>
      <c r="F852" s="234" t="s">
        <v>150</v>
      </c>
      <c r="G852" s="254" t="s">
        <v>141</v>
      </c>
      <c r="H852" s="235" t="s">
        <v>143</v>
      </c>
    </row>
    <row r="853" spans="1:8" ht="14.25" customHeight="1" x14ac:dyDescent="0.2">
      <c r="A853" s="1397" t="s">
        <v>151</v>
      </c>
      <c r="B853" s="1337"/>
      <c r="C853" s="1337"/>
      <c r="D853" s="1338"/>
      <c r="E853" s="238">
        <f>H864</f>
        <v>22193.836085794705</v>
      </c>
      <c r="F853" s="255">
        <v>0.05</v>
      </c>
      <c r="G853" s="256">
        <v>1</v>
      </c>
      <c r="H853" s="239">
        <f t="shared" ref="H853:H854" si="56">E853*F853*G853</f>
        <v>1109.6918042897353</v>
      </c>
    </row>
    <row r="854" spans="1:8" ht="14.25" customHeight="1" x14ac:dyDescent="0.2">
      <c r="A854" s="1397" t="s">
        <v>187</v>
      </c>
      <c r="B854" s="1337"/>
      <c r="C854" s="1337"/>
      <c r="D854" s="1338"/>
      <c r="E854" s="238">
        <v>1000</v>
      </c>
      <c r="F854" s="255">
        <v>0.06</v>
      </c>
      <c r="G854" s="256">
        <v>2</v>
      </c>
      <c r="H854" s="239">
        <f t="shared" si="56"/>
        <v>120</v>
      </c>
    </row>
    <row r="855" spans="1:8" ht="14.25" customHeight="1" x14ac:dyDescent="0.2">
      <c r="A855" s="1455"/>
      <c r="B855" s="1337"/>
      <c r="C855" s="1337"/>
      <c r="D855" s="1338"/>
      <c r="E855" s="305"/>
      <c r="F855" s="305"/>
      <c r="G855" s="305"/>
      <c r="H855" s="323"/>
    </row>
    <row r="856" spans="1:8" ht="14.25" customHeight="1" x14ac:dyDescent="0.2">
      <c r="A856" s="1398"/>
      <c r="B856" s="1399"/>
      <c r="C856" s="1399"/>
      <c r="D856" s="1400"/>
      <c r="E856" s="257"/>
      <c r="F856" s="255"/>
      <c r="G856" s="256"/>
      <c r="H856" s="239"/>
    </row>
    <row r="857" spans="1:8" ht="14.25" customHeight="1" x14ac:dyDescent="0.2">
      <c r="A857" s="246"/>
      <c r="B857" s="246"/>
      <c r="C857" s="246"/>
      <c r="D857" s="246"/>
      <c r="E857" s="1404" t="s">
        <v>152</v>
      </c>
      <c r="F857" s="1405"/>
      <c r="G857" s="1393"/>
      <c r="H857" s="296">
        <f>SUM(H853:H856)</f>
        <v>1229.6918042897353</v>
      </c>
    </row>
    <row r="858" spans="1:8" ht="14.25" customHeight="1" x14ac:dyDescent="0.2">
      <c r="A858" s="233"/>
      <c r="B858" s="233"/>
      <c r="C858" s="231"/>
      <c r="D858" s="231"/>
      <c r="E858" s="248"/>
      <c r="F858" s="248"/>
      <c r="G858" s="248"/>
      <c r="H858" s="250"/>
    </row>
    <row r="859" spans="1:8" ht="14.25" customHeight="1" x14ac:dyDescent="0.2">
      <c r="A859" s="1392" t="s">
        <v>153</v>
      </c>
      <c r="B859" s="1393"/>
      <c r="C859" s="263"/>
      <c r="D859" s="231"/>
      <c r="E859" s="231"/>
      <c r="F859" s="231"/>
      <c r="G859" s="231"/>
      <c r="H859" s="231"/>
    </row>
    <row r="860" spans="1:8" ht="14.25" customHeight="1" x14ac:dyDescent="0.2">
      <c r="A860" s="1394" t="s">
        <v>154</v>
      </c>
      <c r="B860" s="1396"/>
      <c r="C860" s="1406" t="s">
        <v>155</v>
      </c>
      <c r="D860" s="1396"/>
      <c r="E860" s="254" t="s">
        <v>156</v>
      </c>
      <c r="F860" s="254" t="s">
        <v>157</v>
      </c>
      <c r="G860" s="254" t="s">
        <v>158</v>
      </c>
      <c r="H860" s="235" t="s">
        <v>159</v>
      </c>
    </row>
    <row r="861" spans="1:8" ht="14.25" customHeight="1" x14ac:dyDescent="0.2">
      <c r="A861" s="1397" t="s">
        <v>109</v>
      </c>
      <c r="B861" s="1338"/>
      <c r="C861" s="185">
        <v>1</v>
      </c>
      <c r="D861" s="264">
        <f>+'2. ANALISIS MANO DE OBRA'!E46</f>
        <v>4833.333333333333</v>
      </c>
      <c r="E861" s="265">
        <f>+'2. ANALISIS MANO DE OBRA'!L46</f>
        <v>1.7913749937789969</v>
      </c>
      <c r="F861" s="238">
        <f t="shared" ref="F861:F862" si="57">C861*D861*E861</f>
        <v>8658.3124699318178</v>
      </c>
      <c r="G861" s="297">
        <v>1</v>
      </c>
      <c r="H861" s="267">
        <f t="shared" ref="H861:H862" si="58">F861*G861</f>
        <v>8658.3124699318178</v>
      </c>
    </row>
    <row r="862" spans="1:8" ht="14.25" customHeight="1" x14ac:dyDescent="0.2">
      <c r="A862" s="1397" t="s">
        <v>111</v>
      </c>
      <c r="B862" s="1338"/>
      <c r="C862" s="185">
        <v>1</v>
      </c>
      <c r="D862" s="264">
        <f>+'2. ANALISIS MANO DE OBRA'!E48</f>
        <v>7916.666666666667</v>
      </c>
      <c r="E862" s="265">
        <f>+'2. ANALISIS MANO DE OBRA'!L48</f>
        <v>1.7097503514774173</v>
      </c>
      <c r="F862" s="238">
        <f t="shared" si="57"/>
        <v>13535.523615862887</v>
      </c>
      <c r="G862" s="297">
        <v>1</v>
      </c>
      <c r="H862" s="267">
        <f t="shared" si="58"/>
        <v>13535.523615862887</v>
      </c>
    </row>
    <row r="863" spans="1:8" ht="14.25" customHeight="1" x14ac:dyDescent="0.2">
      <c r="A863" s="1398"/>
      <c r="B863" s="1400"/>
      <c r="C863" s="268"/>
      <c r="D863" s="269"/>
      <c r="E863" s="270"/>
      <c r="F863" s="258"/>
      <c r="G863" s="298"/>
      <c r="H863" s="272"/>
    </row>
    <row r="864" spans="1:8" ht="14.25" customHeight="1" x14ac:dyDescent="0.2">
      <c r="A864" s="231"/>
      <c r="B864" s="231"/>
      <c r="C864" s="231"/>
      <c r="D864" s="231"/>
      <c r="E864" s="1401" t="s">
        <v>160</v>
      </c>
      <c r="F864" s="1402"/>
      <c r="G864" s="1403"/>
      <c r="H864" s="273">
        <f>SUM(H861:H863)</f>
        <v>22193.836085794705</v>
      </c>
    </row>
    <row r="865" spans="1:8" ht="14.25" customHeight="1" x14ac:dyDescent="0.2">
      <c r="A865" s="231"/>
      <c r="B865" s="231"/>
      <c r="C865" s="231"/>
      <c r="D865" s="231"/>
      <c r="E865" s="231"/>
      <c r="F865" s="231"/>
      <c r="G865" s="274"/>
      <c r="H865" s="275"/>
    </row>
    <row r="866" spans="1:8" ht="14.25" customHeight="1" x14ac:dyDescent="0.2">
      <c r="A866" s="1412" t="s">
        <v>161</v>
      </c>
      <c r="B866" s="1405"/>
      <c r="C866" s="1405"/>
      <c r="D866" s="1405"/>
      <c r="E866" s="1405"/>
      <c r="F866" s="1405"/>
      <c r="G866" s="1393"/>
      <c r="H866" s="276">
        <f>ROUND(H864+H857+H849,0)</f>
        <v>52446</v>
      </c>
    </row>
    <row r="867" spans="1:8" ht="14.25" customHeight="1" x14ac:dyDescent="0.2">
      <c r="A867" s="277"/>
      <c r="B867" s="277"/>
      <c r="C867" s="277"/>
      <c r="D867" s="277"/>
      <c r="E867" s="277"/>
      <c r="F867" s="277"/>
      <c r="G867" s="277"/>
      <c r="H867" s="287"/>
    </row>
    <row r="868" spans="1:8" ht="14.25" customHeight="1" x14ac:dyDescent="0.2">
      <c r="A868" s="277"/>
      <c r="B868" s="277"/>
      <c r="C868" s="277"/>
      <c r="D868" s="277"/>
      <c r="E868" s="277"/>
      <c r="F868" s="277"/>
      <c r="G868" s="277"/>
      <c r="H868" s="287"/>
    </row>
    <row r="869" spans="1:8" ht="14.25" customHeight="1" x14ac:dyDescent="0.2">
      <c r="A869" s="299" t="str">
        <f>'PPTO BASE'!B30</f>
        <v>3.2</v>
      </c>
      <c r="B869" s="223"/>
      <c r="C869" s="223"/>
      <c r="D869" s="223" t="s">
        <v>171</v>
      </c>
      <c r="E869" s="223"/>
      <c r="F869" s="223"/>
      <c r="G869" s="223"/>
      <c r="H869" s="224"/>
    </row>
    <row r="870" spans="1:8" ht="14.25" customHeight="1" x14ac:dyDescent="0.2">
      <c r="A870" s="1413" t="s">
        <v>126</v>
      </c>
      <c r="B870" s="1365"/>
      <c r="C870" s="1407"/>
      <c r="D870" s="1364"/>
      <c r="E870" s="1364"/>
      <c r="F870" s="1364"/>
      <c r="G870" s="1364"/>
      <c r="H870" s="1408"/>
    </row>
    <row r="871" spans="1:8" ht="14.25" customHeight="1" x14ac:dyDescent="0.2">
      <c r="A871" s="1413" t="s">
        <v>127</v>
      </c>
      <c r="B871" s="1365"/>
      <c r="C871" s="1407"/>
      <c r="D871" s="1364"/>
      <c r="E871" s="1364"/>
      <c r="F871" s="1364"/>
      <c r="G871" s="1364"/>
      <c r="H871" s="1408"/>
    </row>
    <row r="872" spans="1:8" ht="14.25" customHeight="1" x14ac:dyDescent="0.2">
      <c r="A872" s="1413" t="s">
        <v>130</v>
      </c>
      <c r="B872" s="1365"/>
      <c r="C872" s="1407"/>
      <c r="D872" s="1364"/>
      <c r="E872" s="1364"/>
      <c r="F872" s="1364"/>
      <c r="G872" s="1364"/>
      <c r="H872" s="1408"/>
    </row>
    <row r="873" spans="1:8" ht="14.25" customHeight="1" x14ac:dyDescent="0.2">
      <c r="A873" s="1413" t="s">
        <v>133</v>
      </c>
      <c r="B873" s="1365"/>
      <c r="C873" s="1409" t="str">
        <f>'PPTO BASE'!A29</f>
        <v>3. ESTRUCTURA</v>
      </c>
      <c r="D873" s="1364"/>
      <c r="E873" s="1364"/>
      <c r="F873" s="1364"/>
      <c r="G873" s="1364"/>
      <c r="H873" s="1408"/>
    </row>
    <row r="874" spans="1:8" ht="22.5" customHeight="1" x14ac:dyDescent="0.2">
      <c r="A874" s="1413" t="s">
        <v>135</v>
      </c>
      <c r="B874" s="1365"/>
      <c r="C874" s="1410" t="str">
        <f>VLOOKUP(A869,'PPTO BASE'!B:E,2,0)</f>
        <v>Suministro e Instalación de Concreto de 175 kg/cm2 (2500 psi) hecho en obra para columnetas. Dim. 0.20mx0.12m.</v>
      </c>
      <c r="D874" s="1364"/>
      <c r="E874" s="1364"/>
      <c r="F874" s="1364"/>
      <c r="G874" s="1365"/>
      <c r="H874" s="229"/>
    </row>
    <row r="875" spans="1:8" ht="14.25" customHeight="1" x14ac:dyDescent="0.2">
      <c r="A875" s="1414" t="s">
        <v>137</v>
      </c>
      <c r="B875" s="1415"/>
      <c r="C875" s="1411" t="str">
        <f>VLOOKUP(A869,'PPTO BASE'!B:E,3,0)</f>
        <v>ml</v>
      </c>
      <c r="D875" s="1402"/>
      <c r="E875" s="1402"/>
      <c r="F875" s="1402"/>
      <c r="G875" s="1402"/>
      <c r="H875" s="1403"/>
    </row>
    <row r="876" spans="1:8" ht="14.25" customHeight="1" x14ac:dyDescent="0.2">
      <c r="A876" s="230" t="s">
        <v>58</v>
      </c>
      <c r="B876" s="231"/>
      <c r="C876" s="231"/>
      <c r="D876" s="231"/>
      <c r="E876" s="231"/>
      <c r="F876" s="231"/>
      <c r="G876" s="231"/>
      <c r="H876" s="231"/>
    </row>
    <row r="877" spans="1:8" ht="14.25" customHeight="1" x14ac:dyDescent="0.2">
      <c r="A877" s="1392" t="s">
        <v>138</v>
      </c>
      <c r="B877" s="1393"/>
      <c r="C877" s="232"/>
      <c r="D877" s="233"/>
      <c r="E877" s="233"/>
      <c r="F877" s="233"/>
      <c r="G877" s="233"/>
      <c r="H877" s="233"/>
    </row>
    <row r="878" spans="1:8" ht="14.25" customHeight="1" x14ac:dyDescent="0.2">
      <c r="A878" s="1394" t="s">
        <v>139</v>
      </c>
      <c r="B878" s="1395"/>
      <c r="C878" s="1395"/>
      <c r="D878" s="1396"/>
      <c r="E878" s="254" t="s">
        <v>140</v>
      </c>
      <c r="F878" s="254" t="s">
        <v>141</v>
      </c>
      <c r="G878" s="254" t="s">
        <v>142</v>
      </c>
      <c r="H878" s="235" t="s">
        <v>143</v>
      </c>
    </row>
    <row r="879" spans="1:8" ht="14.25" customHeight="1" x14ac:dyDescent="0.2">
      <c r="A879" s="1397" t="s">
        <v>172</v>
      </c>
      <c r="B879" s="1337"/>
      <c r="C879" s="1337"/>
      <c r="D879" s="1338"/>
      <c r="E879" s="236" t="s">
        <v>131</v>
      </c>
      <c r="F879" s="324">
        <f>1.05*0.12*0.2</f>
        <v>2.52E-2</v>
      </c>
      <c r="G879" s="264">
        <f>H2756</f>
        <v>580260</v>
      </c>
      <c r="H879" s="239">
        <f t="shared" ref="H879:H881" si="59">+G879*F879</f>
        <v>14622.552</v>
      </c>
    </row>
    <row r="880" spans="1:8" ht="14.25" customHeight="1" x14ac:dyDescent="0.2">
      <c r="A880" s="1450" t="s">
        <v>178</v>
      </c>
      <c r="B880" s="1337"/>
      <c r="C880" s="1337"/>
      <c r="D880" s="1338"/>
      <c r="E880" s="236" t="s">
        <v>145</v>
      </c>
      <c r="F880" s="255">
        <v>1.5</v>
      </c>
      <c r="G880" s="264">
        <v>7000</v>
      </c>
      <c r="H880" s="239">
        <f t="shared" si="59"/>
        <v>10500</v>
      </c>
    </row>
    <row r="881" spans="1:8" ht="14.25" customHeight="1" x14ac:dyDescent="0.2">
      <c r="A881" s="1397" t="s">
        <v>179</v>
      </c>
      <c r="B881" s="1337"/>
      <c r="C881" s="1337"/>
      <c r="D881" s="1338"/>
      <c r="E881" s="236" t="s">
        <v>180</v>
      </c>
      <c r="F881" s="255">
        <v>0.25</v>
      </c>
      <c r="G881" s="264">
        <v>1800</v>
      </c>
      <c r="H881" s="239">
        <f t="shared" si="59"/>
        <v>450</v>
      </c>
    </row>
    <row r="882" spans="1:8" ht="14.25" customHeight="1" x14ac:dyDescent="0.2">
      <c r="A882" s="1397"/>
      <c r="B882" s="1337"/>
      <c r="C882" s="1337"/>
      <c r="D882" s="1338"/>
      <c r="E882" s="236"/>
      <c r="F882" s="255"/>
      <c r="G882" s="301"/>
      <c r="H882" s="302"/>
    </row>
    <row r="883" spans="1:8" ht="14.25" customHeight="1" x14ac:dyDescent="0.2">
      <c r="A883" s="1397"/>
      <c r="B883" s="1337"/>
      <c r="C883" s="1337"/>
      <c r="D883" s="1338"/>
      <c r="E883" s="236"/>
      <c r="F883" s="255"/>
      <c r="G883" s="301"/>
      <c r="H883" s="302"/>
    </row>
    <row r="884" spans="1:8" ht="14.25" customHeight="1" x14ac:dyDescent="0.2">
      <c r="A884" s="1397"/>
      <c r="B884" s="1337"/>
      <c r="C884" s="1337"/>
      <c r="D884" s="1338"/>
      <c r="E884" s="236"/>
      <c r="F884" s="255"/>
      <c r="G884" s="301"/>
      <c r="H884" s="302"/>
    </row>
    <row r="885" spans="1:8" ht="14.25" customHeight="1" x14ac:dyDescent="0.2">
      <c r="A885" s="1397"/>
      <c r="B885" s="1337"/>
      <c r="C885" s="1337"/>
      <c r="D885" s="1338"/>
      <c r="E885" s="236"/>
      <c r="F885" s="255"/>
      <c r="G885" s="301"/>
      <c r="H885" s="302"/>
    </row>
    <row r="886" spans="1:8" ht="14.25" customHeight="1" x14ac:dyDescent="0.2">
      <c r="A886" s="1397"/>
      <c r="B886" s="1337"/>
      <c r="C886" s="1337"/>
      <c r="D886" s="1338"/>
      <c r="E886" s="236"/>
      <c r="F886" s="255"/>
      <c r="G886" s="301"/>
      <c r="H886" s="302"/>
    </row>
    <row r="887" spans="1:8" ht="14.25" customHeight="1" x14ac:dyDescent="0.2">
      <c r="A887" s="1397"/>
      <c r="B887" s="1337"/>
      <c r="C887" s="1337"/>
      <c r="D887" s="1338"/>
      <c r="E887" s="236"/>
      <c r="F887" s="255"/>
      <c r="G887" s="301"/>
      <c r="H887" s="302"/>
    </row>
    <row r="888" spans="1:8" ht="14.25" customHeight="1" x14ac:dyDescent="0.2">
      <c r="A888" s="1397"/>
      <c r="B888" s="1337"/>
      <c r="C888" s="1337"/>
      <c r="D888" s="1338"/>
      <c r="E888" s="236"/>
      <c r="F888" s="255"/>
      <c r="G888" s="301"/>
      <c r="H888" s="302"/>
    </row>
    <row r="889" spans="1:8" ht="14.25" customHeight="1" x14ac:dyDescent="0.2">
      <c r="A889" s="1397"/>
      <c r="B889" s="1337"/>
      <c r="C889" s="1337"/>
      <c r="D889" s="1338"/>
      <c r="E889" s="236"/>
      <c r="F889" s="255"/>
      <c r="G889" s="301"/>
      <c r="H889" s="302"/>
    </row>
    <row r="890" spans="1:8" ht="14.25" customHeight="1" x14ac:dyDescent="0.2">
      <c r="A890" s="1397"/>
      <c r="B890" s="1337"/>
      <c r="C890" s="1337"/>
      <c r="D890" s="1338"/>
      <c r="E890" s="236"/>
      <c r="F890" s="255"/>
      <c r="G890" s="301"/>
      <c r="H890" s="302"/>
    </row>
    <row r="891" spans="1:8" ht="14.25" customHeight="1" x14ac:dyDescent="0.2">
      <c r="A891" s="1397"/>
      <c r="B891" s="1337"/>
      <c r="C891" s="1337"/>
      <c r="D891" s="1338"/>
      <c r="E891" s="236"/>
      <c r="F891" s="255"/>
      <c r="G891" s="301"/>
      <c r="H891" s="302"/>
    </row>
    <row r="892" spans="1:8" ht="14.25" customHeight="1" x14ac:dyDescent="0.2">
      <c r="A892" s="1397"/>
      <c r="B892" s="1337"/>
      <c r="C892" s="1337"/>
      <c r="D892" s="1338"/>
      <c r="E892" s="236"/>
      <c r="F892" s="255"/>
      <c r="G892" s="301"/>
      <c r="H892" s="302"/>
    </row>
    <row r="893" spans="1:8" ht="14.25" customHeight="1" x14ac:dyDescent="0.2">
      <c r="A893" s="1397"/>
      <c r="B893" s="1337"/>
      <c r="C893" s="1337"/>
      <c r="D893" s="1338"/>
      <c r="E893" s="236"/>
      <c r="F893" s="255"/>
      <c r="G893" s="301"/>
      <c r="H893" s="302"/>
    </row>
    <row r="894" spans="1:8" ht="14.25" customHeight="1" x14ac:dyDescent="0.2">
      <c r="A894" s="1397"/>
      <c r="B894" s="1337"/>
      <c r="C894" s="1337"/>
      <c r="D894" s="1338"/>
      <c r="E894" s="236"/>
      <c r="F894" s="255"/>
      <c r="G894" s="301"/>
      <c r="H894" s="302"/>
    </row>
    <row r="895" spans="1:8" ht="14.25" customHeight="1" x14ac:dyDescent="0.2">
      <c r="A895" s="1397"/>
      <c r="B895" s="1337"/>
      <c r="C895" s="1337"/>
      <c r="D895" s="1338"/>
      <c r="E895" s="236"/>
      <c r="F895" s="255"/>
      <c r="G895" s="301"/>
      <c r="H895" s="302"/>
    </row>
    <row r="896" spans="1:8" ht="14.25" customHeight="1" x14ac:dyDescent="0.2">
      <c r="A896" s="1398"/>
      <c r="B896" s="1399"/>
      <c r="C896" s="1399"/>
      <c r="D896" s="1400"/>
      <c r="E896" s="281"/>
      <c r="F896" s="259"/>
      <c r="G896" s="303"/>
      <c r="H896" s="304"/>
    </row>
    <row r="897" spans="1:8" ht="14.25" customHeight="1" x14ac:dyDescent="0.2">
      <c r="A897" s="231"/>
      <c r="B897" s="231"/>
      <c r="C897" s="231"/>
      <c r="D897" s="231"/>
      <c r="E897" s="1401" t="s">
        <v>146</v>
      </c>
      <c r="F897" s="1402"/>
      <c r="G897" s="1403"/>
      <c r="H897" s="292">
        <f>SUM(H879:H881)</f>
        <v>25572.552</v>
      </c>
    </row>
    <row r="898" spans="1:8" ht="14.25" customHeight="1" x14ac:dyDescent="0.2">
      <c r="A898" s="233"/>
      <c r="B898" s="233"/>
      <c r="C898" s="231"/>
      <c r="D898" s="231"/>
      <c r="E898" s="249"/>
      <c r="F898" s="249"/>
      <c r="G898" s="249"/>
      <c r="H898" s="250"/>
    </row>
    <row r="899" spans="1:8" ht="14.25" customHeight="1" x14ac:dyDescent="0.2">
      <c r="A899" s="251" t="s">
        <v>147</v>
      </c>
      <c r="B899" s="252"/>
      <c r="C899" s="253"/>
      <c r="D899" s="233"/>
      <c r="E899" s="233"/>
      <c r="F899" s="233"/>
      <c r="G899" s="231"/>
      <c r="H899" s="231"/>
    </row>
    <row r="900" spans="1:8" ht="14.25" customHeight="1" x14ac:dyDescent="0.2">
      <c r="A900" s="1394" t="s">
        <v>148</v>
      </c>
      <c r="B900" s="1395"/>
      <c r="C900" s="1395"/>
      <c r="D900" s="1396"/>
      <c r="E900" s="254" t="s">
        <v>149</v>
      </c>
      <c r="F900" s="254" t="s">
        <v>150</v>
      </c>
      <c r="G900" s="254" t="s">
        <v>141</v>
      </c>
      <c r="H900" s="235" t="s">
        <v>143</v>
      </c>
    </row>
    <row r="901" spans="1:8" ht="14.25" customHeight="1" x14ac:dyDescent="0.2">
      <c r="A901" s="1397" t="s">
        <v>151</v>
      </c>
      <c r="B901" s="1337"/>
      <c r="C901" s="1337"/>
      <c r="D901" s="1338"/>
      <c r="E901" s="238">
        <f>H912</f>
        <v>22193.836085794705</v>
      </c>
      <c r="F901" s="255">
        <v>0.05</v>
      </c>
      <c r="G901" s="256">
        <v>1</v>
      </c>
      <c r="H901" s="239">
        <f t="shared" ref="H901:H902" si="60">E901*F901*G901</f>
        <v>1109.6918042897353</v>
      </c>
    </row>
    <row r="902" spans="1:8" ht="14.25" customHeight="1" x14ac:dyDescent="0.2">
      <c r="A902" s="1397" t="s">
        <v>187</v>
      </c>
      <c r="B902" s="1337"/>
      <c r="C902" s="1337"/>
      <c r="D902" s="1338"/>
      <c r="E902" s="238">
        <v>1000</v>
      </c>
      <c r="F902" s="255">
        <v>0.06</v>
      </c>
      <c r="G902" s="256">
        <v>2</v>
      </c>
      <c r="H902" s="239">
        <f t="shared" si="60"/>
        <v>120</v>
      </c>
    </row>
    <row r="903" spans="1:8" ht="14.25" customHeight="1" x14ac:dyDescent="0.2">
      <c r="A903" s="1421"/>
      <c r="B903" s="1337"/>
      <c r="C903" s="1337"/>
      <c r="D903" s="1338"/>
      <c r="E903" s="305"/>
      <c r="F903" s="305"/>
      <c r="G903" s="305"/>
      <c r="H903" s="306"/>
    </row>
    <row r="904" spans="1:8" ht="14.25" customHeight="1" x14ac:dyDescent="0.2">
      <c r="A904" s="1398"/>
      <c r="B904" s="1399"/>
      <c r="C904" s="1399"/>
      <c r="D904" s="1400"/>
      <c r="E904" s="258"/>
      <c r="F904" s="259"/>
      <c r="G904" s="260"/>
      <c r="H904" s="261"/>
    </row>
    <row r="905" spans="1:8" ht="14.25" customHeight="1" x14ac:dyDescent="0.2">
      <c r="A905" s="246"/>
      <c r="B905" s="246"/>
      <c r="C905" s="246"/>
      <c r="D905" s="246"/>
      <c r="E905" s="1404" t="s">
        <v>152</v>
      </c>
      <c r="F905" s="1405"/>
      <c r="G905" s="1393"/>
      <c r="H905" s="296">
        <f>SUM(H901:H904)</f>
        <v>1229.6918042897353</v>
      </c>
    </row>
    <row r="906" spans="1:8" ht="14.25" customHeight="1" x14ac:dyDescent="0.2">
      <c r="A906" s="233"/>
      <c r="B906" s="233"/>
      <c r="C906" s="231"/>
      <c r="D906" s="231"/>
      <c r="E906" s="248"/>
      <c r="F906" s="248"/>
      <c r="G906" s="248"/>
      <c r="H906" s="250"/>
    </row>
    <row r="907" spans="1:8" ht="14.25" customHeight="1" x14ac:dyDescent="0.2">
      <c r="A907" s="1392" t="s">
        <v>153</v>
      </c>
      <c r="B907" s="1393"/>
      <c r="C907" s="263"/>
      <c r="D907" s="231"/>
      <c r="E907" s="231"/>
      <c r="F907" s="231"/>
      <c r="G907" s="231"/>
      <c r="H907" s="231"/>
    </row>
    <row r="908" spans="1:8" ht="14.25" customHeight="1" x14ac:dyDescent="0.2">
      <c r="A908" s="1394" t="s">
        <v>154</v>
      </c>
      <c r="B908" s="1396"/>
      <c r="C908" s="1406" t="s">
        <v>155</v>
      </c>
      <c r="D908" s="1396"/>
      <c r="E908" s="254" t="s">
        <v>156</v>
      </c>
      <c r="F908" s="254" t="s">
        <v>157</v>
      </c>
      <c r="G908" s="254" t="s">
        <v>158</v>
      </c>
      <c r="H908" s="235" t="s">
        <v>159</v>
      </c>
    </row>
    <row r="909" spans="1:8" ht="14.25" customHeight="1" x14ac:dyDescent="0.2">
      <c r="A909" s="1397" t="s">
        <v>109</v>
      </c>
      <c r="B909" s="1338"/>
      <c r="C909" s="185">
        <v>1</v>
      </c>
      <c r="D909" s="264">
        <f>'2. ANALISIS MANO DE OBRA'!E46</f>
        <v>4833.333333333333</v>
      </c>
      <c r="E909" s="265">
        <f>'2. ANALISIS MANO DE OBRA'!L46</f>
        <v>1.7913749937789969</v>
      </c>
      <c r="F909" s="238">
        <f t="shared" ref="F909:F910" si="61">C909*D909*E909</f>
        <v>8658.3124699318178</v>
      </c>
      <c r="G909" s="297">
        <v>1</v>
      </c>
      <c r="H909" s="267">
        <f t="shared" ref="H909:H910" si="62">F909*G909</f>
        <v>8658.3124699318178</v>
      </c>
    </row>
    <row r="910" spans="1:8" ht="14.25" customHeight="1" x14ac:dyDescent="0.2">
      <c r="A910" s="1397" t="s">
        <v>111</v>
      </c>
      <c r="B910" s="1338"/>
      <c r="C910" s="185">
        <v>1</v>
      </c>
      <c r="D910" s="264">
        <f>'2. ANALISIS MANO DE OBRA'!E48</f>
        <v>7916.666666666667</v>
      </c>
      <c r="E910" s="265">
        <f>'2. ANALISIS MANO DE OBRA'!L48</f>
        <v>1.7097503514774173</v>
      </c>
      <c r="F910" s="238">
        <f t="shared" si="61"/>
        <v>13535.523615862887</v>
      </c>
      <c r="G910" s="297">
        <f>+G909</f>
        <v>1</v>
      </c>
      <c r="H910" s="267">
        <f t="shared" si="62"/>
        <v>13535.523615862887</v>
      </c>
    </row>
    <row r="911" spans="1:8" ht="14.25" customHeight="1" x14ac:dyDescent="0.2">
      <c r="A911" s="1398"/>
      <c r="B911" s="1400"/>
      <c r="C911" s="268"/>
      <c r="D911" s="269"/>
      <c r="E911" s="270"/>
      <c r="F911" s="258"/>
      <c r="G911" s="298"/>
      <c r="H911" s="272"/>
    </row>
    <row r="912" spans="1:8" ht="14.25" customHeight="1" x14ac:dyDescent="0.2">
      <c r="A912" s="231"/>
      <c r="B912" s="231"/>
      <c r="C912" s="231"/>
      <c r="D912" s="231"/>
      <c r="E912" s="1401" t="s">
        <v>160</v>
      </c>
      <c r="F912" s="1402"/>
      <c r="G912" s="1403"/>
      <c r="H912" s="273">
        <f>SUM(H909:H911)</f>
        <v>22193.836085794705</v>
      </c>
    </row>
    <row r="913" spans="1:8" ht="14.25" customHeight="1" x14ac:dyDescent="0.2">
      <c r="A913" s="231"/>
      <c r="B913" s="231"/>
      <c r="C913" s="231"/>
      <c r="D913" s="231"/>
      <c r="E913" s="231"/>
      <c r="F913" s="231"/>
      <c r="G913" s="274"/>
      <c r="H913" s="275"/>
    </row>
    <row r="914" spans="1:8" ht="14.25" customHeight="1" x14ac:dyDescent="0.2">
      <c r="A914" s="1412" t="s">
        <v>161</v>
      </c>
      <c r="B914" s="1405"/>
      <c r="C914" s="1405"/>
      <c r="D914" s="1405"/>
      <c r="E914" s="1405"/>
      <c r="F914" s="1405"/>
      <c r="G914" s="1393"/>
      <c r="H914" s="276">
        <f>ROUND(H912+H905+H897,0)</f>
        <v>48996</v>
      </c>
    </row>
    <row r="915" spans="1:8" ht="14.25" customHeight="1" x14ac:dyDescent="0.2">
      <c r="A915" s="277"/>
      <c r="B915" s="277"/>
      <c r="C915" s="277"/>
      <c r="D915" s="277"/>
      <c r="E915" s="277"/>
      <c r="F915" s="277"/>
      <c r="G915" s="277"/>
      <c r="H915" s="287"/>
    </row>
    <row r="916" spans="1:8" ht="14.25" customHeight="1" x14ac:dyDescent="0.2">
      <c r="A916" s="277"/>
      <c r="B916" s="277"/>
      <c r="C916" s="277"/>
      <c r="D916" s="277"/>
      <c r="E916" s="277"/>
      <c r="F916" s="277"/>
      <c r="G916" s="277"/>
      <c r="H916" s="287"/>
    </row>
    <row r="917" spans="1:8" ht="14.25" customHeight="1" x14ac:dyDescent="0.2">
      <c r="A917" s="299" t="str">
        <f>'PPTO BASE'!B31</f>
        <v>3.3</v>
      </c>
      <c r="B917" s="223"/>
      <c r="C917" s="223"/>
      <c r="D917" s="223" t="s">
        <v>171</v>
      </c>
      <c r="E917" s="223"/>
      <c r="F917" s="223"/>
      <c r="G917" s="223"/>
      <c r="H917" s="224"/>
    </row>
    <row r="918" spans="1:8" ht="14.25" customHeight="1" x14ac:dyDescent="0.2">
      <c r="A918" s="1413" t="s">
        <v>126</v>
      </c>
      <c r="B918" s="1365"/>
      <c r="C918" s="1407"/>
      <c r="D918" s="1364"/>
      <c r="E918" s="1364"/>
      <c r="F918" s="1364"/>
      <c r="G918" s="1364"/>
      <c r="H918" s="1408"/>
    </row>
    <row r="919" spans="1:8" ht="14.25" customHeight="1" x14ac:dyDescent="0.2">
      <c r="A919" s="1413" t="s">
        <v>127</v>
      </c>
      <c r="B919" s="1365"/>
      <c r="C919" s="1407"/>
      <c r="D919" s="1364"/>
      <c r="E919" s="1364"/>
      <c r="F919" s="1364"/>
      <c r="G919" s="1364"/>
      <c r="H919" s="1408"/>
    </row>
    <row r="920" spans="1:8" ht="14.25" customHeight="1" x14ac:dyDescent="0.2">
      <c r="A920" s="1413" t="s">
        <v>130</v>
      </c>
      <c r="B920" s="1365"/>
      <c r="C920" s="1407"/>
      <c r="D920" s="1364"/>
      <c r="E920" s="1364"/>
      <c r="F920" s="1364"/>
      <c r="G920" s="1364"/>
      <c r="H920" s="1408"/>
    </row>
    <row r="921" spans="1:8" ht="14.25" customHeight="1" x14ac:dyDescent="0.2">
      <c r="A921" s="1413" t="s">
        <v>133</v>
      </c>
      <c r="B921" s="1365"/>
      <c r="C921" s="1409" t="str">
        <f>'PPTO BASE'!A29</f>
        <v>3. ESTRUCTURA</v>
      </c>
      <c r="D921" s="1364"/>
      <c r="E921" s="1364"/>
      <c r="F921" s="1364"/>
      <c r="G921" s="1364"/>
      <c r="H921" s="1408"/>
    </row>
    <row r="922" spans="1:8" ht="21" customHeight="1" x14ac:dyDescent="0.2">
      <c r="A922" s="1413" t="s">
        <v>135</v>
      </c>
      <c r="B922" s="1365"/>
      <c r="C922" s="1410" t="str">
        <f>VLOOKUP(A917,'PPTO BASE'!B:E,2,0)</f>
        <v>Suministro e Instalación de Concreto de 175 kg/cm2 (2500 psi) hecho en obra para Vigas Aéreas. Dim 0.12mx0.20m.</v>
      </c>
      <c r="D922" s="1364"/>
      <c r="E922" s="1364"/>
      <c r="F922" s="1364"/>
      <c r="G922" s="1365"/>
      <c r="H922" s="229"/>
    </row>
    <row r="923" spans="1:8" ht="14.25" customHeight="1" x14ac:dyDescent="0.2">
      <c r="A923" s="1414" t="s">
        <v>137</v>
      </c>
      <c r="B923" s="1415"/>
      <c r="C923" s="1411" t="str">
        <f>VLOOKUP(A917,'PPTO BASE'!B:E,3,0)</f>
        <v>ml</v>
      </c>
      <c r="D923" s="1402"/>
      <c r="E923" s="1402"/>
      <c r="F923" s="1402"/>
      <c r="G923" s="1402"/>
      <c r="H923" s="1403"/>
    </row>
    <row r="924" spans="1:8" ht="14.25" customHeight="1" x14ac:dyDescent="0.2">
      <c r="A924" s="230" t="s">
        <v>58</v>
      </c>
      <c r="B924" s="231"/>
      <c r="C924" s="231"/>
      <c r="D924" s="231"/>
      <c r="E924" s="231"/>
      <c r="F924" s="231"/>
      <c r="G924" s="231"/>
      <c r="H924" s="231"/>
    </row>
    <row r="925" spans="1:8" ht="14.25" customHeight="1" x14ac:dyDescent="0.2">
      <c r="A925" s="1392" t="s">
        <v>138</v>
      </c>
      <c r="B925" s="1393"/>
      <c r="C925" s="232"/>
      <c r="D925" s="233"/>
      <c r="E925" s="233"/>
      <c r="F925" s="233"/>
      <c r="G925" s="233"/>
      <c r="H925" s="233"/>
    </row>
    <row r="926" spans="1:8" ht="14.25" customHeight="1" x14ac:dyDescent="0.2">
      <c r="A926" s="1394" t="s">
        <v>139</v>
      </c>
      <c r="B926" s="1395"/>
      <c r="C926" s="1395"/>
      <c r="D926" s="1396"/>
      <c r="E926" s="254" t="s">
        <v>140</v>
      </c>
      <c r="F926" s="254" t="s">
        <v>141</v>
      </c>
      <c r="G926" s="254" t="s">
        <v>142</v>
      </c>
      <c r="H926" s="235" t="s">
        <v>143</v>
      </c>
    </row>
    <row r="927" spans="1:8" ht="14.25" customHeight="1" x14ac:dyDescent="0.2">
      <c r="A927" s="1397" t="s">
        <v>172</v>
      </c>
      <c r="B927" s="1337"/>
      <c r="C927" s="1337"/>
      <c r="D927" s="1338"/>
      <c r="E927" s="236" t="s">
        <v>131</v>
      </c>
      <c r="F927" s="324">
        <f>1.05*0.12*0.2</f>
        <v>2.52E-2</v>
      </c>
      <c r="G927" s="264">
        <f>H2756</f>
        <v>580260</v>
      </c>
      <c r="H927" s="239">
        <f t="shared" ref="H927:H929" si="63">+G927*F927</f>
        <v>14622.552</v>
      </c>
    </row>
    <row r="928" spans="1:8" ht="14.25" customHeight="1" x14ac:dyDescent="0.2">
      <c r="A928" s="1450" t="s">
        <v>178</v>
      </c>
      <c r="B928" s="1337"/>
      <c r="C928" s="1337"/>
      <c r="D928" s="1338"/>
      <c r="E928" s="236" t="s">
        <v>145</v>
      </c>
      <c r="F928" s="255">
        <v>1.5</v>
      </c>
      <c r="G928" s="264">
        <v>7000</v>
      </c>
      <c r="H928" s="239">
        <f t="shared" si="63"/>
        <v>10500</v>
      </c>
    </row>
    <row r="929" spans="1:8" ht="14.25" customHeight="1" x14ac:dyDescent="0.2">
      <c r="A929" s="1397" t="s">
        <v>179</v>
      </c>
      <c r="B929" s="1337"/>
      <c r="C929" s="1337"/>
      <c r="D929" s="1338"/>
      <c r="E929" s="236" t="s">
        <v>180</v>
      </c>
      <c r="F929" s="255">
        <v>0.25</v>
      </c>
      <c r="G929" s="264">
        <v>1800</v>
      </c>
      <c r="H929" s="239">
        <f t="shared" si="63"/>
        <v>450</v>
      </c>
    </row>
    <row r="930" spans="1:8" ht="14.25" customHeight="1" x14ac:dyDescent="0.2">
      <c r="A930" s="1397"/>
      <c r="B930" s="1337"/>
      <c r="C930" s="1337"/>
      <c r="D930" s="1338"/>
      <c r="E930" s="236"/>
      <c r="F930" s="255"/>
      <c r="G930" s="301"/>
      <c r="H930" s="302"/>
    </row>
    <row r="931" spans="1:8" ht="14.25" customHeight="1" x14ac:dyDescent="0.2">
      <c r="A931" s="1397"/>
      <c r="B931" s="1337"/>
      <c r="C931" s="1337"/>
      <c r="D931" s="1338"/>
      <c r="E931" s="236"/>
      <c r="F931" s="255"/>
      <c r="G931" s="301"/>
      <c r="H931" s="302"/>
    </row>
    <row r="932" spans="1:8" ht="14.25" customHeight="1" x14ac:dyDescent="0.2">
      <c r="A932" s="1397"/>
      <c r="B932" s="1337"/>
      <c r="C932" s="1337"/>
      <c r="D932" s="1338"/>
      <c r="E932" s="236"/>
      <c r="F932" s="255"/>
      <c r="G932" s="301"/>
      <c r="H932" s="302"/>
    </row>
    <row r="933" spans="1:8" ht="14.25" customHeight="1" x14ac:dyDescent="0.2">
      <c r="A933" s="1397"/>
      <c r="B933" s="1337"/>
      <c r="C933" s="1337"/>
      <c r="D933" s="1338"/>
      <c r="E933" s="236"/>
      <c r="F933" s="255"/>
      <c r="G933" s="301"/>
      <c r="H933" s="302"/>
    </row>
    <row r="934" spans="1:8" ht="14.25" customHeight="1" x14ac:dyDescent="0.2">
      <c r="A934" s="1397"/>
      <c r="B934" s="1337"/>
      <c r="C934" s="1337"/>
      <c r="D934" s="1338"/>
      <c r="E934" s="236"/>
      <c r="F934" s="255"/>
      <c r="G934" s="301"/>
      <c r="H934" s="302"/>
    </row>
    <row r="935" spans="1:8" ht="14.25" customHeight="1" x14ac:dyDescent="0.2">
      <c r="A935" s="1397"/>
      <c r="B935" s="1337"/>
      <c r="C935" s="1337"/>
      <c r="D935" s="1338"/>
      <c r="E935" s="236"/>
      <c r="F935" s="255"/>
      <c r="G935" s="301"/>
      <c r="H935" s="302"/>
    </row>
    <row r="936" spans="1:8" ht="14.25" customHeight="1" x14ac:dyDescent="0.2">
      <c r="A936" s="1397"/>
      <c r="B936" s="1337"/>
      <c r="C936" s="1337"/>
      <c r="D936" s="1338"/>
      <c r="E936" s="236"/>
      <c r="F936" s="255"/>
      <c r="G936" s="301"/>
      <c r="H936" s="302"/>
    </row>
    <row r="937" spans="1:8" ht="14.25" customHeight="1" x14ac:dyDescent="0.2">
      <c r="A937" s="1397"/>
      <c r="B937" s="1337"/>
      <c r="C937" s="1337"/>
      <c r="D937" s="1338"/>
      <c r="E937" s="236"/>
      <c r="F937" s="255"/>
      <c r="G937" s="301"/>
      <c r="H937" s="302"/>
    </row>
    <row r="938" spans="1:8" ht="14.25" customHeight="1" x14ac:dyDescent="0.2">
      <c r="A938" s="1397"/>
      <c r="B938" s="1337"/>
      <c r="C938" s="1337"/>
      <c r="D938" s="1338"/>
      <c r="E938" s="236"/>
      <c r="F938" s="255"/>
      <c r="G938" s="301"/>
      <c r="H938" s="302"/>
    </row>
    <row r="939" spans="1:8" ht="14.25" customHeight="1" x14ac:dyDescent="0.2">
      <c r="A939" s="1397"/>
      <c r="B939" s="1337"/>
      <c r="C939" s="1337"/>
      <c r="D939" s="1338"/>
      <c r="E939" s="236"/>
      <c r="F939" s="255"/>
      <c r="G939" s="301"/>
      <c r="H939" s="302"/>
    </row>
    <row r="940" spans="1:8" ht="14.25" customHeight="1" x14ac:dyDescent="0.2">
      <c r="A940" s="1397"/>
      <c r="B940" s="1337"/>
      <c r="C940" s="1337"/>
      <c r="D940" s="1338"/>
      <c r="E940" s="236"/>
      <c r="F940" s="255"/>
      <c r="G940" s="301"/>
      <c r="H940" s="302"/>
    </row>
    <row r="941" spans="1:8" ht="14.25" customHeight="1" x14ac:dyDescent="0.2">
      <c r="A941" s="1397"/>
      <c r="B941" s="1337"/>
      <c r="C941" s="1337"/>
      <c r="D941" s="1338"/>
      <c r="E941" s="236"/>
      <c r="F941" s="255"/>
      <c r="G941" s="301"/>
      <c r="H941" s="302"/>
    </row>
    <row r="942" spans="1:8" ht="14.25" customHeight="1" x14ac:dyDescent="0.2">
      <c r="A942" s="1397"/>
      <c r="B942" s="1337"/>
      <c r="C942" s="1337"/>
      <c r="D942" s="1338"/>
      <c r="E942" s="236"/>
      <c r="F942" s="255"/>
      <c r="G942" s="301"/>
      <c r="H942" s="302"/>
    </row>
    <row r="943" spans="1:8" ht="14.25" customHeight="1" x14ac:dyDescent="0.2">
      <c r="A943" s="1397"/>
      <c r="B943" s="1337"/>
      <c r="C943" s="1337"/>
      <c r="D943" s="1338"/>
      <c r="E943" s="236"/>
      <c r="F943" s="255"/>
      <c r="G943" s="301"/>
      <c r="H943" s="302"/>
    </row>
    <row r="944" spans="1:8" ht="14.25" customHeight="1" x14ac:dyDescent="0.2">
      <c r="A944" s="1398"/>
      <c r="B944" s="1399"/>
      <c r="C944" s="1399"/>
      <c r="D944" s="1400"/>
      <c r="E944" s="281"/>
      <c r="F944" s="259"/>
      <c r="G944" s="303"/>
      <c r="H944" s="304"/>
    </row>
    <row r="945" spans="1:8" ht="14.25" customHeight="1" x14ac:dyDescent="0.2">
      <c r="A945" s="231"/>
      <c r="B945" s="231"/>
      <c r="C945" s="231"/>
      <c r="D945" s="231"/>
      <c r="E945" s="1401" t="s">
        <v>146</v>
      </c>
      <c r="F945" s="1402"/>
      <c r="G945" s="1403"/>
      <c r="H945" s="292">
        <f>SUM(H927:H929)</f>
        <v>25572.552</v>
      </c>
    </row>
    <row r="946" spans="1:8" ht="14.25" customHeight="1" x14ac:dyDescent="0.2">
      <c r="A946" s="233"/>
      <c r="B946" s="233"/>
      <c r="C946" s="231"/>
      <c r="D946" s="231"/>
      <c r="E946" s="249"/>
      <c r="F946" s="249"/>
      <c r="G946" s="249"/>
      <c r="H946" s="250"/>
    </row>
    <row r="947" spans="1:8" ht="14.25" customHeight="1" x14ac:dyDescent="0.2">
      <c r="A947" s="251" t="s">
        <v>147</v>
      </c>
      <c r="B947" s="252"/>
      <c r="C947" s="253"/>
      <c r="D947" s="233"/>
      <c r="E947" s="233"/>
      <c r="F947" s="233"/>
      <c r="G947" s="231"/>
      <c r="H947" s="231"/>
    </row>
    <row r="948" spans="1:8" ht="14.25" customHeight="1" x14ac:dyDescent="0.2">
      <c r="A948" s="1394" t="s">
        <v>148</v>
      </c>
      <c r="B948" s="1395"/>
      <c r="C948" s="1395"/>
      <c r="D948" s="1396"/>
      <c r="E948" s="254" t="s">
        <v>149</v>
      </c>
      <c r="F948" s="254" t="s">
        <v>150</v>
      </c>
      <c r="G948" s="254" t="s">
        <v>141</v>
      </c>
      <c r="H948" s="235" t="s">
        <v>143</v>
      </c>
    </row>
    <row r="949" spans="1:8" ht="14.25" customHeight="1" x14ac:dyDescent="0.2">
      <c r="A949" s="1397" t="s">
        <v>151</v>
      </c>
      <c r="B949" s="1337"/>
      <c r="C949" s="1337"/>
      <c r="D949" s="1338"/>
      <c r="E949" s="238">
        <f>H960</f>
        <v>22193.836085794705</v>
      </c>
      <c r="F949" s="255">
        <v>0.05</v>
      </c>
      <c r="G949" s="256">
        <v>1</v>
      </c>
      <c r="H949" s="239">
        <f t="shared" ref="H949:H950" si="64">E949*F949*G949</f>
        <v>1109.6918042897353</v>
      </c>
    </row>
    <row r="950" spans="1:8" ht="14.25" customHeight="1" x14ac:dyDescent="0.2">
      <c r="A950" s="1397" t="s">
        <v>187</v>
      </c>
      <c r="B950" s="1337"/>
      <c r="C950" s="1337"/>
      <c r="D950" s="1338"/>
      <c r="E950" s="238">
        <v>1000</v>
      </c>
      <c r="F950" s="255">
        <v>0.06</v>
      </c>
      <c r="G950" s="256">
        <v>2</v>
      </c>
      <c r="H950" s="239">
        <f t="shared" si="64"/>
        <v>120</v>
      </c>
    </row>
    <row r="951" spans="1:8" ht="14.25" customHeight="1" x14ac:dyDescent="0.2">
      <c r="A951" s="1421"/>
      <c r="B951" s="1337"/>
      <c r="C951" s="1337"/>
      <c r="D951" s="1338"/>
      <c r="E951" s="305"/>
      <c r="F951" s="305"/>
      <c r="G951" s="305"/>
      <c r="H951" s="306"/>
    </row>
    <row r="952" spans="1:8" ht="14.25" customHeight="1" x14ac:dyDescent="0.2">
      <c r="A952" s="1398"/>
      <c r="B952" s="1399"/>
      <c r="C952" s="1399"/>
      <c r="D952" s="1400"/>
      <c r="E952" s="258"/>
      <c r="F952" s="259"/>
      <c r="G952" s="260"/>
      <c r="H952" s="261"/>
    </row>
    <row r="953" spans="1:8" ht="14.25" customHeight="1" x14ac:dyDescent="0.2">
      <c r="A953" s="246"/>
      <c r="B953" s="246"/>
      <c r="C953" s="246"/>
      <c r="D953" s="246"/>
      <c r="E953" s="1404" t="s">
        <v>152</v>
      </c>
      <c r="F953" s="1405"/>
      <c r="G953" s="1393"/>
      <c r="H953" s="296">
        <f>SUM(H949:H952)</f>
        <v>1229.6918042897353</v>
      </c>
    </row>
    <row r="954" spans="1:8" ht="14.25" customHeight="1" x14ac:dyDescent="0.2">
      <c r="A954" s="233"/>
      <c r="B954" s="233"/>
      <c r="C954" s="231"/>
      <c r="D954" s="231"/>
      <c r="E954" s="248"/>
      <c r="F954" s="248"/>
      <c r="G954" s="248"/>
      <c r="H954" s="250"/>
    </row>
    <row r="955" spans="1:8" ht="14.25" customHeight="1" x14ac:dyDescent="0.2">
      <c r="A955" s="1392" t="s">
        <v>153</v>
      </c>
      <c r="B955" s="1393"/>
      <c r="C955" s="263"/>
      <c r="D955" s="231"/>
      <c r="E955" s="231"/>
      <c r="F955" s="231"/>
      <c r="G955" s="231"/>
      <c r="H955" s="231"/>
    </row>
    <row r="956" spans="1:8" ht="14.25" customHeight="1" x14ac:dyDescent="0.2">
      <c r="A956" s="1394" t="s">
        <v>154</v>
      </c>
      <c r="B956" s="1396"/>
      <c r="C956" s="1406" t="s">
        <v>155</v>
      </c>
      <c r="D956" s="1396"/>
      <c r="E956" s="254" t="s">
        <v>156</v>
      </c>
      <c r="F956" s="254" t="s">
        <v>157</v>
      </c>
      <c r="G956" s="254" t="s">
        <v>158</v>
      </c>
      <c r="H956" s="235" t="s">
        <v>159</v>
      </c>
    </row>
    <row r="957" spans="1:8" ht="14.25" customHeight="1" x14ac:dyDescent="0.2">
      <c r="A957" s="1397" t="s">
        <v>109</v>
      </c>
      <c r="B957" s="1338"/>
      <c r="C957" s="185">
        <v>1</v>
      </c>
      <c r="D957" s="264">
        <f>'2. ANALISIS MANO DE OBRA'!E46</f>
        <v>4833.333333333333</v>
      </c>
      <c r="E957" s="265">
        <f>'2. ANALISIS MANO DE OBRA'!L46</f>
        <v>1.7913749937789969</v>
      </c>
      <c r="F957" s="238">
        <f t="shared" ref="F957:F958" si="65">C957*D957*E957</f>
        <v>8658.3124699318178</v>
      </c>
      <c r="G957" s="297">
        <v>1</v>
      </c>
      <c r="H957" s="267">
        <f t="shared" ref="H957:H958" si="66">F957*G957</f>
        <v>8658.3124699318178</v>
      </c>
    </row>
    <row r="958" spans="1:8" ht="14.25" customHeight="1" x14ac:dyDescent="0.2">
      <c r="A958" s="1397" t="s">
        <v>111</v>
      </c>
      <c r="B958" s="1338"/>
      <c r="C958" s="185">
        <v>1</v>
      </c>
      <c r="D958" s="264">
        <f>'2. ANALISIS MANO DE OBRA'!E48</f>
        <v>7916.666666666667</v>
      </c>
      <c r="E958" s="265">
        <f>'2. ANALISIS MANO DE OBRA'!L48</f>
        <v>1.7097503514774173</v>
      </c>
      <c r="F958" s="238">
        <f t="shared" si="65"/>
        <v>13535.523615862887</v>
      </c>
      <c r="G958" s="297">
        <f>+G957</f>
        <v>1</v>
      </c>
      <c r="H958" s="267">
        <f t="shared" si="66"/>
        <v>13535.523615862887</v>
      </c>
    </row>
    <row r="959" spans="1:8" ht="14.25" customHeight="1" x14ac:dyDescent="0.2">
      <c r="A959" s="1398"/>
      <c r="B959" s="1400"/>
      <c r="C959" s="268"/>
      <c r="D959" s="269"/>
      <c r="E959" s="270"/>
      <c r="F959" s="258"/>
      <c r="G959" s="298"/>
      <c r="H959" s="272"/>
    </row>
    <row r="960" spans="1:8" ht="14.25" customHeight="1" x14ac:dyDescent="0.2">
      <c r="A960" s="231"/>
      <c r="B960" s="231"/>
      <c r="C960" s="231"/>
      <c r="D960" s="231"/>
      <c r="E960" s="1401" t="s">
        <v>160</v>
      </c>
      <c r="F960" s="1402"/>
      <c r="G960" s="1403"/>
      <c r="H960" s="273">
        <f>SUM(H957:H959)</f>
        <v>22193.836085794705</v>
      </c>
    </row>
    <row r="961" spans="1:8" ht="14.25" customHeight="1" x14ac:dyDescent="0.2">
      <c r="A961" s="231"/>
      <c r="B961" s="231"/>
      <c r="C961" s="231"/>
      <c r="D961" s="231"/>
      <c r="E961" s="231"/>
      <c r="F961" s="231"/>
      <c r="G961" s="274"/>
      <c r="H961" s="275"/>
    </row>
    <row r="962" spans="1:8" ht="14.25" customHeight="1" x14ac:dyDescent="0.2">
      <c r="A962" s="1412" t="s">
        <v>161</v>
      </c>
      <c r="B962" s="1405"/>
      <c r="C962" s="1405"/>
      <c r="D962" s="1405"/>
      <c r="E962" s="1405"/>
      <c r="F962" s="1405"/>
      <c r="G962" s="1393"/>
      <c r="H962" s="276">
        <f>ROUND(H960+H953+H945,0)</f>
        <v>48996</v>
      </c>
    </row>
    <row r="963" spans="1:8" ht="14.25" customHeight="1" x14ac:dyDescent="0.2">
      <c r="A963" s="277"/>
      <c r="B963" s="277"/>
      <c r="C963" s="277"/>
      <c r="D963" s="277"/>
      <c r="E963" s="277"/>
      <c r="F963" s="277"/>
      <c r="G963" s="277"/>
      <c r="H963" s="287"/>
    </row>
    <row r="964" spans="1:8" ht="14.25" customHeight="1" x14ac:dyDescent="0.2">
      <c r="A964" s="277"/>
      <c r="B964" s="277"/>
      <c r="C964" s="277"/>
      <c r="D964" s="277"/>
      <c r="E964" s="277"/>
      <c r="F964" s="277"/>
      <c r="G964" s="277"/>
      <c r="H964" s="287"/>
    </row>
    <row r="965" spans="1:8" ht="14.25" customHeight="1" x14ac:dyDescent="0.2">
      <c r="A965" s="325" t="str">
        <f>'PPTO BASE'!B32</f>
        <v>3.4</v>
      </c>
      <c r="B965" s="326"/>
      <c r="C965" s="326"/>
      <c r="D965" s="326" t="s">
        <v>171</v>
      </c>
      <c r="E965" s="326"/>
      <c r="F965" s="326"/>
      <c r="G965" s="326"/>
      <c r="H965" s="327"/>
    </row>
    <row r="966" spans="1:8" ht="14.25" customHeight="1" x14ac:dyDescent="0.2">
      <c r="A966" s="1413" t="s">
        <v>126</v>
      </c>
      <c r="B966" s="1365"/>
      <c r="C966" s="1407"/>
      <c r="D966" s="1364"/>
      <c r="E966" s="1364"/>
      <c r="F966" s="1364"/>
      <c r="G966" s="1364"/>
      <c r="H966" s="1452"/>
    </row>
    <row r="967" spans="1:8" ht="14.25" customHeight="1" x14ac:dyDescent="0.2">
      <c r="A967" s="1413" t="s">
        <v>127</v>
      </c>
      <c r="B967" s="1365"/>
      <c r="C967" s="1407"/>
      <c r="D967" s="1364"/>
      <c r="E967" s="1364"/>
      <c r="F967" s="1364"/>
      <c r="G967" s="1364"/>
      <c r="H967" s="1452"/>
    </row>
    <row r="968" spans="1:8" ht="14.25" customHeight="1" x14ac:dyDescent="0.2">
      <c r="A968" s="1413" t="s">
        <v>130</v>
      </c>
      <c r="B968" s="1365"/>
      <c r="C968" s="1407"/>
      <c r="D968" s="1364"/>
      <c r="E968" s="1364"/>
      <c r="F968" s="1364"/>
      <c r="G968" s="1364"/>
      <c r="H968" s="1452"/>
    </row>
    <row r="969" spans="1:8" ht="14.25" customHeight="1" x14ac:dyDescent="0.2">
      <c r="A969" s="1413" t="s">
        <v>133</v>
      </c>
      <c r="B969" s="1365"/>
      <c r="C969" s="1409" t="str">
        <f>'PPTO BASE'!A29</f>
        <v>3. ESTRUCTURA</v>
      </c>
      <c r="D969" s="1364"/>
      <c r="E969" s="1364"/>
      <c r="F969" s="1364"/>
      <c r="G969" s="1364"/>
      <c r="H969" s="1452"/>
    </row>
    <row r="970" spans="1:8" ht="24.75" customHeight="1" x14ac:dyDescent="0.2">
      <c r="A970" s="1413" t="s">
        <v>135</v>
      </c>
      <c r="B970" s="1365"/>
      <c r="C970" s="1410" t="str">
        <f>VLOOKUP(A965,'PPTO BASE'!B:E,2,0)</f>
        <v>Suministro e Instalación de Concreto de 175 kg/cm2 (2500 psi) hecho en obra para Dinteles / Alfajías. Dim.0.10mx0.12m.</v>
      </c>
      <c r="D970" s="1364"/>
      <c r="E970" s="1364"/>
      <c r="F970" s="1364"/>
      <c r="G970" s="1365"/>
      <c r="H970" s="229"/>
    </row>
    <row r="971" spans="1:8" ht="14.25" customHeight="1" x14ac:dyDescent="0.2">
      <c r="A971" s="1453" t="s">
        <v>137</v>
      </c>
      <c r="B971" s="1454"/>
      <c r="C971" s="1411" t="str">
        <f>VLOOKUP(A965,'PPTO BASE'!B:E,3,0)</f>
        <v>ml</v>
      </c>
      <c r="D971" s="1402"/>
      <c r="E971" s="1402"/>
      <c r="F971" s="1402"/>
      <c r="G971" s="1402"/>
      <c r="H971" s="1403"/>
    </row>
    <row r="972" spans="1:8" ht="14.25" customHeight="1" x14ac:dyDescent="0.2">
      <c r="A972" s="230" t="s">
        <v>58</v>
      </c>
      <c r="B972" s="231"/>
      <c r="C972" s="231"/>
      <c r="D972" s="231"/>
      <c r="E972" s="231"/>
      <c r="F972" s="231"/>
      <c r="G972" s="231"/>
      <c r="H972" s="231"/>
    </row>
    <row r="973" spans="1:8" ht="14.25" customHeight="1" x14ac:dyDescent="0.2">
      <c r="A973" s="1392" t="s">
        <v>138</v>
      </c>
      <c r="B973" s="1393"/>
      <c r="C973" s="232"/>
      <c r="D973" s="233"/>
      <c r="E973" s="233"/>
      <c r="F973" s="233"/>
      <c r="G973" s="233"/>
      <c r="H973" s="233"/>
    </row>
    <row r="974" spans="1:8" ht="14.25" customHeight="1" x14ac:dyDescent="0.2">
      <c r="A974" s="1394" t="s">
        <v>139</v>
      </c>
      <c r="B974" s="1395"/>
      <c r="C974" s="1395"/>
      <c r="D974" s="1396"/>
      <c r="E974" s="254" t="s">
        <v>140</v>
      </c>
      <c r="F974" s="254" t="s">
        <v>141</v>
      </c>
      <c r="G974" s="254" t="s">
        <v>142</v>
      </c>
      <c r="H974" s="235" t="s">
        <v>143</v>
      </c>
    </row>
    <row r="975" spans="1:8" ht="14.25" customHeight="1" x14ac:dyDescent="0.2">
      <c r="A975" s="1397" t="s">
        <v>172</v>
      </c>
      <c r="B975" s="1337"/>
      <c r="C975" s="1337"/>
      <c r="D975" s="1338"/>
      <c r="E975" s="236" t="s">
        <v>131</v>
      </c>
      <c r="F975" s="255">
        <f>1.05*0.12*0.1</f>
        <v>1.26E-2</v>
      </c>
      <c r="G975" s="264">
        <f>H2756</f>
        <v>580260</v>
      </c>
      <c r="H975" s="239">
        <f t="shared" ref="H975:H977" si="67">+G975*F975</f>
        <v>7311.2759999999998</v>
      </c>
    </row>
    <row r="976" spans="1:8" ht="14.25" customHeight="1" x14ac:dyDescent="0.2">
      <c r="A976" s="1450" t="s">
        <v>178</v>
      </c>
      <c r="B976" s="1337"/>
      <c r="C976" s="1337"/>
      <c r="D976" s="1338"/>
      <c r="E976" s="236" t="s">
        <v>145</v>
      </c>
      <c r="F976" s="255">
        <v>1.5</v>
      </c>
      <c r="G976" s="264">
        <v>7000</v>
      </c>
      <c r="H976" s="239">
        <f t="shared" si="67"/>
        <v>10500</v>
      </c>
    </row>
    <row r="977" spans="1:8" ht="14.25" customHeight="1" x14ac:dyDescent="0.2">
      <c r="A977" s="1397" t="s">
        <v>179</v>
      </c>
      <c r="B977" s="1337"/>
      <c r="C977" s="1337"/>
      <c r="D977" s="1338"/>
      <c r="E977" s="236" t="s">
        <v>180</v>
      </c>
      <c r="F977" s="255">
        <v>0.25</v>
      </c>
      <c r="G977" s="264">
        <v>1800</v>
      </c>
      <c r="H977" s="239">
        <f t="shared" si="67"/>
        <v>450</v>
      </c>
    </row>
    <row r="978" spans="1:8" ht="14.25" customHeight="1" x14ac:dyDescent="0.2">
      <c r="A978" s="1397"/>
      <c r="B978" s="1337"/>
      <c r="C978" s="1337"/>
      <c r="D978" s="1338"/>
      <c r="E978" s="236"/>
      <c r="F978" s="255"/>
      <c r="G978" s="301"/>
      <c r="H978" s="302"/>
    </row>
    <row r="979" spans="1:8" ht="14.25" customHeight="1" x14ac:dyDescent="0.2">
      <c r="A979" s="1397"/>
      <c r="B979" s="1337"/>
      <c r="C979" s="1337"/>
      <c r="D979" s="1338"/>
      <c r="E979" s="236"/>
      <c r="F979" s="255"/>
      <c r="G979" s="301"/>
      <c r="H979" s="302"/>
    </row>
    <row r="980" spans="1:8" ht="14.25" customHeight="1" x14ac:dyDescent="0.2">
      <c r="A980" s="1397"/>
      <c r="B980" s="1337"/>
      <c r="C980" s="1337"/>
      <c r="D980" s="1338"/>
      <c r="E980" s="236"/>
      <c r="F980" s="255"/>
      <c r="G980" s="301"/>
      <c r="H980" s="302"/>
    </row>
    <row r="981" spans="1:8" ht="14.25" customHeight="1" x14ac:dyDescent="0.2">
      <c r="A981" s="1397"/>
      <c r="B981" s="1337"/>
      <c r="C981" s="1337"/>
      <c r="D981" s="1338"/>
      <c r="E981" s="236"/>
      <c r="F981" s="255"/>
      <c r="G981" s="301"/>
      <c r="H981" s="302"/>
    </row>
    <row r="982" spans="1:8" ht="14.25" customHeight="1" x14ac:dyDescent="0.2">
      <c r="A982" s="1397"/>
      <c r="B982" s="1337"/>
      <c r="C982" s="1337"/>
      <c r="D982" s="1338"/>
      <c r="E982" s="236"/>
      <c r="F982" s="255"/>
      <c r="G982" s="301"/>
      <c r="H982" s="302"/>
    </row>
    <row r="983" spans="1:8" ht="14.25" customHeight="1" x14ac:dyDescent="0.2">
      <c r="A983" s="1397"/>
      <c r="B983" s="1337"/>
      <c r="C983" s="1337"/>
      <c r="D983" s="1338"/>
      <c r="E983" s="236"/>
      <c r="F983" s="255"/>
      <c r="G983" s="301"/>
      <c r="H983" s="302"/>
    </row>
    <row r="984" spans="1:8" ht="14.25" customHeight="1" x14ac:dyDescent="0.2">
      <c r="A984" s="1397"/>
      <c r="B984" s="1337"/>
      <c r="C984" s="1337"/>
      <c r="D984" s="1338"/>
      <c r="E984" s="236"/>
      <c r="F984" s="255"/>
      <c r="G984" s="301"/>
      <c r="H984" s="302"/>
    </row>
    <row r="985" spans="1:8" ht="14.25" customHeight="1" x14ac:dyDescent="0.2">
      <c r="A985" s="1397"/>
      <c r="B985" s="1337"/>
      <c r="C985" s="1337"/>
      <c r="D985" s="1338"/>
      <c r="E985" s="236"/>
      <c r="F985" s="255"/>
      <c r="G985" s="301"/>
      <c r="H985" s="302"/>
    </row>
    <row r="986" spans="1:8" ht="14.25" customHeight="1" x14ac:dyDescent="0.2">
      <c r="A986" s="1397"/>
      <c r="B986" s="1337"/>
      <c r="C986" s="1337"/>
      <c r="D986" s="1338"/>
      <c r="E986" s="236"/>
      <c r="F986" s="255"/>
      <c r="G986" s="301"/>
      <c r="H986" s="302"/>
    </row>
    <row r="987" spans="1:8" ht="14.25" customHeight="1" x14ac:dyDescent="0.2">
      <c r="A987" s="1397"/>
      <c r="B987" s="1337"/>
      <c r="C987" s="1337"/>
      <c r="D987" s="1338"/>
      <c r="E987" s="236"/>
      <c r="F987" s="255"/>
      <c r="G987" s="301"/>
      <c r="H987" s="302"/>
    </row>
    <row r="988" spans="1:8" ht="14.25" customHeight="1" x14ac:dyDescent="0.2">
      <c r="A988" s="1397"/>
      <c r="B988" s="1337"/>
      <c r="C988" s="1337"/>
      <c r="D988" s="1338"/>
      <c r="E988" s="236"/>
      <c r="F988" s="255"/>
      <c r="G988" s="301"/>
      <c r="H988" s="302"/>
    </row>
    <row r="989" spans="1:8" ht="14.25" customHeight="1" x14ac:dyDescent="0.2">
      <c r="A989" s="1397"/>
      <c r="B989" s="1337"/>
      <c r="C989" s="1337"/>
      <c r="D989" s="1338"/>
      <c r="E989" s="236"/>
      <c r="F989" s="255"/>
      <c r="G989" s="301"/>
      <c r="H989" s="302"/>
    </row>
    <row r="990" spans="1:8" ht="14.25" customHeight="1" x14ac:dyDescent="0.2">
      <c r="A990" s="1397"/>
      <c r="B990" s="1337"/>
      <c r="C990" s="1337"/>
      <c r="D990" s="1338"/>
      <c r="E990" s="236"/>
      <c r="F990" s="255"/>
      <c r="G990" s="301"/>
      <c r="H990" s="302"/>
    </row>
    <row r="991" spans="1:8" ht="14.25" customHeight="1" x14ac:dyDescent="0.2">
      <c r="A991" s="1397"/>
      <c r="B991" s="1337"/>
      <c r="C991" s="1337"/>
      <c r="D991" s="1338"/>
      <c r="E991" s="236"/>
      <c r="F991" s="255"/>
      <c r="G991" s="301"/>
      <c r="H991" s="302"/>
    </row>
    <row r="992" spans="1:8" ht="14.25" customHeight="1" x14ac:dyDescent="0.2">
      <c r="A992" s="1398"/>
      <c r="B992" s="1399"/>
      <c r="C992" s="1399"/>
      <c r="D992" s="1400"/>
      <c r="E992" s="281"/>
      <c r="F992" s="259"/>
      <c r="G992" s="303"/>
      <c r="H992" s="304"/>
    </row>
    <row r="993" spans="1:8" ht="14.25" customHeight="1" x14ac:dyDescent="0.2">
      <c r="A993" s="231"/>
      <c r="B993" s="231"/>
      <c r="C993" s="231"/>
      <c r="D993" s="231"/>
      <c r="E993" s="1401" t="s">
        <v>146</v>
      </c>
      <c r="F993" s="1402"/>
      <c r="G993" s="1403"/>
      <c r="H993" s="292">
        <f>SUM(H975:H977)</f>
        <v>18261.275999999998</v>
      </c>
    </row>
    <row r="994" spans="1:8" ht="14.25" customHeight="1" x14ac:dyDescent="0.2">
      <c r="A994" s="233"/>
      <c r="B994" s="233"/>
      <c r="C994" s="231"/>
      <c r="D994" s="231"/>
      <c r="E994" s="249"/>
      <c r="F994" s="249"/>
      <c r="G994" s="249"/>
      <c r="H994" s="250"/>
    </row>
    <row r="995" spans="1:8" ht="14.25" customHeight="1" x14ac:dyDescent="0.2">
      <c r="A995" s="251" t="s">
        <v>147</v>
      </c>
      <c r="B995" s="252"/>
      <c r="C995" s="253"/>
      <c r="D995" s="233"/>
      <c r="E995" s="233"/>
      <c r="F995" s="233"/>
      <c r="G995" s="231"/>
      <c r="H995" s="231"/>
    </row>
    <row r="996" spans="1:8" ht="14.25" customHeight="1" x14ac:dyDescent="0.2">
      <c r="A996" s="1394" t="s">
        <v>148</v>
      </c>
      <c r="B996" s="1395"/>
      <c r="C996" s="1395"/>
      <c r="D996" s="1396"/>
      <c r="E996" s="254" t="s">
        <v>149</v>
      </c>
      <c r="F996" s="254" t="s">
        <v>150</v>
      </c>
      <c r="G996" s="254" t="s">
        <v>141</v>
      </c>
      <c r="H996" s="235" t="s">
        <v>143</v>
      </c>
    </row>
    <row r="997" spans="1:8" ht="14.25" customHeight="1" x14ac:dyDescent="0.2">
      <c r="A997" s="1397" t="s">
        <v>151</v>
      </c>
      <c r="B997" s="1337"/>
      <c r="C997" s="1337"/>
      <c r="D997" s="1338"/>
      <c r="E997" s="238">
        <f>H1008</f>
        <v>17755.068868635764</v>
      </c>
      <c r="F997" s="255">
        <v>0.05</v>
      </c>
      <c r="G997" s="256">
        <v>1</v>
      </c>
      <c r="H997" s="239">
        <f t="shared" ref="H997:H998" si="68">E997*F997*G997</f>
        <v>887.75344343178824</v>
      </c>
    </row>
    <row r="998" spans="1:8" ht="14.25" customHeight="1" x14ac:dyDescent="0.2">
      <c r="A998" s="1397" t="s">
        <v>187</v>
      </c>
      <c r="B998" s="1337"/>
      <c r="C998" s="1337"/>
      <c r="D998" s="1338"/>
      <c r="E998" s="238">
        <v>1000</v>
      </c>
      <c r="F998" s="255">
        <v>0.06</v>
      </c>
      <c r="G998" s="256">
        <v>2</v>
      </c>
      <c r="H998" s="239">
        <f t="shared" si="68"/>
        <v>120</v>
      </c>
    </row>
    <row r="999" spans="1:8" ht="14.25" customHeight="1" x14ac:dyDescent="0.2">
      <c r="A999" s="1421"/>
      <c r="B999" s="1337"/>
      <c r="C999" s="1337"/>
      <c r="D999" s="1338"/>
      <c r="E999" s="305"/>
      <c r="F999" s="305"/>
      <c r="G999" s="305"/>
      <c r="H999" s="306"/>
    </row>
    <row r="1000" spans="1:8" ht="14.25" customHeight="1" x14ac:dyDescent="0.2">
      <c r="A1000" s="1398"/>
      <c r="B1000" s="1399"/>
      <c r="C1000" s="1399"/>
      <c r="D1000" s="1400"/>
      <c r="E1000" s="258"/>
      <c r="F1000" s="259"/>
      <c r="G1000" s="260"/>
      <c r="H1000" s="261"/>
    </row>
    <row r="1001" spans="1:8" ht="14.25" customHeight="1" x14ac:dyDescent="0.2">
      <c r="A1001" s="246"/>
      <c r="B1001" s="246"/>
      <c r="C1001" s="246"/>
      <c r="D1001" s="246"/>
      <c r="E1001" s="1404" t="s">
        <v>152</v>
      </c>
      <c r="F1001" s="1405"/>
      <c r="G1001" s="1393"/>
      <c r="H1001" s="296">
        <f>SUM(H997:H1000)</f>
        <v>1007.7534434317882</v>
      </c>
    </row>
    <row r="1002" spans="1:8" ht="14.25" customHeight="1" x14ac:dyDescent="0.2">
      <c r="A1002" s="233"/>
      <c r="B1002" s="233"/>
      <c r="C1002" s="231"/>
      <c r="D1002" s="231"/>
      <c r="E1002" s="248"/>
      <c r="F1002" s="248"/>
      <c r="G1002" s="248"/>
      <c r="H1002" s="250"/>
    </row>
    <row r="1003" spans="1:8" ht="14.25" customHeight="1" x14ac:dyDescent="0.2">
      <c r="A1003" s="1392" t="s">
        <v>153</v>
      </c>
      <c r="B1003" s="1393"/>
      <c r="C1003" s="263"/>
      <c r="D1003" s="231"/>
      <c r="E1003" s="231"/>
      <c r="F1003" s="231"/>
      <c r="G1003" s="231"/>
      <c r="H1003" s="231"/>
    </row>
    <row r="1004" spans="1:8" ht="14.25" customHeight="1" x14ac:dyDescent="0.2">
      <c r="A1004" s="1394" t="s">
        <v>154</v>
      </c>
      <c r="B1004" s="1396"/>
      <c r="C1004" s="1406" t="s">
        <v>155</v>
      </c>
      <c r="D1004" s="1396"/>
      <c r="E1004" s="254" t="s">
        <v>156</v>
      </c>
      <c r="F1004" s="254" t="s">
        <v>157</v>
      </c>
      <c r="G1004" s="254" t="s">
        <v>158</v>
      </c>
      <c r="H1004" s="235" t="s">
        <v>159</v>
      </c>
    </row>
    <row r="1005" spans="1:8" ht="14.25" customHeight="1" x14ac:dyDescent="0.2">
      <c r="A1005" s="1397" t="s">
        <v>109</v>
      </c>
      <c r="B1005" s="1338"/>
      <c r="C1005" s="185">
        <v>1</v>
      </c>
      <c r="D1005" s="264">
        <f>'2. ANALISIS MANO DE OBRA'!E46</f>
        <v>4833.333333333333</v>
      </c>
      <c r="E1005" s="265">
        <f>'2. ANALISIS MANO DE OBRA'!L46</f>
        <v>1.7913749937789969</v>
      </c>
      <c r="F1005" s="238">
        <f t="shared" ref="F1005:F1006" si="69">C1005*D1005*E1005</f>
        <v>8658.3124699318178</v>
      </c>
      <c r="G1005" s="297">
        <v>0.8</v>
      </c>
      <c r="H1005" s="267">
        <f t="shared" ref="H1005:H1006" si="70">F1005*G1005</f>
        <v>6926.6499759454546</v>
      </c>
    </row>
    <row r="1006" spans="1:8" ht="14.25" customHeight="1" x14ac:dyDescent="0.2">
      <c r="A1006" s="1397" t="s">
        <v>111</v>
      </c>
      <c r="B1006" s="1338"/>
      <c r="C1006" s="185">
        <v>1</v>
      </c>
      <c r="D1006" s="264">
        <f>'2. ANALISIS MANO DE OBRA'!E48</f>
        <v>7916.666666666667</v>
      </c>
      <c r="E1006" s="265">
        <f>'2. ANALISIS MANO DE OBRA'!L48</f>
        <v>1.7097503514774173</v>
      </c>
      <c r="F1006" s="238">
        <f t="shared" si="69"/>
        <v>13535.523615862887</v>
      </c>
      <c r="G1006" s="297">
        <f>+G1005</f>
        <v>0.8</v>
      </c>
      <c r="H1006" s="267">
        <f t="shared" si="70"/>
        <v>10828.41889269031</v>
      </c>
    </row>
    <row r="1007" spans="1:8" ht="14.25" customHeight="1" x14ac:dyDescent="0.2">
      <c r="A1007" s="1398"/>
      <c r="B1007" s="1400"/>
      <c r="C1007" s="268"/>
      <c r="D1007" s="269"/>
      <c r="E1007" s="270"/>
      <c r="F1007" s="258"/>
      <c r="G1007" s="298"/>
      <c r="H1007" s="272"/>
    </row>
    <row r="1008" spans="1:8" ht="14.25" customHeight="1" x14ac:dyDescent="0.2">
      <c r="A1008" s="231"/>
      <c r="B1008" s="231"/>
      <c r="C1008" s="231"/>
      <c r="D1008" s="231"/>
      <c r="E1008" s="1401" t="s">
        <v>160</v>
      </c>
      <c r="F1008" s="1402"/>
      <c r="G1008" s="1403"/>
      <c r="H1008" s="273">
        <f>SUM(H1005:H1007)</f>
        <v>17755.068868635764</v>
      </c>
    </row>
    <row r="1009" spans="1:8" ht="14.25" customHeight="1" x14ac:dyDescent="0.2">
      <c r="A1009" s="231"/>
      <c r="B1009" s="231"/>
      <c r="C1009" s="231"/>
      <c r="D1009" s="231"/>
      <c r="E1009" s="231"/>
      <c r="F1009" s="231"/>
      <c r="G1009" s="274"/>
      <c r="H1009" s="275"/>
    </row>
    <row r="1010" spans="1:8" ht="14.25" customHeight="1" x14ac:dyDescent="0.2">
      <c r="A1010" s="1412" t="s">
        <v>161</v>
      </c>
      <c r="B1010" s="1405"/>
      <c r="C1010" s="1405"/>
      <c r="D1010" s="1405"/>
      <c r="E1010" s="1405"/>
      <c r="F1010" s="1405"/>
      <c r="G1010" s="1393"/>
      <c r="H1010" s="276">
        <f>ROUND(H1008+H1001+H993,0)</f>
        <v>37024</v>
      </c>
    </row>
    <row r="1011" spans="1:8" ht="14.25" customHeight="1" x14ac:dyDescent="0.2">
      <c r="A1011" s="277"/>
      <c r="B1011" s="277"/>
      <c r="C1011" s="277"/>
      <c r="D1011" s="277"/>
      <c r="E1011" s="277"/>
      <c r="F1011" s="277"/>
      <c r="G1011" s="277"/>
      <c r="H1011" s="287"/>
    </row>
    <row r="1012" spans="1:8" ht="14.25" customHeight="1" x14ac:dyDescent="0.2">
      <c r="A1012" s="277"/>
      <c r="B1012" s="277"/>
      <c r="C1012" s="277"/>
      <c r="D1012" s="277"/>
      <c r="E1012" s="277"/>
      <c r="F1012" s="277"/>
      <c r="G1012" s="277"/>
      <c r="H1012" s="287"/>
    </row>
    <row r="1013" spans="1:8" ht="14.25" customHeight="1" x14ac:dyDescent="0.2">
      <c r="A1013" s="299" t="str">
        <f>'PPTO BASE'!B33</f>
        <v>3.5</v>
      </c>
      <c r="B1013" s="223"/>
      <c r="C1013" s="223"/>
      <c r="D1013" s="223" t="s">
        <v>171</v>
      </c>
      <c r="E1013" s="223"/>
      <c r="F1013" s="223"/>
      <c r="G1013" s="223"/>
      <c r="H1013" s="224"/>
    </row>
    <row r="1014" spans="1:8" ht="14.25" customHeight="1" x14ac:dyDescent="0.2">
      <c r="A1014" s="1413" t="s">
        <v>126</v>
      </c>
      <c r="B1014" s="1365"/>
      <c r="C1014" s="1407"/>
      <c r="D1014" s="1364"/>
      <c r="E1014" s="1364"/>
      <c r="F1014" s="1364"/>
      <c r="G1014" s="1364"/>
      <c r="H1014" s="1408"/>
    </row>
    <row r="1015" spans="1:8" ht="14.25" customHeight="1" x14ac:dyDescent="0.2">
      <c r="A1015" s="1413" t="s">
        <v>127</v>
      </c>
      <c r="B1015" s="1365"/>
      <c r="C1015" s="1407"/>
      <c r="D1015" s="1364"/>
      <c r="E1015" s="1364"/>
      <c r="F1015" s="1364"/>
      <c r="G1015" s="1364"/>
      <c r="H1015" s="1408"/>
    </row>
    <row r="1016" spans="1:8" ht="14.25" customHeight="1" x14ac:dyDescent="0.2">
      <c r="A1016" s="1413" t="s">
        <v>130</v>
      </c>
      <c r="B1016" s="1365"/>
      <c r="C1016" s="1407"/>
      <c r="D1016" s="1364"/>
      <c r="E1016" s="1364"/>
      <c r="F1016" s="1364"/>
      <c r="G1016" s="1364"/>
      <c r="H1016" s="1408"/>
    </row>
    <row r="1017" spans="1:8" ht="14.25" customHeight="1" x14ac:dyDescent="0.2">
      <c r="A1017" s="1413" t="s">
        <v>133</v>
      </c>
      <c r="B1017" s="1365"/>
      <c r="C1017" s="1409" t="str">
        <f>'PPTO BASE'!A29</f>
        <v>3. ESTRUCTURA</v>
      </c>
      <c r="D1017" s="1364"/>
      <c r="E1017" s="1364"/>
      <c r="F1017" s="1364"/>
      <c r="G1017" s="1364"/>
      <c r="H1017" s="1408"/>
    </row>
    <row r="1018" spans="1:8" ht="23.25" customHeight="1" x14ac:dyDescent="0.2">
      <c r="A1018" s="1413" t="s">
        <v>135</v>
      </c>
      <c r="B1018" s="1365"/>
      <c r="C1018" s="1410" t="str">
        <f>VLOOKUP(A1013,'PPTO BASE'!B:E,2,0)</f>
        <v>Suministro e Instalación de Concreto de 175 kg/cm2 (2500 psi) hecho en obra para Vigas Cinta. Dim 0.10 x0,12m.</v>
      </c>
      <c r="D1018" s="1364"/>
      <c r="E1018" s="1364"/>
      <c r="F1018" s="1364"/>
      <c r="G1018" s="1365"/>
      <c r="H1018" s="229"/>
    </row>
    <row r="1019" spans="1:8" ht="14.25" customHeight="1" x14ac:dyDescent="0.2">
      <c r="A1019" s="1414" t="s">
        <v>137</v>
      </c>
      <c r="B1019" s="1415"/>
      <c r="C1019" s="1411" t="str">
        <f>VLOOKUP(A1013,'PPTO BASE'!B:E,3,0)</f>
        <v>ml</v>
      </c>
      <c r="D1019" s="1402"/>
      <c r="E1019" s="1402"/>
      <c r="F1019" s="1402"/>
      <c r="G1019" s="1402"/>
      <c r="H1019" s="1403"/>
    </row>
    <row r="1020" spans="1:8" ht="14.25" customHeight="1" x14ac:dyDescent="0.2">
      <c r="A1020" s="230" t="s">
        <v>58</v>
      </c>
      <c r="B1020" s="231"/>
      <c r="C1020" s="231"/>
      <c r="D1020" s="231"/>
      <c r="E1020" s="231"/>
      <c r="F1020" s="231"/>
      <c r="G1020" s="231"/>
      <c r="H1020" s="231"/>
    </row>
    <row r="1021" spans="1:8" ht="14.25" customHeight="1" x14ac:dyDescent="0.2">
      <c r="A1021" s="1392" t="s">
        <v>138</v>
      </c>
      <c r="B1021" s="1393"/>
      <c r="C1021" s="232"/>
      <c r="D1021" s="233"/>
      <c r="E1021" s="233"/>
      <c r="F1021" s="233"/>
      <c r="G1021" s="233"/>
      <c r="H1021" s="233"/>
    </row>
    <row r="1022" spans="1:8" ht="14.25" customHeight="1" x14ac:dyDescent="0.2">
      <c r="A1022" s="1394" t="s">
        <v>139</v>
      </c>
      <c r="B1022" s="1395"/>
      <c r="C1022" s="1395"/>
      <c r="D1022" s="1396"/>
      <c r="E1022" s="254" t="s">
        <v>140</v>
      </c>
      <c r="F1022" s="254" t="s">
        <v>141</v>
      </c>
      <c r="G1022" s="254" t="s">
        <v>142</v>
      </c>
      <c r="H1022" s="235" t="s">
        <v>143</v>
      </c>
    </row>
    <row r="1023" spans="1:8" ht="14.25" customHeight="1" x14ac:dyDescent="0.2">
      <c r="A1023" s="1397" t="s">
        <v>172</v>
      </c>
      <c r="B1023" s="1337"/>
      <c r="C1023" s="1337"/>
      <c r="D1023" s="1338"/>
      <c r="E1023" s="236" t="s">
        <v>131</v>
      </c>
      <c r="F1023" s="255">
        <f>1.05*0.12*0.1</f>
        <v>1.26E-2</v>
      </c>
      <c r="G1023" s="264">
        <f>H2756</f>
        <v>580260</v>
      </c>
      <c r="H1023" s="239">
        <f t="shared" ref="H1023:H1025" si="71">+G1023*F1023</f>
        <v>7311.2759999999998</v>
      </c>
    </row>
    <row r="1024" spans="1:8" ht="14.25" customHeight="1" x14ac:dyDescent="0.2">
      <c r="A1024" s="1450" t="s">
        <v>178</v>
      </c>
      <c r="B1024" s="1337"/>
      <c r="C1024" s="1337"/>
      <c r="D1024" s="1338"/>
      <c r="E1024" s="236" t="s">
        <v>145</v>
      </c>
      <c r="F1024" s="255">
        <v>1.5</v>
      </c>
      <c r="G1024" s="264">
        <v>7000</v>
      </c>
      <c r="H1024" s="239">
        <f t="shared" si="71"/>
        <v>10500</v>
      </c>
    </row>
    <row r="1025" spans="1:8" ht="14.25" customHeight="1" x14ac:dyDescent="0.2">
      <c r="A1025" s="1397" t="s">
        <v>179</v>
      </c>
      <c r="B1025" s="1337"/>
      <c r="C1025" s="1337"/>
      <c r="D1025" s="1338"/>
      <c r="E1025" s="236" t="s">
        <v>180</v>
      </c>
      <c r="F1025" s="255">
        <v>0.25</v>
      </c>
      <c r="G1025" s="264">
        <v>1800</v>
      </c>
      <c r="H1025" s="239">
        <f t="shared" si="71"/>
        <v>450</v>
      </c>
    </row>
    <row r="1026" spans="1:8" ht="14.25" customHeight="1" x14ac:dyDescent="0.2">
      <c r="A1026" s="1397"/>
      <c r="B1026" s="1337"/>
      <c r="C1026" s="1337"/>
      <c r="D1026" s="1338"/>
      <c r="E1026" s="236"/>
      <c r="F1026" s="255"/>
      <c r="G1026" s="301"/>
      <c r="H1026" s="302"/>
    </row>
    <row r="1027" spans="1:8" ht="14.25" customHeight="1" x14ac:dyDescent="0.2">
      <c r="A1027" s="1397"/>
      <c r="B1027" s="1337"/>
      <c r="C1027" s="1337"/>
      <c r="D1027" s="1338"/>
      <c r="E1027" s="236"/>
      <c r="F1027" s="255"/>
      <c r="G1027" s="301"/>
      <c r="H1027" s="302"/>
    </row>
    <row r="1028" spans="1:8" ht="14.25" customHeight="1" x14ac:dyDescent="0.2">
      <c r="A1028" s="1397"/>
      <c r="B1028" s="1337"/>
      <c r="C1028" s="1337"/>
      <c r="D1028" s="1338"/>
      <c r="E1028" s="236"/>
      <c r="F1028" s="255"/>
      <c r="G1028" s="301"/>
      <c r="H1028" s="302"/>
    </row>
    <row r="1029" spans="1:8" ht="14.25" customHeight="1" x14ac:dyDescent="0.2">
      <c r="A1029" s="1397"/>
      <c r="B1029" s="1337"/>
      <c r="C1029" s="1337"/>
      <c r="D1029" s="1338"/>
      <c r="E1029" s="236"/>
      <c r="F1029" s="255"/>
      <c r="G1029" s="301"/>
      <c r="H1029" s="302"/>
    </row>
    <row r="1030" spans="1:8" ht="14.25" customHeight="1" x14ac:dyDescent="0.2">
      <c r="A1030" s="1397"/>
      <c r="B1030" s="1337"/>
      <c r="C1030" s="1337"/>
      <c r="D1030" s="1338"/>
      <c r="E1030" s="236"/>
      <c r="F1030" s="255"/>
      <c r="G1030" s="301"/>
      <c r="H1030" s="302"/>
    </row>
    <row r="1031" spans="1:8" ht="14.25" customHeight="1" x14ac:dyDescent="0.2">
      <c r="A1031" s="1397"/>
      <c r="B1031" s="1337"/>
      <c r="C1031" s="1337"/>
      <c r="D1031" s="1338"/>
      <c r="E1031" s="236"/>
      <c r="F1031" s="255"/>
      <c r="G1031" s="301"/>
      <c r="H1031" s="302"/>
    </row>
    <row r="1032" spans="1:8" ht="14.25" customHeight="1" x14ac:dyDescent="0.2">
      <c r="A1032" s="1397"/>
      <c r="B1032" s="1337"/>
      <c r="C1032" s="1337"/>
      <c r="D1032" s="1338"/>
      <c r="E1032" s="236"/>
      <c r="F1032" s="255"/>
      <c r="G1032" s="301"/>
      <c r="H1032" s="302"/>
    </row>
    <row r="1033" spans="1:8" ht="14.25" customHeight="1" x14ac:dyDescent="0.2">
      <c r="A1033" s="1397"/>
      <c r="B1033" s="1337"/>
      <c r="C1033" s="1337"/>
      <c r="D1033" s="1338"/>
      <c r="E1033" s="236"/>
      <c r="F1033" s="255"/>
      <c r="G1033" s="301"/>
      <c r="H1033" s="302"/>
    </row>
    <row r="1034" spans="1:8" ht="14.25" customHeight="1" x14ac:dyDescent="0.2">
      <c r="A1034" s="1397"/>
      <c r="B1034" s="1337"/>
      <c r="C1034" s="1337"/>
      <c r="D1034" s="1338"/>
      <c r="E1034" s="236"/>
      <c r="F1034" s="255"/>
      <c r="G1034" s="301"/>
      <c r="H1034" s="302"/>
    </row>
    <row r="1035" spans="1:8" ht="14.25" customHeight="1" x14ac:dyDescent="0.2">
      <c r="A1035" s="1397"/>
      <c r="B1035" s="1337"/>
      <c r="C1035" s="1337"/>
      <c r="D1035" s="1338"/>
      <c r="E1035" s="236"/>
      <c r="F1035" s="255"/>
      <c r="G1035" s="301"/>
      <c r="H1035" s="302"/>
    </row>
    <row r="1036" spans="1:8" ht="14.25" customHeight="1" x14ac:dyDescent="0.2">
      <c r="A1036" s="1397"/>
      <c r="B1036" s="1337"/>
      <c r="C1036" s="1337"/>
      <c r="D1036" s="1338"/>
      <c r="E1036" s="236"/>
      <c r="F1036" s="255"/>
      <c r="G1036" s="301"/>
      <c r="H1036" s="302"/>
    </row>
    <row r="1037" spans="1:8" ht="14.25" customHeight="1" x14ac:dyDescent="0.2">
      <c r="A1037" s="1397"/>
      <c r="B1037" s="1337"/>
      <c r="C1037" s="1337"/>
      <c r="D1037" s="1338"/>
      <c r="E1037" s="236"/>
      <c r="F1037" s="255"/>
      <c r="G1037" s="301"/>
      <c r="H1037" s="302"/>
    </row>
    <row r="1038" spans="1:8" ht="14.25" customHeight="1" x14ac:dyDescent="0.2">
      <c r="A1038" s="1397"/>
      <c r="B1038" s="1337"/>
      <c r="C1038" s="1337"/>
      <c r="D1038" s="1338"/>
      <c r="E1038" s="236"/>
      <c r="F1038" s="255"/>
      <c r="G1038" s="301"/>
      <c r="H1038" s="302"/>
    </row>
    <row r="1039" spans="1:8" ht="14.25" customHeight="1" x14ac:dyDescent="0.2">
      <c r="A1039" s="1397"/>
      <c r="B1039" s="1337"/>
      <c r="C1039" s="1337"/>
      <c r="D1039" s="1338"/>
      <c r="E1039" s="236"/>
      <c r="F1039" s="255"/>
      <c r="G1039" s="301"/>
      <c r="H1039" s="302"/>
    </row>
    <row r="1040" spans="1:8" ht="14.25" customHeight="1" x14ac:dyDescent="0.2">
      <c r="A1040" s="1398"/>
      <c r="B1040" s="1399"/>
      <c r="C1040" s="1399"/>
      <c r="D1040" s="1400"/>
      <c r="E1040" s="281"/>
      <c r="F1040" s="259"/>
      <c r="G1040" s="303"/>
      <c r="H1040" s="304"/>
    </row>
    <row r="1041" spans="1:8" ht="14.25" customHeight="1" x14ac:dyDescent="0.2">
      <c r="A1041" s="231"/>
      <c r="B1041" s="231"/>
      <c r="C1041" s="231"/>
      <c r="D1041" s="231"/>
      <c r="E1041" s="1401" t="s">
        <v>146</v>
      </c>
      <c r="F1041" s="1402"/>
      <c r="G1041" s="1403"/>
      <c r="H1041" s="292">
        <f>SUM(H1023:H1025)</f>
        <v>18261.275999999998</v>
      </c>
    </row>
    <row r="1042" spans="1:8" ht="14.25" customHeight="1" x14ac:dyDescent="0.2">
      <c r="A1042" s="233"/>
      <c r="B1042" s="233"/>
      <c r="C1042" s="231"/>
      <c r="D1042" s="231"/>
      <c r="E1042" s="249"/>
      <c r="F1042" s="249"/>
      <c r="G1042" s="249"/>
      <c r="H1042" s="250"/>
    </row>
    <row r="1043" spans="1:8" ht="14.25" customHeight="1" x14ac:dyDescent="0.2">
      <c r="A1043" s="251" t="s">
        <v>147</v>
      </c>
      <c r="B1043" s="252"/>
      <c r="C1043" s="253"/>
      <c r="D1043" s="233"/>
      <c r="E1043" s="233"/>
      <c r="F1043" s="233"/>
      <c r="G1043" s="231"/>
      <c r="H1043" s="231"/>
    </row>
    <row r="1044" spans="1:8" ht="14.25" customHeight="1" x14ac:dyDescent="0.2">
      <c r="A1044" s="1394" t="s">
        <v>148</v>
      </c>
      <c r="B1044" s="1395"/>
      <c r="C1044" s="1395"/>
      <c r="D1044" s="1396"/>
      <c r="E1044" s="254" t="s">
        <v>149</v>
      </c>
      <c r="F1044" s="254" t="s">
        <v>150</v>
      </c>
      <c r="G1044" s="254" t="s">
        <v>141</v>
      </c>
      <c r="H1044" s="235" t="s">
        <v>143</v>
      </c>
    </row>
    <row r="1045" spans="1:8" ht="14.25" customHeight="1" x14ac:dyDescent="0.2">
      <c r="A1045" s="1397" t="s">
        <v>151</v>
      </c>
      <c r="B1045" s="1337"/>
      <c r="C1045" s="1337"/>
      <c r="D1045" s="1338"/>
      <c r="E1045" s="238">
        <f>H1056</f>
        <v>22193.836085794705</v>
      </c>
      <c r="F1045" s="255">
        <v>0.05</v>
      </c>
      <c r="G1045" s="256">
        <v>1</v>
      </c>
      <c r="H1045" s="239">
        <f t="shared" ref="H1045:H1046" si="72">E1045*F1045*G1045</f>
        <v>1109.6918042897353</v>
      </c>
    </row>
    <row r="1046" spans="1:8" ht="14.25" customHeight="1" x14ac:dyDescent="0.2">
      <c r="A1046" s="1397" t="s">
        <v>187</v>
      </c>
      <c r="B1046" s="1337"/>
      <c r="C1046" s="1337"/>
      <c r="D1046" s="1338"/>
      <c r="E1046" s="238">
        <v>1000</v>
      </c>
      <c r="F1046" s="255">
        <v>0.06</v>
      </c>
      <c r="G1046" s="256">
        <v>2</v>
      </c>
      <c r="H1046" s="239">
        <f t="shared" si="72"/>
        <v>120</v>
      </c>
    </row>
    <row r="1047" spans="1:8" ht="14.25" customHeight="1" x14ac:dyDescent="0.2">
      <c r="A1047" s="1421"/>
      <c r="B1047" s="1337"/>
      <c r="C1047" s="1337"/>
      <c r="D1047" s="1338"/>
      <c r="E1047" s="305"/>
      <c r="F1047" s="305"/>
      <c r="G1047" s="305"/>
      <c r="H1047" s="306"/>
    </row>
    <row r="1048" spans="1:8" ht="14.25" customHeight="1" x14ac:dyDescent="0.2">
      <c r="A1048" s="1398"/>
      <c r="B1048" s="1399"/>
      <c r="C1048" s="1399"/>
      <c r="D1048" s="1400"/>
      <c r="E1048" s="258"/>
      <c r="F1048" s="259"/>
      <c r="G1048" s="260"/>
      <c r="H1048" s="261"/>
    </row>
    <row r="1049" spans="1:8" ht="14.25" customHeight="1" x14ac:dyDescent="0.2">
      <c r="A1049" s="246"/>
      <c r="B1049" s="246"/>
      <c r="C1049" s="246"/>
      <c r="D1049" s="246"/>
      <c r="E1049" s="1404" t="s">
        <v>152</v>
      </c>
      <c r="F1049" s="1405"/>
      <c r="G1049" s="1393"/>
      <c r="H1049" s="296">
        <f>SUM(H1045:H1048)</f>
        <v>1229.6918042897353</v>
      </c>
    </row>
    <row r="1050" spans="1:8" ht="14.25" customHeight="1" x14ac:dyDescent="0.2">
      <c r="A1050" s="233"/>
      <c r="B1050" s="233"/>
      <c r="C1050" s="231"/>
      <c r="D1050" s="231"/>
      <c r="E1050" s="248"/>
      <c r="F1050" s="248"/>
      <c r="G1050" s="248"/>
      <c r="H1050" s="250"/>
    </row>
    <row r="1051" spans="1:8" ht="14.25" customHeight="1" x14ac:dyDescent="0.2">
      <c r="A1051" s="1392" t="s">
        <v>153</v>
      </c>
      <c r="B1051" s="1393"/>
      <c r="C1051" s="263"/>
      <c r="D1051" s="231"/>
      <c r="E1051" s="231"/>
      <c r="F1051" s="231"/>
      <c r="G1051" s="231"/>
      <c r="H1051" s="231"/>
    </row>
    <row r="1052" spans="1:8" ht="14.25" customHeight="1" x14ac:dyDescent="0.2">
      <c r="A1052" s="1394" t="s">
        <v>154</v>
      </c>
      <c r="B1052" s="1396"/>
      <c r="C1052" s="1406" t="s">
        <v>155</v>
      </c>
      <c r="D1052" s="1396"/>
      <c r="E1052" s="254" t="s">
        <v>156</v>
      </c>
      <c r="F1052" s="254" t="s">
        <v>157</v>
      </c>
      <c r="G1052" s="254" t="s">
        <v>158</v>
      </c>
      <c r="H1052" s="235" t="s">
        <v>159</v>
      </c>
    </row>
    <row r="1053" spans="1:8" ht="14.25" customHeight="1" x14ac:dyDescent="0.2">
      <c r="A1053" s="1397" t="s">
        <v>109</v>
      </c>
      <c r="B1053" s="1338"/>
      <c r="C1053" s="185">
        <v>1</v>
      </c>
      <c r="D1053" s="264">
        <f>'2. ANALISIS MANO DE OBRA'!E46</f>
        <v>4833.333333333333</v>
      </c>
      <c r="E1053" s="265">
        <f>'2. ANALISIS MANO DE OBRA'!L46</f>
        <v>1.7913749937789969</v>
      </c>
      <c r="F1053" s="238">
        <f t="shared" ref="F1053:F1054" si="73">C1053*D1053*E1053</f>
        <v>8658.3124699318178</v>
      </c>
      <c r="G1053" s="297">
        <v>1</v>
      </c>
      <c r="H1053" s="267">
        <f t="shared" ref="H1053:H1054" si="74">F1053*G1053</f>
        <v>8658.3124699318178</v>
      </c>
    </row>
    <row r="1054" spans="1:8" ht="14.25" customHeight="1" x14ac:dyDescent="0.2">
      <c r="A1054" s="1397" t="s">
        <v>111</v>
      </c>
      <c r="B1054" s="1338"/>
      <c r="C1054" s="185">
        <v>1</v>
      </c>
      <c r="D1054" s="264">
        <f>'2. ANALISIS MANO DE OBRA'!E48</f>
        <v>7916.666666666667</v>
      </c>
      <c r="E1054" s="265">
        <f>'2. ANALISIS MANO DE OBRA'!L48</f>
        <v>1.7097503514774173</v>
      </c>
      <c r="F1054" s="238">
        <f t="shared" si="73"/>
        <v>13535.523615862887</v>
      </c>
      <c r="G1054" s="297">
        <f>+G1053</f>
        <v>1</v>
      </c>
      <c r="H1054" s="267">
        <f t="shared" si="74"/>
        <v>13535.523615862887</v>
      </c>
    </row>
    <row r="1055" spans="1:8" ht="14.25" customHeight="1" x14ac:dyDescent="0.2">
      <c r="A1055" s="1398"/>
      <c r="B1055" s="1400"/>
      <c r="C1055" s="268"/>
      <c r="D1055" s="269"/>
      <c r="E1055" s="270"/>
      <c r="F1055" s="258"/>
      <c r="G1055" s="298"/>
      <c r="H1055" s="272"/>
    </row>
    <row r="1056" spans="1:8" ht="14.25" customHeight="1" x14ac:dyDescent="0.2">
      <c r="A1056" s="231"/>
      <c r="B1056" s="231"/>
      <c r="C1056" s="231"/>
      <c r="D1056" s="231"/>
      <c r="E1056" s="1401" t="s">
        <v>160</v>
      </c>
      <c r="F1056" s="1402"/>
      <c r="G1056" s="1403"/>
      <c r="H1056" s="273">
        <f>SUM(H1053:H1055)</f>
        <v>22193.836085794705</v>
      </c>
    </row>
    <row r="1057" spans="1:8" ht="14.25" customHeight="1" x14ac:dyDescent="0.2">
      <c r="A1057" s="231"/>
      <c r="B1057" s="231"/>
      <c r="C1057" s="231"/>
      <c r="D1057" s="231"/>
      <c r="E1057" s="231"/>
      <c r="F1057" s="231"/>
      <c r="G1057" s="274"/>
      <c r="H1057" s="275"/>
    </row>
    <row r="1058" spans="1:8" ht="14.25" customHeight="1" x14ac:dyDescent="0.2">
      <c r="A1058" s="1412" t="s">
        <v>161</v>
      </c>
      <c r="B1058" s="1405"/>
      <c r="C1058" s="1405"/>
      <c r="D1058" s="1405"/>
      <c r="E1058" s="1405"/>
      <c r="F1058" s="1405"/>
      <c r="G1058" s="1393"/>
      <c r="H1058" s="276">
        <f>ROUND(H1056+H1049+H1041,0)</f>
        <v>41685</v>
      </c>
    </row>
    <row r="1059" spans="1:8" ht="14.25" customHeight="1" x14ac:dyDescent="0.2">
      <c r="A1059" s="277"/>
      <c r="B1059" s="277"/>
      <c r="C1059" s="277"/>
      <c r="D1059" s="277"/>
      <c r="E1059" s="277"/>
      <c r="F1059" s="277"/>
      <c r="G1059" s="277"/>
      <c r="H1059" s="287"/>
    </row>
    <row r="1060" spans="1:8" ht="14.25" customHeight="1" x14ac:dyDescent="0.2">
      <c r="A1060" s="225"/>
      <c r="B1060" s="225"/>
      <c r="C1060" s="225"/>
      <c r="D1060" s="225"/>
      <c r="E1060" s="225"/>
      <c r="F1060" s="225"/>
      <c r="G1060" s="225"/>
      <c r="H1060" s="225"/>
    </row>
    <row r="1061" spans="1:8" ht="14.25" customHeight="1" x14ac:dyDescent="0.2">
      <c r="A1061" s="299" t="str">
        <f>'PPTO BASE'!B35</f>
        <v>4.1</v>
      </c>
      <c r="B1061" s="223"/>
      <c r="C1061" s="223"/>
      <c r="D1061" s="223" t="s">
        <v>171</v>
      </c>
      <c r="E1061" s="223"/>
      <c r="F1061" s="223"/>
      <c r="G1061" s="223"/>
      <c r="H1061" s="224"/>
    </row>
    <row r="1062" spans="1:8" ht="14.25" customHeight="1" x14ac:dyDescent="0.2">
      <c r="A1062" s="1413" t="s">
        <v>126</v>
      </c>
      <c r="B1062" s="1365"/>
      <c r="C1062" s="1407"/>
      <c r="D1062" s="1364"/>
      <c r="E1062" s="1364"/>
      <c r="F1062" s="1364"/>
      <c r="G1062" s="1364"/>
      <c r="H1062" s="1408"/>
    </row>
    <row r="1063" spans="1:8" ht="14.25" customHeight="1" x14ac:dyDescent="0.2">
      <c r="A1063" s="1413" t="s">
        <v>127</v>
      </c>
      <c r="B1063" s="1365"/>
      <c r="C1063" s="1407"/>
      <c r="D1063" s="1364"/>
      <c r="E1063" s="1364"/>
      <c r="F1063" s="1364"/>
      <c r="G1063" s="1364"/>
      <c r="H1063" s="1408"/>
    </row>
    <row r="1064" spans="1:8" ht="15" customHeight="1" x14ac:dyDescent="0.2">
      <c r="A1064" s="1413" t="s">
        <v>130</v>
      </c>
      <c r="B1064" s="1365"/>
      <c r="C1064" s="1407"/>
      <c r="D1064" s="1364"/>
      <c r="E1064" s="1364"/>
      <c r="F1064" s="1364"/>
      <c r="G1064" s="1364"/>
      <c r="H1064" s="1408"/>
    </row>
    <row r="1065" spans="1:8" ht="15" customHeight="1" x14ac:dyDescent="0.2">
      <c r="A1065" s="1413" t="s">
        <v>133</v>
      </c>
      <c r="B1065" s="1365"/>
      <c r="C1065" s="1409" t="str">
        <f>'PPTO BASE'!A35</f>
        <v>4. MUROS</v>
      </c>
      <c r="D1065" s="1364"/>
      <c r="E1065" s="1364"/>
      <c r="F1065" s="1364"/>
      <c r="G1065" s="1364"/>
      <c r="H1065" s="1408"/>
    </row>
    <row r="1066" spans="1:8" ht="24" customHeight="1" x14ac:dyDescent="0.2">
      <c r="A1066" s="1413" t="s">
        <v>135</v>
      </c>
      <c r="B1066" s="1365"/>
      <c r="C1066" s="1410" t="str">
        <f>VLOOKUP(A1061,'PPTO BASE'!B:E,2,0)</f>
        <v>Suministro e instalación de Muros y Cuchillas en Mampostería en ladrillo farol a la vista de 0.12mx0.20mx0.30m</v>
      </c>
      <c r="D1066" s="1364"/>
      <c r="E1066" s="1364"/>
      <c r="F1066" s="1364"/>
      <c r="G1066" s="1365"/>
      <c r="H1066" s="229"/>
    </row>
    <row r="1067" spans="1:8" ht="14.25" customHeight="1" x14ac:dyDescent="0.2">
      <c r="A1067" s="1414" t="s">
        <v>137</v>
      </c>
      <c r="B1067" s="1415"/>
      <c r="C1067" s="1411" t="str">
        <f>VLOOKUP(A1061,'PPTO BASE'!B:E,3,0)</f>
        <v>m2</v>
      </c>
      <c r="D1067" s="1402"/>
      <c r="E1067" s="1402"/>
      <c r="F1067" s="1402"/>
      <c r="G1067" s="1402"/>
      <c r="H1067" s="1403"/>
    </row>
    <row r="1068" spans="1:8" ht="14.25" customHeight="1" x14ac:dyDescent="0.2">
      <c r="A1068" s="230" t="s">
        <v>58</v>
      </c>
      <c r="B1068" s="231"/>
      <c r="C1068" s="231"/>
      <c r="D1068" s="231"/>
      <c r="E1068" s="231"/>
      <c r="F1068" s="231"/>
      <c r="G1068" s="231"/>
      <c r="H1068" s="231"/>
    </row>
    <row r="1069" spans="1:8" ht="14.25" customHeight="1" x14ac:dyDescent="0.2">
      <c r="A1069" s="1392" t="s">
        <v>138</v>
      </c>
      <c r="B1069" s="1393"/>
      <c r="C1069" s="232"/>
      <c r="D1069" s="233"/>
      <c r="E1069" s="233"/>
      <c r="F1069" s="233"/>
      <c r="G1069" s="233"/>
      <c r="H1069" s="233"/>
    </row>
    <row r="1070" spans="1:8" ht="14.25" customHeight="1" x14ac:dyDescent="0.2">
      <c r="A1070" s="1394" t="s">
        <v>139</v>
      </c>
      <c r="B1070" s="1395"/>
      <c r="C1070" s="1395"/>
      <c r="D1070" s="1396"/>
      <c r="E1070" s="254" t="s">
        <v>140</v>
      </c>
      <c r="F1070" s="254" t="s">
        <v>141</v>
      </c>
      <c r="G1070" s="254" t="s">
        <v>142</v>
      </c>
      <c r="H1070" s="235" t="s">
        <v>143</v>
      </c>
    </row>
    <row r="1071" spans="1:8" ht="15" customHeight="1" x14ac:dyDescent="0.2">
      <c r="A1071" s="1397" t="s">
        <v>188</v>
      </c>
      <c r="B1071" s="1337"/>
      <c r="C1071" s="1337"/>
      <c r="D1071" s="1338"/>
      <c r="E1071" s="236" t="s">
        <v>176</v>
      </c>
      <c r="F1071" s="255">
        <v>15</v>
      </c>
      <c r="G1071" s="264">
        <v>2800</v>
      </c>
      <c r="H1071" s="328">
        <f t="shared" ref="H1071:H1072" si="75">+G1071*F1071</f>
        <v>42000</v>
      </c>
    </row>
    <row r="1072" spans="1:8" ht="14.25" customHeight="1" x14ac:dyDescent="0.2">
      <c r="A1072" s="329" t="s">
        <v>189</v>
      </c>
      <c r="B1072" s="330"/>
      <c r="C1072" s="330"/>
      <c r="D1072" s="331"/>
      <c r="E1072" s="236" t="s">
        <v>131</v>
      </c>
      <c r="F1072" s="324">
        <v>0.02</v>
      </c>
      <c r="G1072" s="264">
        <f>+H2706</f>
        <v>535617</v>
      </c>
      <c r="H1072" s="328">
        <f t="shared" si="75"/>
        <v>10712.34</v>
      </c>
    </row>
    <row r="1073" spans="1:8" ht="14.25" customHeight="1" x14ac:dyDescent="0.2">
      <c r="A1073" s="332"/>
      <c r="B1073" s="333"/>
      <c r="C1073" s="333"/>
      <c r="D1073" s="334"/>
      <c r="E1073" s="335"/>
      <c r="F1073" s="336"/>
      <c r="G1073" s="337"/>
      <c r="H1073" s="338"/>
    </row>
    <row r="1074" spans="1:8" ht="14.25" customHeight="1" x14ac:dyDescent="0.2">
      <c r="A1074" s="332"/>
      <c r="B1074" s="333"/>
      <c r="C1074" s="333"/>
      <c r="D1074" s="334"/>
      <c r="E1074" s="335"/>
      <c r="F1074" s="336"/>
      <c r="G1074" s="337"/>
      <c r="H1074" s="338"/>
    </row>
    <row r="1075" spans="1:8" ht="14.25" customHeight="1" x14ac:dyDescent="0.2">
      <c r="A1075" s="332"/>
      <c r="B1075" s="333"/>
      <c r="C1075" s="333"/>
      <c r="D1075" s="334"/>
      <c r="E1075" s="335"/>
      <c r="F1075" s="336"/>
      <c r="G1075" s="337"/>
      <c r="H1075" s="338"/>
    </row>
    <row r="1076" spans="1:8" ht="14.25" customHeight="1" x14ac:dyDescent="0.2">
      <c r="A1076" s="332"/>
      <c r="B1076" s="333"/>
      <c r="C1076" s="333"/>
      <c r="D1076" s="334"/>
      <c r="E1076" s="335"/>
      <c r="F1076" s="336"/>
      <c r="G1076" s="337"/>
      <c r="H1076" s="338"/>
    </row>
    <row r="1077" spans="1:8" ht="14.25" customHeight="1" x14ac:dyDescent="0.2">
      <c r="A1077" s="332"/>
      <c r="B1077" s="333"/>
      <c r="C1077" s="333"/>
      <c r="D1077" s="334"/>
      <c r="E1077" s="335"/>
      <c r="F1077" s="336"/>
      <c r="G1077" s="337"/>
      <c r="H1077" s="338"/>
    </row>
    <row r="1078" spans="1:8" ht="14.25" customHeight="1" x14ac:dyDescent="0.2">
      <c r="A1078" s="332"/>
      <c r="B1078" s="333"/>
      <c r="C1078" s="333"/>
      <c r="D1078" s="334"/>
      <c r="E1078" s="335"/>
      <c r="F1078" s="336"/>
      <c r="G1078" s="337"/>
      <c r="H1078" s="338"/>
    </row>
    <row r="1079" spans="1:8" ht="14.25" customHeight="1" x14ac:dyDescent="0.2">
      <c r="A1079" s="332"/>
      <c r="B1079" s="333"/>
      <c r="C1079" s="333"/>
      <c r="D1079" s="334"/>
      <c r="E1079" s="335"/>
      <c r="F1079" s="336"/>
      <c r="G1079" s="337"/>
      <c r="H1079" s="338"/>
    </row>
    <row r="1080" spans="1:8" ht="14.25" customHeight="1" x14ac:dyDescent="0.2">
      <c r="A1080" s="332"/>
      <c r="B1080" s="333"/>
      <c r="C1080" s="333"/>
      <c r="D1080" s="334"/>
      <c r="E1080" s="335"/>
      <c r="F1080" s="336"/>
      <c r="G1080" s="337"/>
      <c r="H1080" s="338"/>
    </row>
    <row r="1081" spans="1:8" ht="14.25" customHeight="1" x14ac:dyDescent="0.2">
      <c r="A1081" s="332"/>
      <c r="B1081" s="333"/>
      <c r="C1081" s="333"/>
      <c r="D1081" s="334"/>
      <c r="E1081" s="335"/>
      <c r="F1081" s="336"/>
      <c r="G1081" s="337"/>
      <c r="H1081" s="338"/>
    </row>
    <row r="1082" spans="1:8" ht="14.25" customHeight="1" x14ac:dyDescent="0.2">
      <c r="A1082" s="332"/>
      <c r="B1082" s="333"/>
      <c r="C1082" s="333"/>
      <c r="D1082" s="334"/>
      <c r="E1082" s="335"/>
      <c r="F1082" s="336"/>
      <c r="G1082" s="337"/>
      <c r="H1082" s="338"/>
    </row>
    <row r="1083" spans="1:8" ht="14.25" customHeight="1" x14ac:dyDescent="0.2">
      <c r="A1083" s="332"/>
      <c r="B1083" s="333"/>
      <c r="C1083" s="333"/>
      <c r="D1083" s="334"/>
      <c r="E1083" s="335"/>
      <c r="F1083" s="336"/>
      <c r="G1083" s="337"/>
      <c r="H1083" s="338"/>
    </row>
    <row r="1084" spans="1:8" ht="14.25" customHeight="1" x14ac:dyDescent="0.2">
      <c r="A1084" s="332"/>
      <c r="B1084" s="333"/>
      <c r="C1084" s="333"/>
      <c r="D1084" s="334"/>
      <c r="E1084" s="335"/>
      <c r="F1084" s="336"/>
      <c r="G1084" s="337"/>
      <c r="H1084" s="338"/>
    </row>
    <row r="1085" spans="1:8" ht="14.25" customHeight="1" x14ac:dyDescent="0.2">
      <c r="A1085" s="332"/>
      <c r="B1085" s="333"/>
      <c r="C1085" s="333"/>
      <c r="D1085" s="334"/>
      <c r="E1085" s="335"/>
      <c r="F1085" s="336"/>
      <c r="G1085" s="337"/>
      <c r="H1085" s="338"/>
    </row>
    <row r="1086" spans="1:8" ht="14.25" customHeight="1" x14ac:dyDescent="0.2">
      <c r="A1086" s="332"/>
      <c r="B1086" s="333"/>
      <c r="C1086" s="333"/>
      <c r="D1086" s="334"/>
      <c r="E1086" s="335"/>
      <c r="F1086" s="336"/>
      <c r="G1086" s="337"/>
      <c r="H1086" s="338"/>
    </row>
    <row r="1087" spans="1:8" ht="14.25" customHeight="1" x14ac:dyDescent="0.2">
      <c r="A1087" s="332"/>
      <c r="B1087" s="333"/>
      <c r="C1087" s="333"/>
      <c r="D1087" s="334"/>
      <c r="E1087" s="335"/>
      <c r="F1087" s="336"/>
      <c r="G1087" s="337"/>
      <c r="H1087" s="338"/>
    </row>
    <row r="1088" spans="1:8" ht="14.25" customHeight="1" x14ac:dyDescent="0.2">
      <c r="A1088" s="1398"/>
      <c r="B1088" s="1399"/>
      <c r="C1088" s="1399"/>
      <c r="D1088" s="1400"/>
      <c r="E1088" s="281"/>
      <c r="F1088" s="259"/>
      <c r="G1088" s="303"/>
      <c r="H1088" s="304"/>
    </row>
    <row r="1089" spans="1:8" ht="14.25" customHeight="1" x14ac:dyDescent="0.2">
      <c r="A1089" s="231"/>
      <c r="B1089" s="231"/>
      <c r="C1089" s="231"/>
      <c r="D1089" s="231"/>
      <c r="E1089" s="1401" t="s">
        <v>146</v>
      </c>
      <c r="F1089" s="1402"/>
      <c r="G1089" s="1403"/>
      <c r="H1089" s="292">
        <f>SUM(H1071:H1088)</f>
        <v>52712.34</v>
      </c>
    </row>
    <row r="1090" spans="1:8" ht="14.25" customHeight="1" x14ac:dyDescent="0.2">
      <c r="A1090" s="233"/>
      <c r="B1090" s="233"/>
      <c r="C1090" s="231"/>
      <c r="D1090" s="231"/>
      <c r="E1090" s="249"/>
      <c r="F1090" s="249"/>
      <c r="G1090" s="249"/>
      <c r="H1090" s="250"/>
    </row>
    <row r="1091" spans="1:8" ht="14.25" customHeight="1" x14ac:dyDescent="0.2">
      <c r="A1091" s="251" t="s">
        <v>147</v>
      </c>
      <c r="B1091" s="252"/>
      <c r="C1091" s="253"/>
      <c r="D1091" s="233"/>
      <c r="E1091" s="233"/>
      <c r="F1091" s="233"/>
      <c r="G1091" s="231"/>
      <c r="H1091" s="231"/>
    </row>
    <row r="1092" spans="1:8" ht="14.25" customHeight="1" x14ac:dyDescent="0.2">
      <c r="A1092" s="1394" t="s">
        <v>148</v>
      </c>
      <c r="B1092" s="1395"/>
      <c r="C1092" s="1395"/>
      <c r="D1092" s="1396"/>
      <c r="E1092" s="234" t="s">
        <v>149</v>
      </c>
      <c r="F1092" s="234" t="s">
        <v>150</v>
      </c>
      <c r="G1092" s="254" t="s">
        <v>141</v>
      </c>
      <c r="H1092" s="235" t="s">
        <v>143</v>
      </c>
    </row>
    <row r="1093" spans="1:8" ht="14.25" customHeight="1" x14ac:dyDescent="0.2">
      <c r="A1093" s="1397" t="s">
        <v>151</v>
      </c>
      <c r="B1093" s="1337"/>
      <c r="C1093" s="1337"/>
      <c r="D1093" s="1338"/>
      <c r="E1093" s="238">
        <f>H1104</f>
        <v>25966.7882203798</v>
      </c>
      <c r="F1093" s="255">
        <v>0.05</v>
      </c>
      <c r="G1093" s="256">
        <v>1</v>
      </c>
      <c r="H1093" s="239">
        <f t="shared" ref="H1093:H1095" si="76">E1093*F1093*G1093</f>
        <v>1298.3394110189902</v>
      </c>
    </row>
    <row r="1094" spans="1:8" ht="14.25" customHeight="1" x14ac:dyDescent="0.2">
      <c r="A1094" s="1397" t="s">
        <v>190</v>
      </c>
      <c r="B1094" s="1337"/>
      <c r="C1094" s="1337"/>
      <c r="D1094" s="1338"/>
      <c r="E1094" s="238">
        <v>40000</v>
      </c>
      <c r="F1094" s="255">
        <v>0.02</v>
      </c>
      <c r="G1094" s="256">
        <v>1</v>
      </c>
      <c r="H1094" s="239">
        <f t="shared" si="76"/>
        <v>800</v>
      </c>
    </row>
    <row r="1095" spans="1:8" ht="14.25" customHeight="1" x14ac:dyDescent="0.2">
      <c r="A1095" s="1397" t="s">
        <v>187</v>
      </c>
      <c r="B1095" s="1337"/>
      <c r="C1095" s="1337"/>
      <c r="D1095" s="1338"/>
      <c r="E1095" s="238">
        <v>1000</v>
      </c>
      <c r="F1095" s="255">
        <v>0.06</v>
      </c>
      <c r="G1095" s="256">
        <v>2</v>
      </c>
      <c r="H1095" s="239">
        <f t="shared" si="76"/>
        <v>120</v>
      </c>
    </row>
    <row r="1096" spans="1:8" ht="14.25" customHeight="1" x14ac:dyDescent="0.2">
      <c r="A1096" s="1398"/>
      <c r="B1096" s="1399"/>
      <c r="C1096" s="1399"/>
      <c r="D1096" s="1400"/>
      <c r="E1096" s="257"/>
      <c r="F1096" s="255"/>
      <c r="G1096" s="256"/>
      <c r="H1096" s="239"/>
    </row>
    <row r="1097" spans="1:8" ht="14.25" customHeight="1" x14ac:dyDescent="0.2">
      <c r="A1097" s="246"/>
      <c r="B1097" s="246"/>
      <c r="C1097" s="246"/>
      <c r="D1097" s="246"/>
      <c r="E1097" s="1404" t="s">
        <v>152</v>
      </c>
      <c r="F1097" s="1405"/>
      <c r="G1097" s="1393"/>
      <c r="H1097" s="296">
        <f>SUM(H1093:H1096)</f>
        <v>2218.3394110189902</v>
      </c>
    </row>
    <row r="1098" spans="1:8" ht="14.25" customHeight="1" x14ac:dyDescent="0.2">
      <c r="A1098" s="233"/>
      <c r="B1098" s="233"/>
      <c r="C1098" s="231"/>
      <c r="D1098" s="231"/>
      <c r="E1098" s="248"/>
      <c r="F1098" s="248"/>
      <c r="G1098" s="248"/>
      <c r="H1098" s="250"/>
    </row>
    <row r="1099" spans="1:8" ht="14.25" customHeight="1" x14ac:dyDescent="0.2">
      <c r="A1099" s="1392" t="s">
        <v>153</v>
      </c>
      <c r="B1099" s="1393"/>
      <c r="C1099" s="263"/>
      <c r="D1099" s="231"/>
      <c r="E1099" s="231"/>
      <c r="F1099" s="231"/>
      <c r="G1099" s="231"/>
      <c r="H1099" s="231"/>
    </row>
    <row r="1100" spans="1:8" ht="14.25" customHeight="1" x14ac:dyDescent="0.2">
      <c r="A1100" s="1394" t="s">
        <v>154</v>
      </c>
      <c r="B1100" s="1396"/>
      <c r="C1100" s="1406" t="s">
        <v>155</v>
      </c>
      <c r="D1100" s="1396"/>
      <c r="E1100" s="254" t="s">
        <v>156</v>
      </c>
      <c r="F1100" s="254" t="s">
        <v>157</v>
      </c>
      <c r="G1100" s="254" t="s">
        <v>158</v>
      </c>
      <c r="H1100" s="235" t="s">
        <v>159</v>
      </c>
    </row>
    <row r="1101" spans="1:8" ht="14.25" customHeight="1" x14ac:dyDescent="0.2">
      <c r="A1101" s="1397" t="s">
        <v>109</v>
      </c>
      <c r="B1101" s="1338"/>
      <c r="C1101" s="185">
        <v>1</v>
      </c>
      <c r="D1101" s="264">
        <f>+'2. ANALISIS MANO DE OBRA'!E46</f>
        <v>4833.333333333333</v>
      </c>
      <c r="E1101" s="265">
        <f>+'2. ANALISIS MANO DE OBRA'!L46</f>
        <v>1.7913749937789969</v>
      </c>
      <c r="F1101" s="238">
        <f t="shared" ref="F1101:F1102" si="77">C1101*D1101*E1101</f>
        <v>8658.3124699318178</v>
      </c>
      <c r="G1101" s="297">
        <v>1.17</v>
      </c>
      <c r="H1101" s="267">
        <f t="shared" ref="H1101:H1102" si="78">F1101*G1101</f>
        <v>10130.225589820226</v>
      </c>
    </row>
    <row r="1102" spans="1:8" ht="14.25" customHeight="1" x14ac:dyDescent="0.2">
      <c r="A1102" s="1397" t="s">
        <v>111</v>
      </c>
      <c r="B1102" s="1338"/>
      <c r="C1102" s="185">
        <v>1</v>
      </c>
      <c r="D1102" s="264">
        <f>+'2. ANALISIS MANO DE OBRA'!E48</f>
        <v>7916.666666666667</v>
      </c>
      <c r="E1102" s="265">
        <f>+'2. ANALISIS MANO DE OBRA'!L48</f>
        <v>1.7097503514774173</v>
      </c>
      <c r="F1102" s="238">
        <f t="shared" si="77"/>
        <v>13535.523615862887</v>
      </c>
      <c r="G1102" s="297">
        <f>G1101</f>
        <v>1.17</v>
      </c>
      <c r="H1102" s="267">
        <f t="shared" si="78"/>
        <v>15836.562630559576</v>
      </c>
    </row>
    <row r="1103" spans="1:8" ht="14.25" customHeight="1" x14ac:dyDescent="0.2">
      <c r="A1103" s="1398"/>
      <c r="B1103" s="1400"/>
      <c r="C1103" s="268"/>
      <c r="D1103" s="269"/>
      <c r="E1103" s="270"/>
      <c r="F1103" s="258"/>
      <c r="G1103" s="298"/>
      <c r="H1103" s="272"/>
    </row>
    <row r="1104" spans="1:8" ht="14.25" customHeight="1" x14ac:dyDescent="0.2">
      <c r="A1104" s="231"/>
      <c r="B1104" s="231"/>
      <c r="C1104" s="231"/>
      <c r="D1104" s="231"/>
      <c r="E1104" s="1401" t="s">
        <v>160</v>
      </c>
      <c r="F1104" s="1402"/>
      <c r="G1104" s="1403"/>
      <c r="H1104" s="273">
        <f>SUM(H1101:H1103)</f>
        <v>25966.7882203798</v>
      </c>
    </row>
    <row r="1105" spans="1:11" ht="14.25" customHeight="1" x14ac:dyDescent="0.2">
      <c r="A1105" s="231"/>
      <c r="B1105" s="231"/>
      <c r="C1105" s="231"/>
      <c r="D1105" s="231"/>
      <c r="E1105" s="231"/>
      <c r="F1105" s="231"/>
      <c r="G1105" s="274"/>
      <c r="H1105" s="275"/>
      <c r="I1105" s="225"/>
      <c r="J1105" s="225"/>
      <c r="K1105" s="225"/>
    </row>
    <row r="1106" spans="1:11" ht="14.25" customHeight="1" x14ac:dyDescent="0.2">
      <c r="A1106" s="1412" t="s">
        <v>161</v>
      </c>
      <c r="B1106" s="1405"/>
      <c r="C1106" s="1405"/>
      <c r="D1106" s="1405"/>
      <c r="E1106" s="1405"/>
      <c r="F1106" s="1405"/>
      <c r="G1106" s="1393"/>
      <c r="H1106" s="276">
        <f>ROUND(H1104+H1097+H1089,0)</f>
        <v>80897</v>
      </c>
      <c r="I1106" s="225"/>
      <c r="J1106" s="225"/>
      <c r="K1106" s="225"/>
    </row>
    <row r="1107" spans="1:11" ht="14.25" customHeight="1" x14ac:dyDescent="0.2">
      <c r="A1107" s="225"/>
      <c r="B1107" s="225"/>
      <c r="C1107" s="225"/>
      <c r="D1107" s="225"/>
      <c r="E1107" s="225"/>
      <c r="F1107" s="225"/>
      <c r="G1107" s="225"/>
      <c r="H1107" s="225"/>
      <c r="I1107" s="225"/>
      <c r="J1107" s="225"/>
      <c r="K1107" s="225"/>
    </row>
    <row r="1108" spans="1:11" ht="14.25" customHeight="1" x14ac:dyDescent="0.2">
      <c r="A1108" s="225"/>
      <c r="B1108" s="225"/>
      <c r="C1108" s="225"/>
      <c r="D1108" s="225"/>
      <c r="E1108" s="225"/>
      <c r="F1108" s="225"/>
      <c r="G1108" s="225"/>
      <c r="H1108" s="225"/>
      <c r="I1108" s="225"/>
      <c r="J1108" s="225"/>
      <c r="K1108" s="225"/>
    </row>
    <row r="1109" spans="1:11" ht="14.25" customHeight="1" x14ac:dyDescent="0.2">
      <c r="A1109" s="299" t="str">
        <f>'PPTO BASE'!B37</f>
        <v>5.1</v>
      </c>
      <c r="B1109" s="223"/>
      <c r="C1109" s="223"/>
      <c r="D1109" s="223" t="s">
        <v>171</v>
      </c>
      <c r="E1109" s="223"/>
      <c r="F1109" s="223"/>
      <c r="G1109" s="223"/>
      <c r="H1109" s="224"/>
      <c r="I1109" s="225"/>
      <c r="J1109" s="225"/>
      <c r="K1109" s="225"/>
    </row>
    <row r="1110" spans="1:11" ht="14.25" customHeight="1" x14ac:dyDescent="0.2">
      <c r="A1110" s="1413" t="s">
        <v>126</v>
      </c>
      <c r="B1110" s="1365"/>
      <c r="C1110" s="1407"/>
      <c r="D1110" s="1364"/>
      <c r="E1110" s="1364"/>
      <c r="F1110" s="1364"/>
      <c r="G1110" s="1364"/>
      <c r="H1110" s="1408"/>
      <c r="I1110" s="225"/>
      <c r="J1110" s="225"/>
      <c r="K1110" s="225"/>
    </row>
    <row r="1111" spans="1:11" ht="14.25" customHeight="1" x14ac:dyDescent="0.2">
      <c r="A1111" s="1413" t="s">
        <v>127</v>
      </c>
      <c r="B1111" s="1365"/>
      <c r="C1111" s="1407"/>
      <c r="D1111" s="1364"/>
      <c r="E1111" s="1364"/>
      <c r="F1111" s="1364"/>
      <c r="G1111" s="1364"/>
      <c r="H1111" s="1408"/>
      <c r="I1111" s="225"/>
      <c r="J1111" s="225"/>
      <c r="K1111" s="225"/>
    </row>
    <row r="1112" spans="1:11" ht="14.25" customHeight="1" x14ac:dyDescent="0.2">
      <c r="A1112" s="1413" t="s">
        <v>130</v>
      </c>
      <c r="B1112" s="1365"/>
      <c r="C1112" s="1407"/>
      <c r="D1112" s="1364"/>
      <c r="E1112" s="1364"/>
      <c r="F1112" s="1364"/>
      <c r="G1112" s="1364"/>
      <c r="H1112" s="1408"/>
      <c r="I1112" s="225"/>
      <c r="J1112" s="225"/>
      <c r="K1112" s="225"/>
    </row>
    <row r="1113" spans="1:11" ht="14.25" customHeight="1" x14ac:dyDescent="0.2">
      <c r="A1113" s="1413" t="s">
        <v>133</v>
      </c>
      <c r="B1113" s="1365"/>
      <c r="C1113" s="1409" t="str">
        <f>'PPTO BASE'!A37</f>
        <v>5. CUBIERTA</v>
      </c>
      <c r="D1113" s="1364"/>
      <c r="E1113" s="1364"/>
      <c r="F1113" s="1364"/>
      <c r="G1113" s="1364"/>
      <c r="H1113" s="1408"/>
      <c r="I1113" s="225"/>
      <c r="J1113" s="225"/>
      <c r="K1113" s="225"/>
    </row>
    <row r="1114" spans="1:11" ht="14.25" customHeight="1" x14ac:dyDescent="0.2">
      <c r="A1114" s="1413" t="s">
        <v>135</v>
      </c>
      <c r="B1114" s="1365"/>
      <c r="C1114" s="1410" t="str">
        <f>VLOOKUP(A1109,'PPTO BASE'!B:E,2,0)</f>
        <v>Suministro e Instalación de Teja en Fibrocemento N° 5. Dim (1.10 x1,52m).</v>
      </c>
      <c r="D1114" s="1364"/>
      <c r="E1114" s="1364"/>
      <c r="F1114" s="1364"/>
      <c r="G1114" s="1365"/>
      <c r="H1114" s="229"/>
      <c r="I1114" s="225"/>
      <c r="J1114" s="225"/>
      <c r="K1114" s="225"/>
    </row>
    <row r="1115" spans="1:11" ht="14.25" customHeight="1" x14ac:dyDescent="0.2">
      <c r="A1115" s="1414" t="s">
        <v>137</v>
      </c>
      <c r="B1115" s="1415"/>
      <c r="C1115" s="1411" t="str">
        <f>VLOOKUP(A1109,'PPTO BASE'!B:E,3,0)</f>
        <v>m2</v>
      </c>
      <c r="D1115" s="1402"/>
      <c r="E1115" s="1402"/>
      <c r="F1115" s="1402"/>
      <c r="G1115" s="1402"/>
      <c r="H1115" s="1403"/>
      <c r="I1115" s="225"/>
      <c r="J1115" s="225"/>
      <c r="K1115" s="225"/>
    </row>
    <row r="1116" spans="1:11" ht="14.25" customHeight="1" x14ac:dyDescent="0.2">
      <c r="A1116" s="230" t="s">
        <v>58</v>
      </c>
      <c r="B1116" s="231"/>
      <c r="C1116" s="231"/>
      <c r="D1116" s="231"/>
      <c r="E1116" s="231"/>
      <c r="F1116" s="231"/>
      <c r="G1116" s="231"/>
      <c r="H1116" s="231"/>
      <c r="I1116" s="225"/>
      <c r="J1116" s="225"/>
      <c r="K1116" s="225"/>
    </row>
    <row r="1117" spans="1:11" ht="14.25" customHeight="1" x14ac:dyDescent="0.2">
      <c r="A1117" s="1392" t="s">
        <v>138</v>
      </c>
      <c r="B1117" s="1393"/>
      <c r="C1117" s="232"/>
      <c r="D1117" s="233"/>
      <c r="E1117" s="233"/>
      <c r="F1117" s="233"/>
      <c r="G1117" s="233"/>
      <c r="H1117" s="233"/>
      <c r="I1117" s="225"/>
      <c r="J1117" s="225"/>
      <c r="K1117" s="225"/>
    </row>
    <row r="1118" spans="1:11" ht="14.25" customHeight="1" x14ac:dyDescent="0.2">
      <c r="A1118" s="1394" t="s">
        <v>139</v>
      </c>
      <c r="B1118" s="1395"/>
      <c r="C1118" s="1395"/>
      <c r="D1118" s="1396"/>
      <c r="E1118" s="254" t="s">
        <v>140</v>
      </c>
      <c r="F1118" s="254" t="s">
        <v>141</v>
      </c>
      <c r="G1118" s="254" t="s">
        <v>142</v>
      </c>
      <c r="H1118" s="235" t="s">
        <v>143</v>
      </c>
      <c r="I1118" s="225"/>
      <c r="J1118" s="225"/>
      <c r="K1118" s="225"/>
    </row>
    <row r="1119" spans="1:11" ht="14.25" customHeight="1" x14ac:dyDescent="0.2">
      <c r="A1119" s="1397" t="s">
        <v>191</v>
      </c>
      <c r="B1119" s="1337"/>
      <c r="C1119" s="1337"/>
      <c r="D1119" s="1338"/>
      <c r="E1119" s="236" t="s">
        <v>185</v>
      </c>
      <c r="F1119" s="255">
        <v>1</v>
      </c>
      <c r="G1119" s="264">
        <v>27000</v>
      </c>
      <c r="H1119" s="239">
        <f t="shared" ref="H1119:H1122" si="79">+G1119*F1119</f>
        <v>27000</v>
      </c>
      <c r="I1119" s="225"/>
      <c r="J1119" s="339"/>
      <c r="K1119" s="339"/>
    </row>
    <row r="1120" spans="1:11" ht="14.25" customHeight="1" x14ac:dyDescent="0.2">
      <c r="A1120" s="1397" t="s">
        <v>192</v>
      </c>
      <c r="B1120" s="1337"/>
      <c r="C1120" s="1337"/>
      <c r="D1120" s="1338"/>
      <c r="E1120" s="236" t="s">
        <v>176</v>
      </c>
      <c r="F1120" s="255">
        <v>2</v>
      </c>
      <c r="G1120" s="264">
        <v>300</v>
      </c>
      <c r="H1120" s="239">
        <f t="shared" si="79"/>
        <v>600</v>
      </c>
      <c r="I1120" s="225">
        <f>1.83*0.92</f>
        <v>1.6836000000000002</v>
      </c>
      <c r="J1120" s="339">
        <v>34900</v>
      </c>
      <c r="K1120" s="339">
        <f t="shared" ref="K1120:K1122" si="80">J1120/I1120</f>
        <v>20729.389403658824</v>
      </c>
    </row>
    <row r="1121" spans="1:11" ht="14.25" customHeight="1" x14ac:dyDescent="0.2">
      <c r="A1121" s="1397" t="s">
        <v>193</v>
      </c>
      <c r="B1121" s="1337"/>
      <c r="C1121" s="1337"/>
      <c r="D1121" s="1338"/>
      <c r="E1121" s="236" t="s">
        <v>176</v>
      </c>
      <c r="F1121" s="255">
        <v>2</v>
      </c>
      <c r="G1121" s="264">
        <v>250</v>
      </c>
      <c r="H1121" s="239">
        <f t="shared" si="79"/>
        <v>500</v>
      </c>
      <c r="I1121" s="225">
        <f>2.44*0.92</f>
        <v>2.2448000000000001</v>
      </c>
      <c r="J1121" s="339">
        <v>44900</v>
      </c>
      <c r="K1121" s="339">
        <f t="shared" si="80"/>
        <v>20001.781895937274</v>
      </c>
    </row>
    <row r="1122" spans="1:11" ht="14.25" customHeight="1" x14ac:dyDescent="0.2">
      <c r="A1122" s="1397" t="s">
        <v>194</v>
      </c>
      <c r="B1122" s="1337"/>
      <c r="C1122" s="1337"/>
      <c r="D1122" s="1338"/>
      <c r="E1122" s="236" t="s">
        <v>176</v>
      </c>
      <c r="F1122" s="255">
        <v>2</v>
      </c>
      <c r="G1122" s="264">
        <v>1500</v>
      </c>
      <c r="H1122" s="239">
        <f t="shared" si="79"/>
        <v>3000</v>
      </c>
      <c r="I1122" s="225">
        <f>3.05*0.92</f>
        <v>2.806</v>
      </c>
      <c r="J1122" s="339">
        <v>56500</v>
      </c>
      <c r="K1122" s="339">
        <f t="shared" si="80"/>
        <v>20135.424091233072</v>
      </c>
    </row>
    <row r="1123" spans="1:11" ht="14.25" customHeight="1" x14ac:dyDescent="0.2">
      <c r="A1123" s="1397"/>
      <c r="B1123" s="1337"/>
      <c r="C1123" s="1337"/>
      <c r="D1123" s="1338"/>
      <c r="E1123" s="236"/>
      <c r="F1123" s="255"/>
      <c r="G1123" s="301"/>
      <c r="H1123" s="302"/>
      <c r="I1123" s="225"/>
      <c r="J1123" s="339"/>
      <c r="K1123" s="339">
        <f>AVERAGE(K1120:K1122)</f>
        <v>20288.86513027639</v>
      </c>
    </row>
    <row r="1124" spans="1:11" ht="14.25" customHeight="1" x14ac:dyDescent="0.2">
      <c r="A1124" s="1397"/>
      <c r="B1124" s="1337"/>
      <c r="C1124" s="1337"/>
      <c r="D1124" s="1338"/>
      <c r="E1124" s="236"/>
      <c r="F1124" s="255"/>
      <c r="G1124" s="301"/>
      <c r="H1124" s="302"/>
      <c r="I1124" s="225"/>
      <c r="J1124" s="225"/>
      <c r="K1124" s="225"/>
    </row>
    <row r="1125" spans="1:11" ht="14.25" customHeight="1" x14ac:dyDescent="0.2">
      <c r="A1125" s="1397"/>
      <c r="B1125" s="1337"/>
      <c r="C1125" s="1337"/>
      <c r="D1125" s="1338"/>
      <c r="E1125" s="236"/>
      <c r="F1125" s="255"/>
      <c r="G1125" s="301"/>
      <c r="H1125" s="302"/>
      <c r="I1125" s="225"/>
      <c r="J1125" s="225"/>
      <c r="K1125" s="225"/>
    </row>
    <row r="1126" spans="1:11" ht="14.25" customHeight="1" x14ac:dyDescent="0.2">
      <c r="A1126" s="1397"/>
      <c r="B1126" s="1337"/>
      <c r="C1126" s="1337"/>
      <c r="D1126" s="1338"/>
      <c r="E1126" s="236"/>
      <c r="F1126" s="255"/>
      <c r="G1126" s="301"/>
      <c r="H1126" s="302"/>
      <c r="I1126" s="225"/>
      <c r="J1126" s="225"/>
      <c r="K1126" s="225"/>
    </row>
    <row r="1127" spans="1:11" ht="14.25" customHeight="1" x14ac:dyDescent="0.2">
      <c r="A1127" s="1397"/>
      <c r="B1127" s="1337"/>
      <c r="C1127" s="1337"/>
      <c r="D1127" s="1338"/>
      <c r="E1127" s="236"/>
      <c r="F1127" s="255"/>
      <c r="G1127" s="301"/>
      <c r="H1127" s="302"/>
      <c r="I1127" s="225"/>
      <c r="J1127" s="225"/>
      <c r="K1127" s="225"/>
    </row>
    <row r="1128" spans="1:11" ht="14.25" customHeight="1" x14ac:dyDescent="0.2">
      <c r="A1128" s="1397"/>
      <c r="B1128" s="1337"/>
      <c r="C1128" s="1337"/>
      <c r="D1128" s="1338"/>
      <c r="E1128" s="236"/>
      <c r="F1128" s="255"/>
      <c r="G1128" s="301"/>
      <c r="H1128" s="302"/>
      <c r="I1128" s="225"/>
      <c r="J1128" s="225"/>
      <c r="K1128" s="225"/>
    </row>
    <row r="1129" spans="1:11" ht="14.25" customHeight="1" x14ac:dyDescent="0.2">
      <c r="A1129" s="1397"/>
      <c r="B1129" s="1337"/>
      <c r="C1129" s="1337"/>
      <c r="D1129" s="1338"/>
      <c r="E1129" s="236"/>
      <c r="F1129" s="255"/>
      <c r="G1129" s="301"/>
      <c r="H1129" s="302"/>
      <c r="I1129" s="225"/>
      <c r="J1129" s="225"/>
      <c r="K1129" s="225"/>
    </row>
    <row r="1130" spans="1:11" ht="14.25" customHeight="1" x14ac:dyDescent="0.2">
      <c r="A1130" s="1397"/>
      <c r="B1130" s="1337"/>
      <c r="C1130" s="1337"/>
      <c r="D1130" s="1338"/>
      <c r="E1130" s="236"/>
      <c r="F1130" s="255"/>
      <c r="G1130" s="301"/>
      <c r="H1130" s="302"/>
      <c r="I1130" s="225"/>
      <c r="J1130" s="225"/>
      <c r="K1130" s="225"/>
    </row>
    <row r="1131" spans="1:11" ht="14.25" customHeight="1" x14ac:dyDescent="0.2">
      <c r="A1131" s="1397"/>
      <c r="B1131" s="1337"/>
      <c r="C1131" s="1337"/>
      <c r="D1131" s="1338"/>
      <c r="E1131" s="236"/>
      <c r="F1131" s="255"/>
      <c r="G1131" s="301"/>
      <c r="H1131" s="302"/>
      <c r="I1131" s="225"/>
      <c r="J1131" s="225"/>
      <c r="K1131" s="225"/>
    </row>
    <row r="1132" spans="1:11" ht="14.25" customHeight="1" x14ac:dyDescent="0.2">
      <c r="A1132" s="1397"/>
      <c r="B1132" s="1337"/>
      <c r="C1132" s="1337"/>
      <c r="D1132" s="1338"/>
      <c r="E1132" s="236"/>
      <c r="F1132" s="255"/>
      <c r="G1132" s="301"/>
      <c r="H1132" s="302"/>
      <c r="I1132" s="225"/>
      <c r="J1132" s="225"/>
      <c r="K1132" s="225"/>
    </row>
    <row r="1133" spans="1:11" ht="14.25" customHeight="1" x14ac:dyDescent="0.2">
      <c r="A1133" s="1397"/>
      <c r="B1133" s="1337"/>
      <c r="C1133" s="1337"/>
      <c r="D1133" s="1338"/>
      <c r="E1133" s="236"/>
      <c r="F1133" s="255"/>
      <c r="G1133" s="301"/>
      <c r="H1133" s="302"/>
      <c r="I1133" s="225"/>
      <c r="J1133" s="225"/>
      <c r="K1133" s="225"/>
    </row>
    <row r="1134" spans="1:11" ht="14.25" customHeight="1" x14ac:dyDescent="0.2">
      <c r="A1134" s="1397"/>
      <c r="B1134" s="1337"/>
      <c r="C1134" s="1337"/>
      <c r="D1134" s="1338"/>
      <c r="E1134" s="236"/>
      <c r="F1134" s="255"/>
      <c r="G1134" s="301"/>
      <c r="H1134" s="302"/>
      <c r="I1134" s="225"/>
      <c r="J1134" s="225"/>
      <c r="K1134" s="225"/>
    </row>
    <row r="1135" spans="1:11" ht="14.25" customHeight="1" x14ac:dyDescent="0.2">
      <c r="A1135" s="1397"/>
      <c r="B1135" s="1337"/>
      <c r="C1135" s="1337"/>
      <c r="D1135" s="1338"/>
      <c r="E1135" s="236"/>
      <c r="F1135" s="255"/>
      <c r="G1135" s="301"/>
      <c r="H1135" s="302"/>
      <c r="I1135" s="225"/>
      <c r="J1135" s="225"/>
      <c r="K1135" s="225"/>
    </row>
    <row r="1136" spans="1:11" ht="14.25" customHeight="1" x14ac:dyDescent="0.2">
      <c r="A1136" s="1398"/>
      <c r="B1136" s="1399"/>
      <c r="C1136" s="1399"/>
      <c r="D1136" s="1400"/>
      <c r="E1136" s="281"/>
      <c r="F1136" s="259"/>
      <c r="G1136" s="303"/>
      <c r="H1136" s="304"/>
      <c r="I1136" s="225"/>
      <c r="J1136" s="225"/>
      <c r="K1136" s="225"/>
    </row>
    <row r="1137" spans="1:8" ht="14.25" customHeight="1" x14ac:dyDescent="0.2">
      <c r="A1137" s="231"/>
      <c r="B1137" s="231"/>
      <c r="C1137" s="231"/>
      <c r="D1137" s="231"/>
      <c r="E1137" s="1401" t="s">
        <v>146</v>
      </c>
      <c r="F1137" s="1402"/>
      <c r="G1137" s="1403"/>
      <c r="H1137" s="292">
        <f>SUM(H1119:H1122)</f>
        <v>31100</v>
      </c>
    </row>
    <row r="1138" spans="1:8" ht="14.25" customHeight="1" x14ac:dyDescent="0.2">
      <c r="A1138" s="233"/>
      <c r="B1138" s="233"/>
      <c r="C1138" s="231"/>
      <c r="D1138" s="231"/>
      <c r="E1138" s="249"/>
      <c r="F1138" s="249"/>
      <c r="G1138" s="249"/>
      <c r="H1138" s="250"/>
    </row>
    <row r="1139" spans="1:8" ht="14.25" customHeight="1" x14ac:dyDescent="0.2">
      <c r="A1139" s="251" t="s">
        <v>147</v>
      </c>
      <c r="B1139" s="252"/>
      <c r="C1139" s="253"/>
      <c r="D1139" s="233"/>
      <c r="E1139" s="233"/>
      <c r="F1139" s="233"/>
      <c r="G1139" s="231"/>
      <c r="H1139" s="231"/>
    </row>
    <row r="1140" spans="1:8" ht="14.25" customHeight="1" x14ac:dyDescent="0.2">
      <c r="A1140" s="1394" t="s">
        <v>148</v>
      </c>
      <c r="B1140" s="1395"/>
      <c r="C1140" s="1395"/>
      <c r="D1140" s="1396"/>
      <c r="E1140" s="254" t="s">
        <v>149</v>
      </c>
      <c r="F1140" s="254" t="s">
        <v>150</v>
      </c>
      <c r="G1140" s="254" t="s">
        <v>141</v>
      </c>
      <c r="H1140" s="235" t="s">
        <v>143</v>
      </c>
    </row>
    <row r="1141" spans="1:8" ht="14.25" customHeight="1" x14ac:dyDescent="0.2">
      <c r="A1141" s="1397" t="s">
        <v>151</v>
      </c>
      <c r="B1141" s="1337"/>
      <c r="C1141" s="1337"/>
      <c r="D1141" s="1338"/>
      <c r="E1141" s="238">
        <f>H1152</f>
        <v>22637.712807510601</v>
      </c>
      <c r="F1141" s="255">
        <v>0.05</v>
      </c>
      <c r="G1141" s="256">
        <v>1</v>
      </c>
      <c r="H1141" s="239">
        <f t="shared" ref="H1141:H1142" si="81">E1141*F1141*G1141</f>
        <v>1131.8856403755301</v>
      </c>
    </row>
    <row r="1142" spans="1:8" ht="14.25" customHeight="1" x14ac:dyDescent="0.2">
      <c r="A1142" s="1397" t="s">
        <v>187</v>
      </c>
      <c r="B1142" s="1337"/>
      <c r="C1142" s="1337"/>
      <c r="D1142" s="1338"/>
      <c r="E1142" s="238">
        <v>1000</v>
      </c>
      <c r="F1142" s="255">
        <v>0.06</v>
      </c>
      <c r="G1142" s="256">
        <v>2</v>
      </c>
      <c r="H1142" s="239">
        <f t="shared" si="81"/>
        <v>120</v>
      </c>
    </row>
    <row r="1143" spans="1:8" ht="14.25" customHeight="1" x14ac:dyDescent="0.2">
      <c r="A1143" s="1419"/>
      <c r="B1143" s="1337"/>
      <c r="C1143" s="1337"/>
      <c r="D1143" s="1338"/>
      <c r="E1143" s="305"/>
      <c r="F1143" s="305"/>
      <c r="G1143" s="305"/>
      <c r="H1143" s="306"/>
    </row>
    <row r="1144" spans="1:8" ht="14.25" customHeight="1" x14ac:dyDescent="0.2">
      <c r="A1144" s="1398"/>
      <c r="B1144" s="1399"/>
      <c r="C1144" s="1399"/>
      <c r="D1144" s="1400"/>
      <c r="E1144" s="258"/>
      <c r="F1144" s="259"/>
      <c r="G1144" s="260"/>
      <c r="H1144" s="261"/>
    </row>
    <row r="1145" spans="1:8" ht="14.25" customHeight="1" x14ac:dyDescent="0.2">
      <c r="A1145" s="246"/>
      <c r="B1145" s="246"/>
      <c r="C1145" s="246"/>
      <c r="D1145" s="246"/>
      <c r="E1145" s="1404" t="s">
        <v>152</v>
      </c>
      <c r="F1145" s="1405"/>
      <c r="G1145" s="1393"/>
      <c r="H1145" s="296">
        <f>SUM(H1141:H1144)</f>
        <v>1251.8856403755301</v>
      </c>
    </row>
    <row r="1146" spans="1:8" ht="14.25" customHeight="1" x14ac:dyDescent="0.2">
      <c r="A1146" s="233"/>
      <c r="B1146" s="233"/>
      <c r="C1146" s="231"/>
      <c r="D1146" s="231"/>
      <c r="E1146" s="248"/>
      <c r="F1146" s="248"/>
      <c r="G1146" s="248"/>
      <c r="H1146" s="250"/>
    </row>
    <row r="1147" spans="1:8" ht="14.25" customHeight="1" x14ac:dyDescent="0.2">
      <c r="A1147" s="1392" t="s">
        <v>153</v>
      </c>
      <c r="B1147" s="1393"/>
      <c r="C1147" s="263"/>
      <c r="D1147" s="231"/>
      <c r="E1147" s="231"/>
      <c r="F1147" s="231"/>
      <c r="G1147" s="231"/>
      <c r="H1147" s="231"/>
    </row>
    <row r="1148" spans="1:8" ht="14.25" customHeight="1" x14ac:dyDescent="0.2">
      <c r="A1148" s="1394" t="s">
        <v>154</v>
      </c>
      <c r="B1148" s="1396"/>
      <c r="C1148" s="1406" t="s">
        <v>155</v>
      </c>
      <c r="D1148" s="1396"/>
      <c r="E1148" s="254" t="s">
        <v>156</v>
      </c>
      <c r="F1148" s="254" t="s">
        <v>157</v>
      </c>
      <c r="G1148" s="254" t="s">
        <v>158</v>
      </c>
      <c r="H1148" s="235" t="s">
        <v>159</v>
      </c>
    </row>
    <row r="1149" spans="1:8" ht="14.25" customHeight="1" x14ac:dyDescent="0.2">
      <c r="A1149" s="1397" t="s">
        <v>109</v>
      </c>
      <c r="B1149" s="1338"/>
      <c r="C1149" s="185">
        <v>1</v>
      </c>
      <c r="D1149" s="264">
        <f>+'2. ANALISIS MANO DE OBRA'!E46</f>
        <v>4833.333333333333</v>
      </c>
      <c r="E1149" s="265">
        <f>+'2. ANALISIS MANO DE OBRA'!L46</f>
        <v>1.7913749937789969</v>
      </c>
      <c r="F1149" s="238">
        <f t="shared" ref="F1149:F1150" si="82">C1149*D1149*E1149</f>
        <v>8658.3124699318178</v>
      </c>
      <c r="G1149" s="297">
        <v>1.02</v>
      </c>
      <c r="H1149" s="267">
        <f t="shared" ref="H1149:H1150" si="83">F1149*G1149</f>
        <v>8831.4787193304546</v>
      </c>
    </row>
    <row r="1150" spans="1:8" ht="14.25" customHeight="1" x14ac:dyDescent="0.2">
      <c r="A1150" s="1397" t="s">
        <v>111</v>
      </c>
      <c r="B1150" s="1338"/>
      <c r="C1150" s="185">
        <v>1</v>
      </c>
      <c r="D1150" s="264">
        <f>+'2. ANALISIS MANO DE OBRA'!E48</f>
        <v>7916.666666666667</v>
      </c>
      <c r="E1150" s="265">
        <f>+'2. ANALISIS MANO DE OBRA'!L48</f>
        <v>1.7097503514774173</v>
      </c>
      <c r="F1150" s="238">
        <f t="shared" si="82"/>
        <v>13535.523615862887</v>
      </c>
      <c r="G1150" s="297">
        <f>+G1149</f>
        <v>1.02</v>
      </c>
      <c r="H1150" s="267">
        <f t="shared" si="83"/>
        <v>13806.234088180145</v>
      </c>
    </row>
    <row r="1151" spans="1:8" ht="14.25" customHeight="1" x14ac:dyDescent="0.2">
      <c r="A1151" s="1398"/>
      <c r="B1151" s="1400"/>
      <c r="C1151" s="268"/>
      <c r="D1151" s="269"/>
      <c r="E1151" s="270"/>
      <c r="F1151" s="340"/>
      <c r="G1151" s="298"/>
      <c r="H1151" s="272"/>
    </row>
    <row r="1152" spans="1:8" ht="14.25" customHeight="1" x14ac:dyDescent="0.2">
      <c r="A1152" s="231"/>
      <c r="B1152" s="231"/>
      <c r="C1152" s="231"/>
      <c r="D1152" s="231"/>
      <c r="E1152" s="1401" t="s">
        <v>160</v>
      </c>
      <c r="F1152" s="1402"/>
      <c r="G1152" s="1403"/>
      <c r="H1152" s="273">
        <f>SUM(H1149:H1151)</f>
        <v>22637.712807510601</v>
      </c>
    </row>
    <row r="1153" spans="1:8" ht="14.25" customHeight="1" x14ac:dyDescent="0.2">
      <c r="A1153" s="231"/>
      <c r="B1153" s="231"/>
      <c r="C1153" s="231"/>
      <c r="D1153" s="231"/>
      <c r="E1153" s="231"/>
      <c r="F1153" s="231"/>
      <c r="G1153" s="274"/>
      <c r="H1153" s="275"/>
    </row>
    <row r="1154" spans="1:8" ht="14.25" customHeight="1" x14ac:dyDescent="0.2">
      <c r="A1154" s="1412" t="s">
        <v>161</v>
      </c>
      <c r="B1154" s="1405"/>
      <c r="C1154" s="1405"/>
      <c r="D1154" s="1405"/>
      <c r="E1154" s="1405"/>
      <c r="F1154" s="1405"/>
      <c r="G1154" s="1393"/>
      <c r="H1154" s="276">
        <f>ROUND(H1152+H1145+H1137,0)</f>
        <v>54990</v>
      </c>
    </row>
    <row r="1155" spans="1:8" ht="14.25" customHeight="1" x14ac:dyDescent="0.2">
      <c r="A1155" s="225"/>
      <c r="B1155" s="225"/>
      <c r="C1155" s="225"/>
      <c r="D1155" s="225"/>
      <c r="E1155" s="225"/>
      <c r="F1155" s="225"/>
      <c r="G1155" s="225"/>
      <c r="H1155" s="225"/>
    </row>
    <row r="1156" spans="1:8" ht="14.25" customHeight="1" x14ac:dyDescent="0.2">
      <c r="A1156" s="225"/>
      <c r="B1156" s="225"/>
      <c r="C1156" s="225"/>
      <c r="D1156" s="225"/>
      <c r="E1156" s="225"/>
      <c r="F1156" s="225"/>
      <c r="G1156" s="225"/>
      <c r="H1156" s="225"/>
    </row>
    <row r="1157" spans="1:8" ht="14.25" customHeight="1" x14ac:dyDescent="0.2">
      <c r="A1157" s="299" t="str">
        <f>'PPTO BASE'!B38</f>
        <v>5.2</v>
      </c>
      <c r="B1157" s="223"/>
      <c r="C1157" s="223"/>
      <c r="D1157" s="223" t="s">
        <v>171</v>
      </c>
      <c r="E1157" s="223"/>
      <c r="F1157" s="223"/>
      <c r="G1157" s="223"/>
      <c r="H1157" s="224"/>
    </row>
    <row r="1158" spans="1:8" ht="14.25" customHeight="1" x14ac:dyDescent="0.2">
      <c r="A1158" s="1413" t="s">
        <v>126</v>
      </c>
      <c r="B1158" s="1365"/>
      <c r="C1158" s="1407"/>
      <c r="D1158" s="1364"/>
      <c r="E1158" s="1364"/>
      <c r="F1158" s="1364"/>
      <c r="G1158" s="1364"/>
      <c r="H1158" s="1408"/>
    </row>
    <row r="1159" spans="1:8" ht="14.25" customHeight="1" x14ac:dyDescent="0.2">
      <c r="A1159" s="1413" t="s">
        <v>127</v>
      </c>
      <c r="B1159" s="1365"/>
      <c r="C1159" s="1407"/>
      <c r="D1159" s="1364"/>
      <c r="E1159" s="1364"/>
      <c r="F1159" s="1364"/>
      <c r="G1159" s="1364"/>
      <c r="H1159" s="1408"/>
    </row>
    <row r="1160" spans="1:8" ht="14.25" customHeight="1" x14ac:dyDescent="0.2">
      <c r="A1160" s="1413" t="s">
        <v>130</v>
      </c>
      <c r="B1160" s="1365"/>
      <c r="C1160" s="1407"/>
      <c r="D1160" s="1364"/>
      <c r="E1160" s="1364"/>
      <c r="F1160" s="1364"/>
      <c r="G1160" s="1364"/>
      <c r="H1160" s="1408"/>
    </row>
    <row r="1161" spans="1:8" ht="14.25" customHeight="1" x14ac:dyDescent="0.2">
      <c r="A1161" s="1413" t="s">
        <v>133</v>
      </c>
      <c r="B1161" s="1365"/>
      <c r="C1161" s="1409" t="str">
        <f>'PPTO BASE'!A37</f>
        <v>5. CUBIERTA</v>
      </c>
      <c r="D1161" s="1364"/>
      <c r="E1161" s="1364"/>
      <c r="F1161" s="1364"/>
      <c r="G1161" s="1364"/>
      <c r="H1161" s="1408"/>
    </row>
    <row r="1162" spans="1:8" ht="24.75" customHeight="1" x14ac:dyDescent="0.2">
      <c r="A1162" s="1413" t="s">
        <v>135</v>
      </c>
      <c r="B1162" s="1365"/>
      <c r="C1162" s="1410" t="str">
        <f>VLOOKUP(A1157,'PPTO BASE'!B:E,2,0)</f>
        <v xml:space="preserve">Suministro e Instalación de Teja en Fibrocemento N° 6. Dim (1.10mx1,83m). </v>
      </c>
      <c r="D1162" s="1364"/>
      <c r="E1162" s="1364"/>
      <c r="F1162" s="1364"/>
      <c r="G1162" s="1365"/>
      <c r="H1162" s="229"/>
    </row>
    <row r="1163" spans="1:8" ht="14.25" customHeight="1" x14ac:dyDescent="0.2">
      <c r="A1163" s="1414" t="s">
        <v>137</v>
      </c>
      <c r="B1163" s="1415"/>
      <c r="C1163" s="1411" t="str">
        <f>VLOOKUP(A1157,'PPTO BASE'!B:E,3,0)</f>
        <v>m2</v>
      </c>
      <c r="D1163" s="1402"/>
      <c r="E1163" s="1402"/>
      <c r="F1163" s="1402"/>
      <c r="G1163" s="1402"/>
      <c r="H1163" s="1403"/>
    </row>
    <row r="1164" spans="1:8" ht="14.25" customHeight="1" x14ac:dyDescent="0.2">
      <c r="A1164" s="230" t="s">
        <v>58</v>
      </c>
      <c r="B1164" s="231"/>
      <c r="C1164" s="231"/>
      <c r="D1164" s="231"/>
      <c r="E1164" s="231"/>
      <c r="F1164" s="231"/>
      <c r="G1164" s="231"/>
      <c r="H1164" s="231"/>
    </row>
    <row r="1165" spans="1:8" ht="14.25" customHeight="1" x14ac:dyDescent="0.2">
      <c r="A1165" s="1392" t="s">
        <v>138</v>
      </c>
      <c r="B1165" s="1393"/>
      <c r="C1165" s="232"/>
      <c r="D1165" s="233"/>
      <c r="E1165" s="233"/>
      <c r="F1165" s="233"/>
      <c r="G1165" s="233"/>
      <c r="H1165" s="233"/>
    </row>
    <row r="1166" spans="1:8" ht="14.25" customHeight="1" x14ac:dyDescent="0.2">
      <c r="A1166" s="1394" t="s">
        <v>139</v>
      </c>
      <c r="B1166" s="1395"/>
      <c r="C1166" s="1395"/>
      <c r="D1166" s="1396"/>
      <c r="E1166" s="254" t="s">
        <v>140</v>
      </c>
      <c r="F1166" s="254" t="s">
        <v>141</v>
      </c>
      <c r="G1166" s="254" t="s">
        <v>142</v>
      </c>
      <c r="H1166" s="235" t="s">
        <v>143</v>
      </c>
    </row>
    <row r="1167" spans="1:8" ht="14.25" customHeight="1" x14ac:dyDescent="0.2">
      <c r="A1167" s="1397" t="s">
        <v>195</v>
      </c>
      <c r="B1167" s="1337"/>
      <c r="C1167" s="1337"/>
      <c r="D1167" s="1338"/>
      <c r="E1167" s="236" t="s">
        <v>185</v>
      </c>
      <c r="F1167" s="255">
        <v>1</v>
      </c>
      <c r="G1167" s="264">
        <v>27000</v>
      </c>
      <c r="H1167" s="239">
        <f t="shared" ref="H1167:H1170" si="84">+G1167*F1167</f>
        <v>27000</v>
      </c>
    </row>
    <row r="1168" spans="1:8" ht="14.25" customHeight="1" x14ac:dyDescent="0.2">
      <c r="A1168" s="1397" t="s">
        <v>192</v>
      </c>
      <c r="B1168" s="1337"/>
      <c r="C1168" s="1337"/>
      <c r="D1168" s="1338"/>
      <c r="E1168" s="236" t="s">
        <v>176</v>
      </c>
      <c r="F1168" s="255">
        <v>2</v>
      </c>
      <c r="G1168" s="264">
        <v>300</v>
      </c>
      <c r="H1168" s="239">
        <f t="shared" si="84"/>
        <v>600</v>
      </c>
    </row>
    <row r="1169" spans="1:8" ht="14.25" customHeight="1" x14ac:dyDescent="0.2">
      <c r="A1169" s="1397" t="s">
        <v>196</v>
      </c>
      <c r="B1169" s="1337"/>
      <c r="C1169" s="1337"/>
      <c r="D1169" s="1338"/>
      <c r="E1169" s="236" t="s">
        <v>176</v>
      </c>
      <c r="F1169" s="255">
        <v>2</v>
      </c>
      <c r="G1169" s="264">
        <v>250</v>
      </c>
      <c r="H1169" s="239">
        <f t="shared" si="84"/>
        <v>500</v>
      </c>
    </row>
    <row r="1170" spans="1:8" ht="14.25" customHeight="1" x14ac:dyDescent="0.2">
      <c r="A1170" s="1397" t="s">
        <v>194</v>
      </c>
      <c r="B1170" s="1337"/>
      <c r="C1170" s="1337"/>
      <c r="D1170" s="1338"/>
      <c r="E1170" s="236" t="s">
        <v>176</v>
      </c>
      <c r="F1170" s="255">
        <v>2</v>
      </c>
      <c r="G1170" s="264">
        <v>1500</v>
      </c>
      <c r="H1170" s="239">
        <f t="shared" si="84"/>
        <v>3000</v>
      </c>
    </row>
    <row r="1171" spans="1:8" ht="14.25" customHeight="1" x14ac:dyDescent="0.2">
      <c r="A1171" s="1397"/>
      <c r="B1171" s="1337"/>
      <c r="C1171" s="1337"/>
      <c r="D1171" s="1338"/>
      <c r="E1171" s="236"/>
      <c r="F1171" s="255"/>
      <c r="G1171" s="301"/>
      <c r="H1171" s="302"/>
    </row>
    <row r="1172" spans="1:8" ht="14.25" customHeight="1" x14ac:dyDescent="0.2">
      <c r="A1172" s="1397"/>
      <c r="B1172" s="1337"/>
      <c r="C1172" s="1337"/>
      <c r="D1172" s="1338"/>
      <c r="E1172" s="236"/>
      <c r="F1172" s="255"/>
      <c r="G1172" s="301"/>
      <c r="H1172" s="302"/>
    </row>
    <row r="1173" spans="1:8" ht="14.25" customHeight="1" x14ac:dyDescent="0.2">
      <c r="A1173" s="1397"/>
      <c r="B1173" s="1337"/>
      <c r="C1173" s="1337"/>
      <c r="D1173" s="1338"/>
      <c r="E1173" s="236"/>
      <c r="F1173" s="255"/>
      <c r="G1173" s="301"/>
      <c r="H1173" s="302"/>
    </row>
    <row r="1174" spans="1:8" ht="14.25" customHeight="1" x14ac:dyDescent="0.2">
      <c r="A1174" s="1397"/>
      <c r="B1174" s="1337"/>
      <c r="C1174" s="1337"/>
      <c r="D1174" s="1338"/>
      <c r="E1174" s="236"/>
      <c r="F1174" s="255"/>
      <c r="G1174" s="301"/>
      <c r="H1174" s="302"/>
    </row>
    <row r="1175" spans="1:8" ht="14.25" customHeight="1" x14ac:dyDescent="0.2">
      <c r="A1175" s="1397"/>
      <c r="B1175" s="1337"/>
      <c r="C1175" s="1337"/>
      <c r="D1175" s="1338"/>
      <c r="E1175" s="236"/>
      <c r="F1175" s="255"/>
      <c r="G1175" s="301"/>
      <c r="H1175" s="302"/>
    </row>
    <row r="1176" spans="1:8" ht="14.25" customHeight="1" x14ac:dyDescent="0.2">
      <c r="A1176" s="1397"/>
      <c r="B1176" s="1337"/>
      <c r="C1176" s="1337"/>
      <c r="D1176" s="1338"/>
      <c r="E1176" s="236"/>
      <c r="F1176" s="255"/>
      <c r="G1176" s="301"/>
      <c r="H1176" s="302"/>
    </row>
    <row r="1177" spans="1:8" ht="14.25" customHeight="1" x14ac:dyDescent="0.2">
      <c r="A1177" s="1397"/>
      <c r="B1177" s="1337"/>
      <c r="C1177" s="1337"/>
      <c r="D1177" s="1338"/>
      <c r="E1177" s="236"/>
      <c r="F1177" s="255"/>
      <c r="G1177" s="301"/>
      <c r="H1177" s="302"/>
    </row>
    <row r="1178" spans="1:8" ht="14.25" customHeight="1" x14ac:dyDescent="0.2">
      <c r="A1178" s="1397"/>
      <c r="B1178" s="1337"/>
      <c r="C1178" s="1337"/>
      <c r="D1178" s="1338"/>
      <c r="E1178" s="236"/>
      <c r="F1178" s="255"/>
      <c r="G1178" s="301"/>
      <c r="H1178" s="302"/>
    </row>
    <row r="1179" spans="1:8" ht="14.25" customHeight="1" x14ac:dyDescent="0.2">
      <c r="A1179" s="1397"/>
      <c r="B1179" s="1337"/>
      <c r="C1179" s="1337"/>
      <c r="D1179" s="1338"/>
      <c r="E1179" s="236"/>
      <c r="F1179" s="255"/>
      <c r="G1179" s="301"/>
      <c r="H1179" s="302"/>
    </row>
    <row r="1180" spans="1:8" ht="14.25" customHeight="1" x14ac:dyDescent="0.2">
      <c r="A1180" s="1397"/>
      <c r="B1180" s="1337"/>
      <c r="C1180" s="1337"/>
      <c r="D1180" s="1338"/>
      <c r="E1180" s="236"/>
      <c r="F1180" s="255"/>
      <c r="G1180" s="301"/>
      <c r="H1180" s="302"/>
    </row>
    <row r="1181" spans="1:8" ht="14.25" customHeight="1" x14ac:dyDescent="0.2">
      <c r="A1181" s="1397"/>
      <c r="B1181" s="1337"/>
      <c r="C1181" s="1337"/>
      <c r="D1181" s="1338"/>
      <c r="E1181" s="236"/>
      <c r="F1181" s="255"/>
      <c r="G1181" s="301"/>
      <c r="H1181" s="302"/>
    </row>
    <row r="1182" spans="1:8" ht="14.25" customHeight="1" x14ac:dyDescent="0.2">
      <c r="A1182" s="1397"/>
      <c r="B1182" s="1337"/>
      <c r="C1182" s="1337"/>
      <c r="D1182" s="1338"/>
      <c r="E1182" s="236"/>
      <c r="F1182" s="255"/>
      <c r="G1182" s="301"/>
      <c r="H1182" s="302"/>
    </row>
    <row r="1183" spans="1:8" ht="14.25" customHeight="1" x14ac:dyDescent="0.2">
      <c r="A1183" s="1397"/>
      <c r="B1183" s="1337"/>
      <c r="C1183" s="1337"/>
      <c r="D1183" s="1338"/>
      <c r="E1183" s="236"/>
      <c r="F1183" s="255"/>
      <c r="G1183" s="301"/>
      <c r="H1183" s="302"/>
    </row>
    <row r="1184" spans="1:8" ht="14.25" customHeight="1" x14ac:dyDescent="0.2">
      <c r="A1184" s="1398"/>
      <c r="B1184" s="1399"/>
      <c r="C1184" s="1399"/>
      <c r="D1184" s="1400"/>
      <c r="E1184" s="281"/>
      <c r="F1184" s="259"/>
      <c r="G1184" s="303"/>
      <c r="H1184" s="304"/>
    </row>
    <row r="1185" spans="1:8" ht="14.25" customHeight="1" x14ac:dyDescent="0.2">
      <c r="A1185" s="231"/>
      <c r="B1185" s="231"/>
      <c r="C1185" s="231"/>
      <c r="D1185" s="231"/>
      <c r="E1185" s="1401" t="s">
        <v>146</v>
      </c>
      <c r="F1185" s="1402"/>
      <c r="G1185" s="1403"/>
      <c r="H1185" s="292">
        <f>SUM(H1167:H1170)</f>
        <v>31100</v>
      </c>
    </row>
    <row r="1186" spans="1:8" ht="14.25" customHeight="1" x14ac:dyDescent="0.2">
      <c r="A1186" s="233"/>
      <c r="B1186" s="233"/>
      <c r="C1186" s="231"/>
      <c r="D1186" s="231"/>
      <c r="E1186" s="249"/>
      <c r="F1186" s="249"/>
      <c r="G1186" s="249"/>
      <c r="H1186" s="250"/>
    </row>
    <row r="1187" spans="1:8" ht="14.25" customHeight="1" x14ac:dyDescent="0.2">
      <c r="A1187" s="251" t="s">
        <v>147</v>
      </c>
      <c r="B1187" s="252"/>
      <c r="C1187" s="253"/>
      <c r="D1187" s="233"/>
      <c r="E1187" s="233"/>
      <c r="F1187" s="233"/>
      <c r="G1187" s="231"/>
      <c r="H1187" s="231"/>
    </row>
    <row r="1188" spans="1:8" ht="14.25" customHeight="1" x14ac:dyDescent="0.2">
      <c r="A1188" s="1394" t="s">
        <v>148</v>
      </c>
      <c r="B1188" s="1395"/>
      <c r="C1188" s="1395"/>
      <c r="D1188" s="1396"/>
      <c r="E1188" s="254" t="s">
        <v>149</v>
      </c>
      <c r="F1188" s="254" t="s">
        <v>150</v>
      </c>
      <c r="G1188" s="254" t="s">
        <v>141</v>
      </c>
      <c r="H1188" s="235" t="s">
        <v>143</v>
      </c>
    </row>
    <row r="1189" spans="1:8" ht="14.25" customHeight="1" x14ac:dyDescent="0.2">
      <c r="A1189" s="1397" t="s">
        <v>151</v>
      </c>
      <c r="B1189" s="1337"/>
      <c r="C1189" s="1337"/>
      <c r="D1189" s="1338"/>
      <c r="E1189" s="238">
        <f>H1200</f>
        <v>23303.527890084442</v>
      </c>
      <c r="F1189" s="255">
        <v>0.05</v>
      </c>
      <c r="G1189" s="256">
        <v>1</v>
      </c>
      <c r="H1189" s="239">
        <f t="shared" ref="H1189:H1190" si="85">E1189*F1189*G1189</f>
        <v>1165.1763945042221</v>
      </c>
    </row>
    <row r="1190" spans="1:8" ht="14.25" customHeight="1" x14ac:dyDescent="0.2">
      <c r="A1190" s="1397" t="s">
        <v>187</v>
      </c>
      <c r="B1190" s="1337"/>
      <c r="C1190" s="1337"/>
      <c r="D1190" s="1338"/>
      <c r="E1190" s="238">
        <v>1000</v>
      </c>
      <c r="F1190" s="255">
        <v>0.06</v>
      </c>
      <c r="G1190" s="256">
        <v>2</v>
      </c>
      <c r="H1190" s="239">
        <f t="shared" si="85"/>
        <v>120</v>
      </c>
    </row>
    <row r="1191" spans="1:8" ht="15" customHeight="1" x14ac:dyDescent="0.2">
      <c r="A1191" s="1419"/>
      <c r="B1191" s="1337"/>
      <c r="C1191" s="1337"/>
      <c r="D1191" s="1338"/>
      <c r="E1191" s="305"/>
      <c r="F1191" s="305"/>
      <c r="G1191" s="305"/>
      <c r="H1191" s="306"/>
    </row>
    <row r="1192" spans="1:8" ht="14.25" customHeight="1" x14ac:dyDescent="0.2">
      <c r="A1192" s="1398"/>
      <c r="B1192" s="1399"/>
      <c r="C1192" s="1399"/>
      <c r="D1192" s="1400"/>
      <c r="E1192" s="258"/>
      <c r="F1192" s="259"/>
      <c r="G1192" s="260"/>
      <c r="H1192" s="261"/>
    </row>
    <row r="1193" spans="1:8" ht="14.25" customHeight="1" x14ac:dyDescent="0.2">
      <c r="A1193" s="246"/>
      <c r="B1193" s="246"/>
      <c r="C1193" s="246"/>
      <c r="D1193" s="246"/>
      <c r="E1193" s="1404" t="s">
        <v>152</v>
      </c>
      <c r="F1193" s="1405"/>
      <c r="G1193" s="1393"/>
      <c r="H1193" s="296">
        <f>SUM(H1189:H1192)</f>
        <v>1285.1763945042221</v>
      </c>
    </row>
    <row r="1194" spans="1:8" ht="14.25" customHeight="1" x14ac:dyDescent="0.2">
      <c r="A1194" s="233"/>
      <c r="B1194" s="233"/>
      <c r="C1194" s="231"/>
      <c r="D1194" s="231"/>
      <c r="E1194" s="248"/>
      <c r="F1194" s="248"/>
      <c r="G1194" s="248"/>
      <c r="H1194" s="250"/>
    </row>
    <row r="1195" spans="1:8" ht="14.25" customHeight="1" x14ac:dyDescent="0.2">
      <c r="A1195" s="1392" t="s">
        <v>153</v>
      </c>
      <c r="B1195" s="1393"/>
      <c r="C1195" s="263"/>
      <c r="D1195" s="231"/>
      <c r="E1195" s="231"/>
      <c r="F1195" s="231"/>
      <c r="G1195" s="231"/>
      <c r="H1195" s="231"/>
    </row>
    <row r="1196" spans="1:8" ht="14.25" customHeight="1" x14ac:dyDescent="0.2">
      <c r="A1196" s="1394" t="s">
        <v>154</v>
      </c>
      <c r="B1196" s="1396"/>
      <c r="C1196" s="1406" t="s">
        <v>155</v>
      </c>
      <c r="D1196" s="1396"/>
      <c r="E1196" s="254" t="s">
        <v>156</v>
      </c>
      <c r="F1196" s="254" t="s">
        <v>157</v>
      </c>
      <c r="G1196" s="254" t="s">
        <v>158</v>
      </c>
      <c r="H1196" s="235" t="s">
        <v>159</v>
      </c>
    </row>
    <row r="1197" spans="1:8" ht="14.25" customHeight="1" x14ac:dyDescent="0.2">
      <c r="A1197" s="1397" t="s">
        <v>109</v>
      </c>
      <c r="B1197" s="1338"/>
      <c r="C1197" s="185">
        <v>1</v>
      </c>
      <c r="D1197" s="264">
        <f>+'2. ANALISIS MANO DE OBRA'!E46</f>
        <v>4833.333333333333</v>
      </c>
      <c r="E1197" s="265">
        <f>+'2. ANALISIS MANO DE OBRA'!L46</f>
        <v>1.7913749937789969</v>
      </c>
      <c r="F1197" s="238">
        <f t="shared" ref="F1197:F1198" si="86">C1197*D1197*E1197</f>
        <v>8658.3124699318178</v>
      </c>
      <c r="G1197" s="297">
        <v>1.05</v>
      </c>
      <c r="H1197" s="267">
        <f t="shared" ref="H1197:H1198" si="87">F1197*G1197</f>
        <v>9091.2280934284099</v>
      </c>
    </row>
    <row r="1198" spans="1:8" ht="14.25" customHeight="1" x14ac:dyDescent="0.2">
      <c r="A1198" s="1397" t="s">
        <v>111</v>
      </c>
      <c r="B1198" s="1338"/>
      <c r="C1198" s="185">
        <v>1</v>
      </c>
      <c r="D1198" s="264">
        <f>+'2. ANALISIS MANO DE OBRA'!E48</f>
        <v>7916.666666666667</v>
      </c>
      <c r="E1198" s="265">
        <f>+'2. ANALISIS MANO DE OBRA'!L48</f>
        <v>1.7097503514774173</v>
      </c>
      <c r="F1198" s="238">
        <f t="shared" si="86"/>
        <v>13535.523615862887</v>
      </c>
      <c r="G1198" s="297">
        <f>+G1197</f>
        <v>1.05</v>
      </c>
      <c r="H1198" s="267">
        <f t="shared" si="87"/>
        <v>14212.299796656032</v>
      </c>
    </row>
    <row r="1199" spans="1:8" ht="14.25" customHeight="1" x14ac:dyDescent="0.2">
      <c r="A1199" s="1398"/>
      <c r="B1199" s="1400"/>
      <c r="C1199" s="268"/>
      <c r="D1199" s="269"/>
      <c r="E1199" s="270"/>
      <c r="F1199" s="258"/>
      <c r="G1199" s="298"/>
      <c r="H1199" s="272"/>
    </row>
    <row r="1200" spans="1:8" ht="14.25" customHeight="1" x14ac:dyDescent="0.2">
      <c r="A1200" s="231"/>
      <c r="B1200" s="231"/>
      <c r="C1200" s="231"/>
      <c r="D1200" s="231"/>
      <c r="E1200" s="1401" t="s">
        <v>160</v>
      </c>
      <c r="F1200" s="1402"/>
      <c r="G1200" s="1403"/>
      <c r="H1200" s="273">
        <f>SUM(H1197:H1199)</f>
        <v>23303.527890084442</v>
      </c>
    </row>
    <row r="1201" spans="1:8" ht="14.25" customHeight="1" x14ac:dyDescent="0.2">
      <c r="A1201" s="231"/>
      <c r="B1201" s="231"/>
      <c r="C1201" s="231"/>
      <c r="D1201" s="231"/>
      <c r="E1201" s="231"/>
      <c r="F1201" s="231"/>
      <c r="G1201" s="274"/>
      <c r="H1201" s="275"/>
    </row>
    <row r="1202" spans="1:8" ht="14.25" customHeight="1" x14ac:dyDescent="0.2">
      <c r="A1202" s="1412" t="s">
        <v>161</v>
      </c>
      <c r="B1202" s="1405"/>
      <c r="C1202" s="1405"/>
      <c r="D1202" s="1405"/>
      <c r="E1202" s="1405"/>
      <c r="F1202" s="1405"/>
      <c r="G1202" s="1393"/>
      <c r="H1202" s="276">
        <f>ROUND(H1200+H1193+H1185,0)</f>
        <v>55689</v>
      </c>
    </row>
    <row r="1203" spans="1:8" ht="14.25" customHeight="1" x14ac:dyDescent="0.2">
      <c r="A1203" s="277"/>
      <c r="B1203" s="277"/>
      <c r="C1203" s="277"/>
      <c r="D1203" s="277"/>
      <c r="E1203" s="277"/>
      <c r="F1203" s="277"/>
      <c r="G1203" s="277"/>
      <c r="H1203" s="287"/>
    </row>
    <row r="1204" spans="1:8" ht="14.25" customHeight="1" x14ac:dyDescent="0.2">
      <c r="A1204" s="225"/>
      <c r="B1204" s="225"/>
      <c r="C1204" s="225"/>
      <c r="D1204" s="225"/>
      <c r="E1204" s="225"/>
      <c r="F1204" s="225"/>
      <c r="G1204" s="225"/>
      <c r="H1204" s="225"/>
    </row>
    <row r="1205" spans="1:8" ht="14.25" customHeight="1" x14ac:dyDescent="0.2">
      <c r="A1205" s="299" t="str">
        <f>'PPTO BASE'!B39</f>
        <v>5.3</v>
      </c>
      <c r="B1205" s="223"/>
      <c r="C1205" s="223"/>
      <c r="D1205" s="223" t="s">
        <v>171</v>
      </c>
      <c r="E1205" s="223"/>
      <c r="F1205" s="223"/>
      <c r="G1205" s="223"/>
      <c r="H1205" s="224"/>
    </row>
    <row r="1206" spans="1:8" ht="14.25" customHeight="1" x14ac:dyDescent="0.2">
      <c r="A1206" s="1413" t="s">
        <v>126</v>
      </c>
      <c r="B1206" s="1365"/>
      <c r="C1206" s="1407"/>
      <c r="D1206" s="1364"/>
      <c r="E1206" s="1364"/>
      <c r="F1206" s="1364"/>
      <c r="G1206" s="1364"/>
      <c r="H1206" s="1408"/>
    </row>
    <row r="1207" spans="1:8" ht="14.25" customHeight="1" x14ac:dyDescent="0.2">
      <c r="A1207" s="1413" t="s">
        <v>127</v>
      </c>
      <c r="B1207" s="1365"/>
      <c r="C1207" s="1407"/>
      <c r="D1207" s="1364"/>
      <c r="E1207" s="1364"/>
      <c r="F1207" s="1364"/>
      <c r="G1207" s="1364"/>
      <c r="H1207" s="1408"/>
    </row>
    <row r="1208" spans="1:8" ht="14.25" customHeight="1" x14ac:dyDescent="0.2">
      <c r="A1208" s="1413" t="s">
        <v>130</v>
      </c>
      <c r="B1208" s="1365"/>
      <c r="C1208" s="1407"/>
      <c r="D1208" s="1364"/>
      <c r="E1208" s="1364"/>
      <c r="F1208" s="1364"/>
      <c r="G1208" s="1364"/>
      <c r="H1208" s="1408"/>
    </row>
    <row r="1209" spans="1:8" ht="14.25" customHeight="1" x14ac:dyDescent="0.2">
      <c r="A1209" s="1413" t="s">
        <v>133</v>
      </c>
      <c r="B1209" s="1365"/>
      <c r="C1209" s="1409" t="str">
        <f>'PPTO BASE'!A37</f>
        <v>5. CUBIERTA</v>
      </c>
      <c r="D1209" s="1364"/>
      <c r="E1209" s="1364"/>
      <c r="F1209" s="1364"/>
      <c r="G1209" s="1364"/>
      <c r="H1209" s="1408"/>
    </row>
    <row r="1210" spans="1:8" ht="21.75" customHeight="1" x14ac:dyDescent="0.2">
      <c r="A1210" s="1413" t="s">
        <v>135</v>
      </c>
      <c r="B1210" s="1365"/>
      <c r="C1210" s="1410" t="str">
        <f>VLOOKUP(A1205,'PPTO BASE'!B:E,2,0)</f>
        <v>Suministro e Instalación de Teja en Fibrocemento N° 8 . Dim (1.10mx2,44m).</v>
      </c>
      <c r="D1210" s="1364"/>
      <c r="E1210" s="1364"/>
      <c r="F1210" s="1364"/>
      <c r="G1210" s="1365"/>
      <c r="H1210" s="229"/>
    </row>
    <row r="1211" spans="1:8" ht="14.25" customHeight="1" x14ac:dyDescent="0.2">
      <c r="A1211" s="1414" t="s">
        <v>137</v>
      </c>
      <c r="B1211" s="1415"/>
      <c r="C1211" s="1411" t="str">
        <f>VLOOKUP(A1205,'PPTO BASE'!B:E,3,0)</f>
        <v>m2</v>
      </c>
      <c r="D1211" s="1402"/>
      <c r="E1211" s="1402"/>
      <c r="F1211" s="1402"/>
      <c r="G1211" s="1402"/>
      <c r="H1211" s="1403"/>
    </row>
    <row r="1212" spans="1:8" ht="14.25" customHeight="1" x14ac:dyDescent="0.2">
      <c r="A1212" s="230" t="s">
        <v>58</v>
      </c>
      <c r="B1212" s="231"/>
      <c r="C1212" s="231"/>
      <c r="D1212" s="231"/>
      <c r="E1212" s="231"/>
      <c r="F1212" s="231"/>
      <c r="G1212" s="231"/>
      <c r="H1212" s="231"/>
    </row>
    <row r="1213" spans="1:8" ht="14.25" customHeight="1" x14ac:dyDescent="0.2">
      <c r="A1213" s="1392" t="s">
        <v>138</v>
      </c>
      <c r="B1213" s="1393"/>
      <c r="C1213" s="232"/>
      <c r="D1213" s="233"/>
      <c r="E1213" s="233"/>
      <c r="F1213" s="233"/>
      <c r="G1213" s="233"/>
      <c r="H1213" s="233"/>
    </row>
    <row r="1214" spans="1:8" ht="14.25" customHeight="1" x14ac:dyDescent="0.2">
      <c r="A1214" s="1394" t="s">
        <v>139</v>
      </c>
      <c r="B1214" s="1395"/>
      <c r="C1214" s="1395"/>
      <c r="D1214" s="1396"/>
      <c r="E1214" s="254" t="s">
        <v>140</v>
      </c>
      <c r="F1214" s="254" t="s">
        <v>141</v>
      </c>
      <c r="G1214" s="254" t="s">
        <v>142</v>
      </c>
      <c r="H1214" s="235" t="s">
        <v>143</v>
      </c>
    </row>
    <row r="1215" spans="1:8" ht="14.25" customHeight="1" x14ac:dyDescent="0.2">
      <c r="A1215" s="1397" t="s">
        <v>197</v>
      </c>
      <c r="B1215" s="1337"/>
      <c r="C1215" s="1337"/>
      <c r="D1215" s="1338"/>
      <c r="E1215" s="236" t="s">
        <v>185</v>
      </c>
      <c r="F1215" s="255">
        <v>1</v>
      </c>
      <c r="G1215" s="264">
        <v>27000</v>
      </c>
      <c r="H1215" s="239">
        <f t="shared" ref="H1215:H1218" si="88">+G1215*F1215</f>
        <v>27000</v>
      </c>
    </row>
    <row r="1216" spans="1:8" ht="14.25" customHeight="1" x14ac:dyDescent="0.2">
      <c r="A1216" s="1397" t="s">
        <v>192</v>
      </c>
      <c r="B1216" s="1337"/>
      <c r="C1216" s="1337"/>
      <c r="D1216" s="1338"/>
      <c r="E1216" s="236" t="s">
        <v>176</v>
      </c>
      <c r="F1216" s="255">
        <v>2</v>
      </c>
      <c r="G1216" s="264">
        <v>300</v>
      </c>
      <c r="H1216" s="239">
        <f t="shared" si="88"/>
        <v>600</v>
      </c>
    </row>
    <row r="1217" spans="1:8" ht="14.25" customHeight="1" x14ac:dyDescent="0.2">
      <c r="A1217" s="1397" t="s">
        <v>196</v>
      </c>
      <c r="B1217" s="1337"/>
      <c r="C1217" s="1337"/>
      <c r="D1217" s="1338"/>
      <c r="E1217" s="236" t="s">
        <v>176</v>
      </c>
      <c r="F1217" s="255">
        <v>2</v>
      </c>
      <c r="G1217" s="264">
        <v>250</v>
      </c>
      <c r="H1217" s="239">
        <f t="shared" si="88"/>
        <v>500</v>
      </c>
    </row>
    <row r="1218" spans="1:8" ht="14.25" customHeight="1" x14ac:dyDescent="0.2">
      <c r="A1218" s="1397" t="s">
        <v>194</v>
      </c>
      <c r="B1218" s="1337"/>
      <c r="C1218" s="1337"/>
      <c r="D1218" s="1338"/>
      <c r="E1218" s="236" t="s">
        <v>176</v>
      </c>
      <c r="F1218" s="255">
        <v>2</v>
      </c>
      <c r="G1218" s="264">
        <v>1500</v>
      </c>
      <c r="H1218" s="239">
        <f t="shared" si="88"/>
        <v>3000</v>
      </c>
    </row>
    <row r="1219" spans="1:8" ht="14.25" customHeight="1" x14ac:dyDescent="0.2">
      <c r="A1219" s="1397"/>
      <c r="B1219" s="1337"/>
      <c r="C1219" s="1337"/>
      <c r="D1219" s="1338"/>
      <c r="E1219" s="236"/>
      <c r="F1219" s="255"/>
      <c r="G1219" s="301"/>
      <c r="H1219" s="302"/>
    </row>
    <row r="1220" spans="1:8" ht="14.25" customHeight="1" x14ac:dyDescent="0.2">
      <c r="A1220" s="1397"/>
      <c r="B1220" s="1337"/>
      <c r="C1220" s="1337"/>
      <c r="D1220" s="1338"/>
      <c r="E1220" s="236"/>
      <c r="F1220" s="255"/>
      <c r="G1220" s="301"/>
      <c r="H1220" s="302"/>
    </row>
    <row r="1221" spans="1:8" ht="14.25" customHeight="1" x14ac:dyDescent="0.2">
      <c r="A1221" s="1397"/>
      <c r="B1221" s="1337"/>
      <c r="C1221" s="1337"/>
      <c r="D1221" s="1338"/>
      <c r="E1221" s="236"/>
      <c r="F1221" s="255"/>
      <c r="G1221" s="301"/>
      <c r="H1221" s="302"/>
    </row>
    <row r="1222" spans="1:8" ht="14.25" customHeight="1" x14ac:dyDescent="0.2">
      <c r="A1222" s="1397"/>
      <c r="B1222" s="1337"/>
      <c r="C1222" s="1337"/>
      <c r="D1222" s="1338"/>
      <c r="E1222" s="236"/>
      <c r="F1222" s="255"/>
      <c r="G1222" s="301"/>
      <c r="H1222" s="302"/>
    </row>
    <row r="1223" spans="1:8" ht="14.25" customHeight="1" x14ac:dyDescent="0.2">
      <c r="A1223" s="1397"/>
      <c r="B1223" s="1337"/>
      <c r="C1223" s="1337"/>
      <c r="D1223" s="1338"/>
      <c r="E1223" s="236"/>
      <c r="F1223" s="255"/>
      <c r="G1223" s="301"/>
      <c r="H1223" s="302"/>
    </row>
    <row r="1224" spans="1:8" ht="14.25" customHeight="1" x14ac:dyDescent="0.2">
      <c r="A1224" s="1397"/>
      <c r="B1224" s="1337"/>
      <c r="C1224" s="1337"/>
      <c r="D1224" s="1338"/>
      <c r="E1224" s="236"/>
      <c r="F1224" s="255"/>
      <c r="G1224" s="301"/>
      <c r="H1224" s="302"/>
    </row>
    <row r="1225" spans="1:8" ht="14.25" customHeight="1" x14ac:dyDescent="0.2">
      <c r="A1225" s="1397"/>
      <c r="B1225" s="1337"/>
      <c r="C1225" s="1337"/>
      <c r="D1225" s="1338"/>
      <c r="E1225" s="236"/>
      <c r="F1225" s="255"/>
      <c r="G1225" s="301"/>
      <c r="H1225" s="302"/>
    </row>
    <row r="1226" spans="1:8" ht="14.25" customHeight="1" x14ac:dyDescent="0.2">
      <c r="A1226" s="1397"/>
      <c r="B1226" s="1337"/>
      <c r="C1226" s="1337"/>
      <c r="D1226" s="1338"/>
      <c r="E1226" s="236"/>
      <c r="F1226" s="255"/>
      <c r="G1226" s="301"/>
      <c r="H1226" s="302"/>
    </row>
    <row r="1227" spans="1:8" ht="14.25" customHeight="1" x14ac:dyDescent="0.2">
      <c r="A1227" s="1397"/>
      <c r="B1227" s="1337"/>
      <c r="C1227" s="1337"/>
      <c r="D1227" s="1338"/>
      <c r="E1227" s="236"/>
      <c r="F1227" s="255"/>
      <c r="G1227" s="301"/>
      <c r="H1227" s="302"/>
    </row>
    <row r="1228" spans="1:8" ht="14.25" customHeight="1" x14ac:dyDescent="0.2">
      <c r="A1228" s="1397"/>
      <c r="B1228" s="1337"/>
      <c r="C1228" s="1337"/>
      <c r="D1228" s="1338"/>
      <c r="E1228" s="236"/>
      <c r="F1228" s="255"/>
      <c r="G1228" s="301"/>
      <c r="H1228" s="302"/>
    </row>
    <row r="1229" spans="1:8" ht="14.25" customHeight="1" x14ac:dyDescent="0.2">
      <c r="A1229" s="1397"/>
      <c r="B1229" s="1337"/>
      <c r="C1229" s="1337"/>
      <c r="D1229" s="1338"/>
      <c r="E1229" s="236"/>
      <c r="F1229" s="255"/>
      <c r="G1229" s="301"/>
      <c r="H1229" s="302"/>
    </row>
    <row r="1230" spans="1:8" ht="14.25" customHeight="1" x14ac:dyDescent="0.2">
      <c r="A1230" s="1397"/>
      <c r="B1230" s="1337"/>
      <c r="C1230" s="1337"/>
      <c r="D1230" s="1338"/>
      <c r="E1230" s="236"/>
      <c r="F1230" s="255"/>
      <c r="G1230" s="301"/>
      <c r="H1230" s="302"/>
    </row>
    <row r="1231" spans="1:8" ht="14.25" customHeight="1" x14ac:dyDescent="0.2">
      <c r="A1231" s="1397"/>
      <c r="B1231" s="1337"/>
      <c r="C1231" s="1337"/>
      <c r="D1231" s="1338"/>
      <c r="E1231" s="236"/>
      <c r="F1231" s="255"/>
      <c r="G1231" s="301"/>
      <c r="H1231" s="302"/>
    </row>
    <row r="1232" spans="1:8" ht="14.25" customHeight="1" x14ac:dyDescent="0.2">
      <c r="A1232" s="1398"/>
      <c r="B1232" s="1399"/>
      <c r="C1232" s="1399"/>
      <c r="D1232" s="1400"/>
      <c r="E1232" s="281"/>
      <c r="F1232" s="259"/>
      <c r="G1232" s="303"/>
      <c r="H1232" s="304"/>
    </row>
    <row r="1233" spans="1:8" ht="14.25" customHeight="1" x14ac:dyDescent="0.2">
      <c r="A1233" s="231"/>
      <c r="B1233" s="231"/>
      <c r="C1233" s="231"/>
      <c r="D1233" s="231"/>
      <c r="E1233" s="1401" t="s">
        <v>146</v>
      </c>
      <c r="F1233" s="1402"/>
      <c r="G1233" s="1403"/>
      <c r="H1233" s="292">
        <f>SUM(H1215:H1218)</f>
        <v>31100</v>
      </c>
    </row>
    <row r="1234" spans="1:8" ht="14.25" customHeight="1" x14ac:dyDescent="0.2">
      <c r="A1234" s="233"/>
      <c r="B1234" s="233"/>
      <c r="C1234" s="231"/>
      <c r="D1234" s="231"/>
      <c r="E1234" s="249"/>
      <c r="F1234" s="249"/>
      <c r="G1234" s="249"/>
      <c r="H1234" s="250"/>
    </row>
    <row r="1235" spans="1:8" ht="14.25" customHeight="1" x14ac:dyDescent="0.2">
      <c r="A1235" s="251" t="s">
        <v>147</v>
      </c>
      <c r="B1235" s="252"/>
      <c r="C1235" s="253"/>
      <c r="D1235" s="233"/>
      <c r="E1235" s="233"/>
      <c r="F1235" s="233"/>
      <c r="G1235" s="231"/>
      <c r="H1235" s="231"/>
    </row>
    <row r="1236" spans="1:8" ht="14.25" customHeight="1" x14ac:dyDescent="0.2">
      <c r="A1236" s="1394" t="s">
        <v>148</v>
      </c>
      <c r="B1236" s="1395"/>
      <c r="C1236" s="1395"/>
      <c r="D1236" s="1396"/>
      <c r="E1236" s="254" t="s">
        <v>149</v>
      </c>
      <c r="F1236" s="254" t="s">
        <v>150</v>
      </c>
      <c r="G1236" s="254" t="s">
        <v>141</v>
      </c>
      <c r="H1236" s="235" t="s">
        <v>143</v>
      </c>
    </row>
    <row r="1237" spans="1:8" ht="14.25" customHeight="1" x14ac:dyDescent="0.2">
      <c r="A1237" s="1397" t="s">
        <v>151</v>
      </c>
      <c r="B1237" s="1337"/>
      <c r="C1237" s="1337"/>
      <c r="D1237" s="1338"/>
      <c r="E1237" s="238">
        <f>H1248</f>
        <v>24413.219694374176</v>
      </c>
      <c r="F1237" s="255">
        <v>0.05</v>
      </c>
      <c r="G1237" s="256">
        <v>1</v>
      </c>
      <c r="H1237" s="302">
        <f t="shared" ref="H1237:H1238" si="89">E1237*F1237*G1237</f>
        <v>1220.660984718709</v>
      </c>
    </row>
    <row r="1238" spans="1:8" ht="14.25" customHeight="1" x14ac:dyDescent="0.2">
      <c r="A1238" s="1397" t="s">
        <v>187</v>
      </c>
      <c r="B1238" s="1337"/>
      <c r="C1238" s="1337"/>
      <c r="D1238" s="1338"/>
      <c r="E1238" s="238">
        <v>1000</v>
      </c>
      <c r="F1238" s="255">
        <v>0.06</v>
      </c>
      <c r="G1238" s="256">
        <v>2</v>
      </c>
      <c r="H1238" s="239">
        <f t="shared" si="89"/>
        <v>120</v>
      </c>
    </row>
    <row r="1239" spans="1:8" ht="15" customHeight="1" x14ac:dyDescent="0.2">
      <c r="A1239" s="1419"/>
      <c r="B1239" s="1337"/>
      <c r="C1239" s="1337"/>
      <c r="D1239" s="1337"/>
      <c r="E1239" s="305"/>
      <c r="F1239" s="305"/>
      <c r="G1239" s="305"/>
      <c r="H1239" s="306"/>
    </row>
    <row r="1240" spans="1:8" ht="14.25" customHeight="1" x14ac:dyDescent="0.2">
      <c r="A1240" s="1398"/>
      <c r="B1240" s="1399"/>
      <c r="C1240" s="1399"/>
      <c r="D1240" s="1400"/>
      <c r="E1240" s="258"/>
      <c r="F1240" s="259"/>
      <c r="G1240" s="260"/>
      <c r="H1240" s="261"/>
    </row>
    <row r="1241" spans="1:8" ht="14.25" customHeight="1" x14ac:dyDescent="0.2">
      <c r="A1241" s="246"/>
      <c r="B1241" s="246"/>
      <c r="C1241" s="246"/>
      <c r="D1241" s="246"/>
      <c r="E1241" s="1404" t="s">
        <v>152</v>
      </c>
      <c r="F1241" s="1405"/>
      <c r="G1241" s="1393"/>
      <c r="H1241" s="296">
        <f>SUM(H1237:H1240)</f>
        <v>1340.660984718709</v>
      </c>
    </row>
    <row r="1242" spans="1:8" ht="14.25" customHeight="1" x14ac:dyDescent="0.2">
      <c r="A1242" s="233"/>
      <c r="B1242" s="233"/>
      <c r="C1242" s="231"/>
      <c r="D1242" s="231"/>
      <c r="E1242" s="248"/>
      <c r="F1242" s="248"/>
      <c r="G1242" s="248"/>
      <c r="H1242" s="250"/>
    </row>
    <row r="1243" spans="1:8" ht="14.25" customHeight="1" x14ac:dyDescent="0.2">
      <c r="A1243" s="1392" t="s">
        <v>153</v>
      </c>
      <c r="B1243" s="1393"/>
      <c r="C1243" s="263"/>
      <c r="D1243" s="231"/>
      <c r="E1243" s="231"/>
      <c r="F1243" s="231"/>
      <c r="G1243" s="231"/>
      <c r="H1243" s="231"/>
    </row>
    <row r="1244" spans="1:8" ht="14.25" customHeight="1" x14ac:dyDescent="0.2">
      <c r="A1244" s="1394" t="s">
        <v>154</v>
      </c>
      <c r="B1244" s="1396"/>
      <c r="C1244" s="1406" t="s">
        <v>155</v>
      </c>
      <c r="D1244" s="1396"/>
      <c r="E1244" s="254" t="s">
        <v>156</v>
      </c>
      <c r="F1244" s="254" t="s">
        <v>157</v>
      </c>
      <c r="G1244" s="254" t="s">
        <v>158</v>
      </c>
      <c r="H1244" s="235" t="s">
        <v>159</v>
      </c>
    </row>
    <row r="1245" spans="1:8" ht="14.25" customHeight="1" x14ac:dyDescent="0.2">
      <c r="A1245" s="1397" t="s">
        <v>109</v>
      </c>
      <c r="B1245" s="1338"/>
      <c r="C1245" s="185">
        <v>1</v>
      </c>
      <c r="D1245" s="264">
        <f>+'2. ANALISIS MANO DE OBRA'!E46</f>
        <v>4833.333333333333</v>
      </c>
      <c r="E1245" s="265">
        <f>+'2. ANALISIS MANO DE OBRA'!L46</f>
        <v>1.7913749937789969</v>
      </c>
      <c r="F1245" s="238">
        <f t="shared" ref="F1245:F1246" si="90">C1245*D1245*E1245</f>
        <v>8658.3124699318178</v>
      </c>
      <c r="G1245" s="297">
        <v>1.1000000000000001</v>
      </c>
      <c r="H1245" s="267">
        <f t="shared" ref="H1245:H1246" si="91">F1245*G1245</f>
        <v>9524.1437169250003</v>
      </c>
    </row>
    <row r="1246" spans="1:8" ht="14.25" customHeight="1" x14ac:dyDescent="0.2">
      <c r="A1246" s="1397" t="s">
        <v>111</v>
      </c>
      <c r="B1246" s="1338"/>
      <c r="C1246" s="185">
        <v>1</v>
      </c>
      <c r="D1246" s="264">
        <f>+'2. ANALISIS MANO DE OBRA'!E48</f>
        <v>7916.666666666667</v>
      </c>
      <c r="E1246" s="265">
        <f>+'2. ANALISIS MANO DE OBRA'!L48</f>
        <v>1.7097503514774173</v>
      </c>
      <c r="F1246" s="238">
        <f t="shared" si="90"/>
        <v>13535.523615862887</v>
      </c>
      <c r="G1246" s="297">
        <f>+G1245</f>
        <v>1.1000000000000001</v>
      </c>
      <c r="H1246" s="267">
        <f t="shared" si="91"/>
        <v>14889.075977449176</v>
      </c>
    </row>
    <row r="1247" spans="1:8" ht="14.25" customHeight="1" x14ac:dyDescent="0.2">
      <c r="A1247" s="1398"/>
      <c r="B1247" s="1400"/>
      <c r="C1247" s="268"/>
      <c r="D1247" s="269"/>
      <c r="E1247" s="270"/>
      <c r="F1247" s="258"/>
      <c r="G1247" s="298"/>
      <c r="H1247" s="272"/>
    </row>
    <row r="1248" spans="1:8" ht="14.25" customHeight="1" x14ac:dyDescent="0.2">
      <c r="A1248" s="231"/>
      <c r="B1248" s="231"/>
      <c r="C1248" s="231"/>
      <c r="D1248" s="231"/>
      <c r="E1248" s="1401" t="s">
        <v>160</v>
      </c>
      <c r="F1248" s="1402"/>
      <c r="G1248" s="1403"/>
      <c r="H1248" s="273">
        <f>SUM(H1245:H1247)</f>
        <v>24413.219694374176</v>
      </c>
    </row>
    <row r="1249" spans="1:8" ht="14.25" customHeight="1" x14ac:dyDescent="0.2">
      <c r="A1249" s="231"/>
      <c r="B1249" s="231"/>
      <c r="C1249" s="231"/>
      <c r="D1249" s="231"/>
      <c r="E1249" s="231"/>
      <c r="F1249" s="231"/>
      <c r="G1249" s="274"/>
      <c r="H1249" s="275"/>
    </row>
    <row r="1250" spans="1:8" ht="14.25" customHeight="1" x14ac:dyDescent="0.2">
      <c r="A1250" s="1412" t="s">
        <v>161</v>
      </c>
      <c r="B1250" s="1405"/>
      <c r="C1250" s="1405"/>
      <c r="D1250" s="1405"/>
      <c r="E1250" s="1405"/>
      <c r="F1250" s="1405"/>
      <c r="G1250" s="1393"/>
      <c r="H1250" s="276">
        <f>ROUND(H1248+H1241+H1233,0)</f>
        <v>56854</v>
      </c>
    </row>
    <row r="1251" spans="1:8" ht="14.25" customHeight="1" x14ac:dyDescent="0.2">
      <c r="A1251" s="277"/>
      <c r="B1251" s="277"/>
      <c r="C1251" s="277"/>
      <c r="D1251" s="277"/>
      <c r="E1251" s="277"/>
      <c r="F1251" s="277"/>
      <c r="G1251" s="277"/>
      <c r="H1251" s="287"/>
    </row>
    <row r="1252" spans="1:8" ht="14.25" customHeight="1" x14ac:dyDescent="0.2">
      <c r="A1252" s="225"/>
      <c r="B1252" s="225"/>
      <c r="C1252" s="225"/>
      <c r="D1252" s="225"/>
      <c r="E1252" s="225"/>
      <c r="F1252" s="225"/>
      <c r="G1252" s="225"/>
      <c r="H1252" s="225"/>
    </row>
    <row r="1253" spans="1:8" ht="14.25" customHeight="1" x14ac:dyDescent="0.2">
      <c r="A1253" s="299" t="str">
        <f>'PPTO BASE'!B40</f>
        <v>5.4</v>
      </c>
      <c r="B1253" s="223"/>
      <c r="C1253" s="223"/>
      <c r="D1253" s="223" t="s">
        <v>171</v>
      </c>
      <c r="E1253" s="223"/>
      <c r="F1253" s="223"/>
      <c r="G1253" s="223"/>
      <c r="H1253" s="224"/>
    </row>
    <row r="1254" spans="1:8" ht="14.25" customHeight="1" x14ac:dyDescent="0.2">
      <c r="A1254" s="1413" t="s">
        <v>126</v>
      </c>
      <c r="B1254" s="1365"/>
      <c r="C1254" s="1407"/>
      <c r="D1254" s="1364"/>
      <c r="E1254" s="1364"/>
      <c r="F1254" s="1364"/>
      <c r="G1254" s="1364"/>
      <c r="H1254" s="1408"/>
    </row>
    <row r="1255" spans="1:8" ht="14.25" customHeight="1" x14ac:dyDescent="0.2">
      <c r="A1255" s="1413" t="s">
        <v>127</v>
      </c>
      <c r="B1255" s="1365"/>
      <c r="C1255" s="1407"/>
      <c r="D1255" s="1364"/>
      <c r="E1255" s="1364"/>
      <c r="F1255" s="1364"/>
      <c r="G1255" s="1364"/>
      <c r="H1255" s="1408"/>
    </row>
    <row r="1256" spans="1:8" ht="14.25" customHeight="1" x14ac:dyDescent="0.2">
      <c r="A1256" s="1413" t="s">
        <v>130</v>
      </c>
      <c r="B1256" s="1365"/>
      <c r="C1256" s="1407"/>
      <c r="D1256" s="1364"/>
      <c r="E1256" s="1364"/>
      <c r="F1256" s="1364"/>
      <c r="G1256" s="1364"/>
      <c r="H1256" s="1408"/>
    </row>
    <row r="1257" spans="1:8" ht="14.25" customHeight="1" x14ac:dyDescent="0.2">
      <c r="A1257" s="1413" t="s">
        <v>133</v>
      </c>
      <c r="B1257" s="1365"/>
      <c r="C1257" s="1409" t="str">
        <f>'PPTO BASE'!A37</f>
        <v>5. CUBIERTA</v>
      </c>
      <c r="D1257" s="1364"/>
      <c r="E1257" s="1364"/>
      <c r="F1257" s="1364"/>
      <c r="G1257" s="1364"/>
      <c r="H1257" s="1408"/>
    </row>
    <row r="1258" spans="1:8" ht="31.5" customHeight="1" x14ac:dyDescent="0.2">
      <c r="A1258" s="1413" t="s">
        <v>135</v>
      </c>
      <c r="B1258" s="1365"/>
      <c r="C1258" s="1410" t="str">
        <f>VLOOKUP(A1253,'PPTO BASE'!B:E,2,0)</f>
        <v>Suministro e Instalación de perfil Metálico Rectangular de 0,08mx0,04mx6mx1.5mm.</v>
      </c>
      <c r="D1258" s="1364"/>
      <c r="E1258" s="1364"/>
      <c r="F1258" s="1364"/>
      <c r="G1258" s="1365"/>
      <c r="H1258" s="229"/>
    </row>
    <row r="1259" spans="1:8" ht="14.25" customHeight="1" x14ac:dyDescent="0.2">
      <c r="A1259" s="1414" t="s">
        <v>137</v>
      </c>
      <c r="B1259" s="1415"/>
      <c r="C1259" s="1411" t="str">
        <f>VLOOKUP(A1253,'PPTO BASE'!B:E,3,0)</f>
        <v>m</v>
      </c>
      <c r="D1259" s="1402"/>
      <c r="E1259" s="1402"/>
      <c r="F1259" s="1402"/>
      <c r="G1259" s="1402"/>
      <c r="H1259" s="1403"/>
    </row>
    <row r="1260" spans="1:8" ht="14.25" customHeight="1" x14ac:dyDescent="0.2">
      <c r="A1260" s="230" t="s">
        <v>58</v>
      </c>
      <c r="B1260" s="231"/>
      <c r="C1260" s="231"/>
      <c r="D1260" s="231"/>
      <c r="E1260" s="231"/>
      <c r="F1260" s="231"/>
      <c r="G1260" s="231"/>
      <c r="H1260" s="231"/>
    </row>
    <row r="1261" spans="1:8" ht="14.25" customHeight="1" x14ac:dyDescent="0.2">
      <c r="A1261" s="1392" t="s">
        <v>138</v>
      </c>
      <c r="B1261" s="1393"/>
      <c r="C1261" s="232"/>
      <c r="D1261" s="233"/>
      <c r="E1261" s="233"/>
      <c r="F1261" s="233"/>
      <c r="G1261" s="233"/>
      <c r="H1261" s="233"/>
    </row>
    <row r="1262" spans="1:8" ht="14.25" customHeight="1" x14ac:dyDescent="0.2">
      <c r="A1262" s="1394" t="s">
        <v>139</v>
      </c>
      <c r="B1262" s="1395"/>
      <c r="C1262" s="1395"/>
      <c r="D1262" s="1396"/>
      <c r="E1262" s="254" t="s">
        <v>140</v>
      </c>
      <c r="F1262" s="254" t="s">
        <v>141</v>
      </c>
      <c r="G1262" s="254" t="s">
        <v>142</v>
      </c>
      <c r="H1262" s="235" t="s">
        <v>143</v>
      </c>
    </row>
    <row r="1263" spans="1:8" ht="14.25" customHeight="1" x14ac:dyDescent="0.2">
      <c r="A1263" s="1397" t="s">
        <v>198</v>
      </c>
      <c r="B1263" s="1337"/>
      <c r="C1263" s="1337"/>
      <c r="D1263" s="1338"/>
      <c r="E1263" s="236" t="s">
        <v>145</v>
      </c>
      <c r="F1263" s="255">
        <v>1.05</v>
      </c>
      <c r="G1263" s="264">
        <f>98000/6</f>
        <v>16333.333333333334</v>
      </c>
      <c r="H1263" s="239">
        <f t="shared" ref="H1263:H1268" si="92">+G1263*F1263</f>
        <v>17150</v>
      </c>
    </row>
    <row r="1264" spans="1:8" ht="14.25" customHeight="1" x14ac:dyDescent="0.2">
      <c r="A1264" s="1397" t="s">
        <v>199</v>
      </c>
      <c r="B1264" s="1337"/>
      <c r="C1264" s="1337"/>
      <c r="D1264" s="1338"/>
      <c r="E1264" s="236" t="s">
        <v>200</v>
      </c>
      <c r="F1264" s="255">
        <v>7.0000000000000007E-2</v>
      </c>
      <c r="G1264" s="264">
        <v>45000</v>
      </c>
      <c r="H1264" s="239">
        <f t="shared" si="92"/>
        <v>3150.0000000000005</v>
      </c>
    </row>
    <row r="1265" spans="1:8" ht="14.25" customHeight="1" x14ac:dyDescent="0.2">
      <c r="A1265" s="1397" t="s">
        <v>201</v>
      </c>
      <c r="B1265" s="1337"/>
      <c r="C1265" s="1337"/>
      <c r="D1265" s="1338"/>
      <c r="E1265" s="236" t="s">
        <v>128</v>
      </c>
      <c r="F1265" s="255">
        <v>0.1</v>
      </c>
      <c r="G1265" s="264">
        <v>27000</v>
      </c>
      <c r="H1265" s="239">
        <f t="shared" si="92"/>
        <v>2700</v>
      </c>
    </row>
    <row r="1266" spans="1:8" ht="14.25" customHeight="1" x14ac:dyDescent="0.2">
      <c r="A1266" s="1397" t="s">
        <v>202</v>
      </c>
      <c r="B1266" s="1337"/>
      <c r="C1266" s="1337"/>
      <c r="D1266" s="1338"/>
      <c r="E1266" s="236" t="s">
        <v>176</v>
      </c>
      <c r="F1266" s="255">
        <v>0.18</v>
      </c>
      <c r="G1266" s="264">
        <v>20000</v>
      </c>
      <c r="H1266" s="239">
        <f t="shared" si="92"/>
        <v>3600</v>
      </c>
    </row>
    <row r="1267" spans="1:8" ht="14.25" customHeight="1" x14ac:dyDescent="0.2">
      <c r="A1267" s="1397" t="s">
        <v>203</v>
      </c>
      <c r="B1267" s="1337"/>
      <c r="C1267" s="1337"/>
      <c r="D1267" s="1338"/>
      <c r="E1267" s="236" t="s">
        <v>176</v>
      </c>
      <c r="F1267" s="255">
        <v>4</v>
      </c>
      <c r="G1267" s="264">
        <v>500</v>
      </c>
      <c r="H1267" s="239">
        <f t="shared" si="92"/>
        <v>2000</v>
      </c>
    </row>
    <row r="1268" spans="1:8" ht="14.25" customHeight="1" x14ac:dyDescent="0.2">
      <c r="A1268" s="1417" t="s">
        <v>204</v>
      </c>
      <c r="B1268" s="1337"/>
      <c r="C1268" s="1337"/>
      <c r="D1268" s="1338"/>
      <c r="E1268" s="335" t="s">
        <v>200</v>
      </c>
      <c r="F1268" s="336">
        <v>0.04</v>
      </c>
      <c r="G1268" s="341">
        <v>80000</v>
      </c>
      <c r="H1268" s="239">
        <f t="shared" si="92"/>
        <v>3200</v>
      </c>
    </row>
    <row r="1269" spans="1:8" ht="14.25" customHeight="1" x14ac:dyDescent="0.2">
      <c r="A1269" s="1397"/>
      <c r="B1269" s="1337"/>
      <c r="C1269" s="1337"/>
      <c r="D1269" s="1338"/>
      <c r="E1269" s="236"/>
      <c r="F1269" s="255"/>
      <c r="G1269" s="301"/>
      <c r="H1269" s="302"/>
    </row>
    <row r="1270" spans="1:8" ht="14.25" customHeight="1" x14ac:dyDescent="0.2">
      <c r="A1270" s="1397"/>
      <c r="B1270" s="1337"/>
      <c r="C1270" s="1337"/>
      <c r="D1270" s="1338"/>
      <c r="E1270" s="236"/>
      <c r="F1270" s="255"/>
      <c r="G1270" s="301"/>
      <c r="H1270" s="302"/>
    </row>
    <row r="1271" spans="1:8" ht="14.25" customHeight="1" x14ac:dyDescent="0.2">
      <c r="A1271" s="1397"/>
      <c r="B1271" s="1337"/>
      <c r="C1271" s="1337"/>
      <c r="D1271" s="1338"/>
      <c r="E1271" s="236"/>
      <c r="F1271" s="255"/>
      <c r="G1271" s="301"/>
      <c r="H1271" s="302"/>
    </row>
    <row r="1272" spans="1:8" ht="14.25" customHeight="1" x14ac:dyDescent="0.2">
      <c r="A1272" s="1397"/>
      <c r="B1272" s="1337"/>
      <c r="C1272" s="1337"/>
      <c r="D1272" s="1338"/>
      <c r="E1272" s="236"/>
      <c r="F1272" s="255"/>
      <c r="G1272" s="301"/>
      <c r="H1272" s="302"/>
    </row>
    <row r="1273" spans="1:8" ht="14.25" customHeight="1" x14ac:dyDescent="0.2">
      <c r="A1273" s="1397"/>
      <c r="B1273" s="1337"/>
      <c r="C1273" s="1337"/>
      <c r="D1273" s="1338"/>
      <c r="E1273" s="236"/>
      <c r="F1273" s="255"/>
      <c r="G1273" s="301"/>
      <c r="H1273" s="302"/>
    </row>
    <row r="1274" spans="1:8" ht="14.25" customHeight="1" x14ac:dyDescent="0.2">
      <c r="A1274" s="1397"/>
      <c r="B1274" s="1337"/>
      <c r="C1274" s="1337"/>
      <c r="D1274" s="1338"/>
      <c r="E1274" s="236"/>
      <c r="F1274" s="255"/>
      <c r="G1274" s="301"/>
      <c r="H1274" s="302"/>
    </row>
    <row r="1275" spans="1:8" ht="14.25" customHeight="1" x14ac:dyDescent="0.2">
      <c r="A1275" s="1397"/>
      <c r="B1275" s="1337"/>
      <c r="C1275" s="1337"/>
      <c r="D1275" s="1338"/>
      <c r="E1275" s="236"/>
      <c r="F1275" s="255"/>
      <c r="G1275" s="301"/>
      <c r="H1275" s="302"/>
    </row>
    <row r="1276" spans="1:8" ht="14.25" customHeight="1" x14ac:dyDescent="0.2">
      <c r="A1276" s="1397"/>
      <c r="B1276" s="1337"/>
      <c r="C1276" s="1337"/>
      <c r="D1276" s="1338"/>
      <c r="E1276" s="236"/>
      <c r="F1276" s="255"/>
      <c r="G1276" s="301"/>
      <c r="H1276" s="302"/>
    </row>
    <row r="1277" spans="1:8" ht="14.25" customHeight="1" x14ac:dyDescent="0.2">
      <c r="A1277" s="1397"/>
      <c r="B1277" s="1337"/>
      <c r="C1277" s="1337"/>
      <c r="D1277" s="1338"/>
      <c r="E1277" s="236"/>
      <c r="F1277" s="255"/>
      <c r="G1277" s="301"/>
      <c r="H1277" s="302"/>
    </row>
    <row r="1278" spans="1:8" ht="14.25" customHeight="1" x14ac:dyDescent="0.2">
      <c r="A1278" s="1397"/>
      <c r="B1278" s="1337"/>
      <c r="C1278" s="1337"/>
      <c r="D1278" s="1338"/>
      <c r="E1278" s="236"/>
      <c r="F1278" s="255"/>
      <c r="G1278" s="301"/>
      <c r="H1278" s="302"/>
    </row>
    <row r="1279" spans="1:8" ht="14.25" customHeight="1" x14ac:dyDescent="0.2">
      <c r="A1279" s="1397"/>
      <c r="B1279" s="1337"/>
      <c r="C1279" s="1337"/>
      <c r="D1279" s="1338"/>
      <c r="E1279" s="236"/>
      <c r="F1279" s="255"/>
      <c r="G1279" s="301"/>
      <c r="H1279" s="302"/>
    </row>
    <row r="1280" spans="1:8" ht="14.25" customHeight="1" x14ac:dyDescent="0.2">
      <c r="A1280" s="1398"/>
      <c r="B1280" s="1399"/>
      <c r="C1280" s="1399"/>
      <c r="D1280" s="1400"/>
      <c r="E1280" s="281"/>
      <c r="F1280" s="259"/>
      <c r="G1280" s="303"/>
      <c r="H1280" s="304"/>
    </row>
    <row r="1281" spans="1:8" ht="14.25" customHeight="1" x14ac:dyDescent="0.2">
      <c r="A1281" s="231"/>
      <c r="B1281" s="231"/>
      <c r="C1281" s="231"/>
      <c r="D1281" s="231"/>
      <c r="E1281" s="1401" t="s">
        <v>146</v>
      </c>
      <c r="F1281" s="1402"/>
      <c r="G1281" s="1403"/>
      <c r="H1281" s="292">
        <f>SUM(H1263:H1280)</f>
        <v>31800</v>
      </c>
    </row>
    <row r="1282" spans="1:8" ht="14.25" customHeight="1" x14ac:dyDescent="0.2">
      <c r="A1282" s="233"/>
      <c r="B1282" s="233"/>
      <c r="C1282" s="231"/>
      <c r="D1282" s="231"/>
      <c r="E1282" s="249"/>
      <c r="F1282" s="249"/>
      <c r="G1282" s="249"/>
      <c r="H1282" s="250"/>
    </row>
    <row r="1283" spans="1:8" ht="14.25" customHeight="1" x14ac:dyDescent="0.2">
      <c r="A1283" s="251" t="s">
        <v>147</v>
      </c>
      <c r="B1283" s="252"/>
      <c r="C1283" s="253"/>
      <c r="D1283" s="233"/>
      <c r="E1283" s="233"/>
      <c r="F1283" s="233"/>
      <c r="G1283" s="231"/>
      <c r="H1283" s="231"/>
    </row>
    <row r="1284" spans="1:8" ht="14.25" customHeight="1" x14ac:dyDescent="0.2">
      <c r="A1284" s="1394" t="s">
        <v>148</v>
      </c>
      <c r="B1284" s="1395"/>
      <c r="C1284" s="1395"/>
      <c r="D1284" s="1396"/>
      <c r="E1284" s="254" t="s">
        <v>149</v>
      </c>
      <c r="F1284" s="254" t="s">
        <v>150</v>
      </c>
      <c r="G1284" s="254" t="s">
        <v>141</v>
      </c>
      <c r="H1284" s="235" t="s">
        <v>143</v>
      </c>
    </row>
    <row r="1285" spans="1:8" ht="14.25" customHeight="1" x14ac:dyDescent="0.2">
      <c r="A1285" s="1397" t="s">
        <v>151</v>
      </c>
      <c r="B1285" s="1337"/>
      <c r="C1285" s="1337"/>
      <c r="D1285" s="1338"/>
      <c r="E1285" s="238">
        <f>H1296</f>
        <v>22193.836085794705</v>
      </c>
      <c r="F1285" s="255">
        <v>0.05</v>
      </c>
      <c r="G1285" s="256">
        <v>1</v>
      </c>
      <c r="H1285" s="239">
        <f t="shared" ref="H1285:H1286" si="93">E1285*F1285*G1285</f>
        <v>1109.6918042897353</v>
      </c>
    </row>
    <row r="1286" spans="1:8" ht="14.25" customHeight="1" x14ac:dyDescent="0.2">
      <c r="A1286" s="1397" t="s">
        <v>187</v>
      </c>
      <c r="B1286" s="1337"/>
      <c r="C1286" s="1337"/>
      <c r="D1286" s="1338"/>
      <c r="E1286" s="238">
        <v>1000</v>
      </c>
      <c r="F1286" s="255">
        <v>0.06</v>
      </c>
      <c r="G1286" s="256">
        <v>2</v>
      </c>
      <c r="H1286" s="239">
        <f t="shared" si="93"/>
        <v>120</v>
      </c>
    </row>
    <row r="1287" spans="1:8" ht="14.25" customHeight="1" x14ac:dyDescent="0.2">
      <c r="A1287" s="1397"/>
      <c r="B1287" s="1337"/>
      <c r="C1287" s="1337"/>
      <c r="D1287" s="1338"/>
      <c r="E1287" s="316"/>
      <c r="F1287" s="255"/>
      <c r="G1287" s="256"/>
      <c r="H1287" s="239"/>
    </row>
    <row r="1288" spans="1:8" ht="14.25" customHeight="1" x14ac:dyDescent="0.2">
      <c r="A1288" s="1398"/>
      <c r="B1288" s="1399"/>
      <c r="C1288" s="1399"/>
      <c r="D1288" s="1400"/>
      <c r="E1288" s="342"/>
      <c r="F1288" s="259"/>
      <c r="G1288" s="260"/>
      <c r="H1288" s="261"/>
    </row>
    <row r="1289" spans="1:8" ht="14.25" customHeight="1" x14ac:dyDescent="0.2">
      <c r="A1289" s="246"/>
      <c r="B1289" s="246"/>
      <c r="C1289" s="246"/>
      <c r="D1289" s="246"/>
      <c r="E1289" s="1404" t="s">
        <v>152</v>
      </c>
      <c r="F1289" s="1405"/>
      <c r="G1289" s="1393"/>
      <c r="H1289" s="296">
        <f>SUM(H1285:H1288)</f>
        <v>1229.6918042897353</v>
      </c>
    </row>
    <row r="1290" spans="1:8" ht="14.25" customHeight="1" x14ac:dyDescent="0.2">
      <c r="A1290" s="233"/>
      <c r="B1290" s="233"/>
      <c r="C1290" s="231"/>
      <c r="D1290" s="231"/>
      <c r="E1290" s="248"/>
      <c r="F1290" s="248"/>
      <c r="G1290" s="248"/>
      <c r="H1290" s="250"/>
    </row>
    <row r="1291" spans="1:8" ht="14.25" customHeight="1" x14ac:dyDescent="0.2">
      <c r="A1291" s="1392" t="s">
        <v>153</v>
      </c>
      <c r="B1291" s="1393"/>
      <c r="C1291" s="263"/>
      <c r="D1291" s="231"/>
      <c r="E1291" s="231"/>
      <c r="F1291" s="231"/>
      <c r="G1291" s="231"/>
      <c r="H1291" s="231"/>
    </row>
    <row r="1292" spans="1:8" ht="14.25" customHeight="1" x14ac:dyDescent="0.2">
      <c r="A1292" s="1394" t="s">
        <v>154</v>
      </c>
      <c r="B1292" s="1396"/>
      <c r="C1292" s="1406" t="s">
        <v>155</v>
      </c>
      <c r="D1292" s="1396"/>
      <c r="E1292" s="254" t="s">
        <v>156</v>
      </c>
      <c r="F1292" s="254" t="s">
        <v>157</v>
      </c>
      <c r="G1292" s="254" t="s">
        <v>158</v>
      </c>
      <c r="H1292" s="235" t="s">
        <v>159</v>
      </c>
    </row>
    <row r="1293" spans="1:8" ht="14.25" customHeight="1" x14ac:dyDescent="0.2">
      <c r="A1293" s="1397" t="s">
        <v>109</v>
      </c>
      <c r="B1293" s="1338"/>
      <c r="C1293" s="185">
        <v>1</v>
      </c>
      <c r="D1293" s="264">
        <f>+'2. ANALISIS MANO DE OBRA'!E46</f>
        <v>4833.333333333333</v>
      </c>
      <c r="E1293" s="265">
        <f>+'2. ANALISIS MANO DE OBRA'!L46</f>
        <v>1.7913749937789969</v>
      </c>
      <c r="F1293" s="238">
        <f t="shared" ref="F1293:F1294" si="94">C1293*D1293*E1293</f>
        <v>8658.3124699318178</v>
      </c>
      <c r="G1293" s="297">
        <v>1</v>
      </c>
      <c r="H1293" s="267">
        <f t="shared" ref="H1293:H1294" si="95">F1293*G1293</f>
        <v>8658.3124699318178</v>
      </c>
    </row>
    <row r="1294" spans="1:8" ht="14.25" customHeight="1" x14ac:dyDescent="0.2">
      <c r="A1294" s="1397" t="s">
        <v>111</v>
      </c>
      <c r="B1294" s="1338"/>
      <c r="C1294" s="185">
        <v>1</v>
      </c>
      <c r="D1294" s="264">
        <f>+'2. ANALISIS MANO DE OBRA'!E48</f>
        <v>7916.666666666667</v>
      </c>
      <c r="E1294" s="265">
        <f>+'2. ANALISIS MANO DE OBRA'!L48</f>
        <v>1.7097503514774173</v>
      </c>
      <c r="F1294" s="238">
        <f t="shared" si="94"/>
        <v>13535.523615862887</v>
      </c>
      <c r="G1294" s="297">
        <f>+G1293</f>
        <v>1</v>
      </c>
      <c r="H1294" s="267">
        <f t="shared" si="95"/>
        <v>13535.523615862887</v>
      </c>
    </row>
    <row r="1295" spans="1:8" ht="14.25" customHeight="1" x14ac:dyDescent="0.2">
      <c r="A1295" s="1398"/>
      <c r="B1295" s="1400"/>
      <c r="C1295" s="268"/>
      <c r="D1295" s="269"/>
      <c r="E1295" s="270"/>
      <c r="F1295" s="258"/>
      <c r="G1295" s="298"/>
      <c r="H1295" s="272"/>
    </row>
    <row r="1296" spans="1:8" ht="14.25" customHeight="1" x14ac:dyDescent="0.2">
      <c r="A1296" s="231"/>
      <c r="B1296" s="231"/>
      <c r="C1296" s="231"/>
      <c r="D1296" s="231"/>
      <c r="E1296" s="1401" t="s">
        <v>160</v>
      </c>
      <c r="F1296" s="1402"/>
      <c r="G1296" s="1403"/>
      <c r="H1296" s="273">
        <f>SUM(H1293:H1295)</f>
        <v>22193.836085794705</v>
      </c>
    </row>
    <row r="1297" spans="1:8" ht="14.25" customHeight="1" x14ac:dyDescent="0.2">
      <c r="A1297" s="231"/>
      <c r="B1297" s="231"/>
      <c r="C1297" s="231"/>
      <c r="D1297" s="231"/>
      <c r="E1297" s="231"/>
      <c r="F1297" s="231"/>
      <c r="G1297" s="274"/>
      <c r="H1297" s="275"/>
    </row>
    <row r="1298" spans="1:8" ht="14.25" customHeight="1" x14ac:dyDescent="0.2">
      <c r="A1298" s="1412" t="s">
        <v>161</v>
      </c>
      <c r="B1298" s="1405"/>
      <c r="C1298" s="1405"/>
      <c r="D1298" s="1405"/>
      <c r="E1298" s="1405"/>
      <c r="F1298" s="1405"/>
      <c r="G1298" s="1393"/>
      <c r="H1298" s="276">
        <f>ROUND(H1296+H1289+H1281,0)</f>
        <v>55224</v>
      </c>
    </row>
    <row r="1299" spans="1:8" ht="14.25" customHeight="1" x14ac:dyDescent="0.2">
      <c r="A1299" s="277"/>
      <c r="B1299" s="277"/>
      <c r="C1299" s="277"/>
      <c r="D1299" s="277"/>
      <c r="E1299" s="277"/>
      <c r="F1299" s="277"/>
      <c r="G1299" s="277"/>
      <c r="H1299" s="287"/>
    </row>
    <row r="1300" spans="1:8" ht="14.25" customHeight="1" x14ac:dyDescent="0.2">
      <c r="A1300" s="225"/>
      <c r="B1300" s="225"/>
      <c r="C1300" s="225"/>
      <c r="D1300" s="225"/>
      <c r="E1300" s="225"/>
      <c r="F1300" s="225"/>
      <c r="G1300" s="225"/>
      <c r="H1300" s="225"/>
    </row>
    <row r="1301" spans="1:8" ht="14.25" customHeight="1" x14ac:dyDescent="0.2">
      <c r="A1301" s="222" t="str">
        <f>'PPTO BASE'!B41</f>
        <v>5.5</v>
      </c>
      <c r="B1301" s="223"/>
      <c r="C1301" s="223"/>
      <c r="D1301" s="223" t="s">
        <v>125</v>
      </c>
      <c r="E1301" s="223"/>
      <c r="F1301" s="223"/>
      <c r="G1301" s="223"/>
      <c r="H1301" s="224"/>
    </row>
    <row r="1302" spans="1:8" ht="14.25" customHeight="1" x14ac:dyDescent="0.2">
      <c r="A1302" s="1413" t="s">
        <v>126</v>
      </c>
      <c r="B1302" s="1365"/>
      <c r="C1302" s="1407"/>
      <c r="D1302" s="1364"/>
      <c r="E1302" s="1364"/>
      <c r="F1302" s="1364"/>
      <c r="G1302" s="1364"/>
      <c r="H1302" s="1408"/>
    </row>
    <row r="1303" spans="1:8" ht="14.25" customHeight="1" x14ac:dyDescent="0.2">
      <c r="A1303" s="1413" t="s">
        <v>127</v>
      </c>
      <c r="B1303" s="1365"/>
      <c r="C1303" s="1407"/>
      <c r="D1303" s="1364"/>
      <c r="E1303" s="1364"/>
      <c r="F1303" s="1364"/>
      <c r="G1303" s="1364"/>
      <c r="H1303" s="1408"/>
    </row>
    <row r="1304" spans="1:8" ht="14.25" customHeight="1" x14ac:dyDescent="0.2">
      <c r="A1304" s="1413" t="s">
        <v>130</v>
      </c>
      <c r="B1304" s="1365"/>
      <c r="C1304" s="1407"/>
      <c r="D1304" s="1364"/>
      <c r="E1304" s="1364"/>
      <c r="F1304" s="1364"/>
      <c r="G1304" s="1364"/>
      <c r="H1304" s="1408"/>
    </row>
    <row r="1305" spans="1:8" ht="14.25" customHeight="1" x14ac:dyDescent="0.2">
      <c r="A1305" s="1413" t="s">
        <v>133</v>
      </c>
      <c r="B1305" s="1365"/>
      <c r="C1305" s="1409" t="str">
        <f>'PPTO BASE'!A37</f>
        <v>5. CUBIERTA</v>
      </c>
      <c r="D1305" s="1364"/>
      <c r="E1305" s="1364"/>
      <c r="F1305" s="1364"/>
      <c r="G1305" s="1364"/>
      <c r="H1305" s="1408"/>
    </row>
    <row r="1306" spans="1:8" ht="15" customHeight="1" x14ac:dyDescent="0.2">
      <c r="A1306" s="1413" t="s">
        <v>135</v>
      </c>
      <c r="B1306" s="1365"/>
      <c r="C1306" s="1410" t="str">
        <f>VLOOKUP(A1301,'PPTO BASE'!B:E,2,0)</f>
        <v>Suministro e instalación de Flanche en Lámina cal 26.</v>
      </c>
      <c r="D1306" s="1364"/>
      <c r="E1306" s="1364"/>
      <c r="F1306" s="1364"/>
      <c r="G1306" s="1365"/>
      <c r="H1306" s="229"/>
    </row>
    <row r="1307" spans="1:8" ht="14.25" customHeight="1" x14ac:dyDescent="0.2">
      <c r="A1307" s="1414" t="s">
        <v>137</v>
      </c>
      <c r="B1307" s="1415"/>
      <c r="C1307" s="1411" t="str">
        <f>VLOOKUP(A1301,'PPTO BASE'!B:E,3,0)</f>
        <v>ml</v>
      </c>
      <c r="D1307" s="1402"/>
      <c r="E1307" s="1402"/>
      <c r="F1307" s="1402"/>
      <c r="G1307" s="1402"/>
      <c r="H1307" s="1403"/>
    </row>
    <row r="1308" spans="1:8" ht="14.25" customHeight="1" x14ac:dyDescent="0.2">
      <c r="A1308" s="230" t="s">
        <v>58</v>
      </c>
      <c r="B1308" s="231"/>
      <c r="C1308" s="231"/>
      <c r="D1308" s="231"/>
      <c r="E1308" s="231"/>
      <c r="F1308" s="231"/>
      <c r="G1308" s="231"/>
      <c r="H1308" s="231"/>
    </row>
    <row r="1309" spans="1:8" ht="14.25" customHeight="1" x14ac:dyDescent="0.2">
      <c r="A1309" s="1392" t="s">
        <v>138</v>
      </c>
      <c r="B1309" s="1393"/>
      <c r="C1309" s="232"/>
      <c r="D1309" s="233"/>
      <c r="E1309" s="233"/>
      <c r="F1309" s="233"/>
      <c r="G1309" s="233"/>
      <c r="H1309" s="233"/>
    </row>
    <row r="1310" spans="1:8" ht="14.25" customHeight="1" x14ac:dyDescent="0.2">
      <c r="A1310" s="1394" t="s">
        <v>139</v>
      </c>
      <c r="B1310" s="1395"/>
      <c r="C1310" s="1395"/>
      <c r="D1310" s="1396"/>
      <c r="E1310" s="254" t="s">
        <v>140</v>
      </c>
      <c r="F1310" s="254" t="s">
        <v>141</v>
      </c>
      <c r="G1310" s="254" t="s">
        <v>142</v>
      </c>
      <c r="H1310" s="235" t="s">
        <v>143</v>
      </c>
    </row>
    <row r="1311" spans="1:8" ht="14.25" customHeight="1" x14ac:dyDescent="0.2">
      <c r="A1311" s="1429" t="s">
        <v>205</v>
      </c>
      <c r="B1311" s="1337"/>
      <c r="C1311" s="1337"/>
      <c r="D1311" s="1338"/>
      <c r="E1311" s="236" t="s">
        <v>145</v>
      </c>
      <c r="F1311" s="324">
        <v>1</v>
      </c>
      <c r="G1311" s="264">
        <v>22650</v>
      </c>
      <c r="H1311" s="267">
        <f t="shared" ref="H1311:H1313" si="96">F1311*G1311</f>
        <v>22650</v>
      </c>
    </row>
    <row r="1312" spans="1:8" ht="14.25" customHeight="1" x14ac:dyDescent="0.2">
      <c r="A1312" s="1430" t="s">
        <v>196</v>
      </c>
      <c r="B1312" s="1337"/>
      <c r="C1312" s="1337"/>
      <c r="D1312" s="1338"/>
      <c r="E1312" s="236" t="s">
        <v>176</v>
      </c>
      <c r="F1312" s="324">
        <v>3</v>
      </c>
      <c r="G1312" s="264">
        <v>500</v>
      </c>
      <c r="H1312" s="267">
        <f t="shared" si="96"/>
        <v>1500</v>
      </c>
    </row>
    <row r="1313" spans="1:8" ht="14.25" customHeight="1" x14ac:dyDescent="0.2">
      <c r="A1313" s="1397" t="s">
        <v>199</v>
      </c>
      <c r="B1313" s="1337"/>
      <c r="C1313" s="1337"/>
      <c r="D1313" s="1338"/>
      <c r="E1313" s="236" t="s">
        <v>200</v>
      </c>
      <c r="F1313" s="324">
        <v>3.7999999999999999E-2</v>
      </c>
      <c r="G1313" s="264">
        <v>45000</v>
      </c>
      <c r="H1313" s="267">
        <f t="shared" si="96"/>
        <v>1710</v>
      </c>
    </row>
    <row r="1314" spans="1:8" ht="14.25" customHeight="1" x14ac:dyDescent="0.2">
      <c r="A1314" s="1397"/>
      <c r="B1314" s="1337"/>
      <c r="C1314" s="1337"/>
      <c r="D1314" s="1338"/>
      <c r="E1314" s="236"/>
      <c r="F1314" s="324"/>
      <c r="G1314" s="343"/>
      <c r="H1314" s="344"/>
    </row>
    <row r="1315" spans="1:8" ht="14.25" customHeight="1" x14ac:dyDescent="0.2">
      <c r="A1315" s="1397"/>
      <c r="B1315" s="1337"/>
      <c r="C1315" s="1337"/>
      <c r="D1315" s="1338"/>
      <c r="E1315" s="236"/>
      <c r="F1315" s="324"/>
      <c r="G1315" s="343"/>
      <c r="H1315" s="344"/>
    </row>
    <row r="1316" spans="1:8" ht="14.25" customHeight="1" x14ac:dyDescent="0.2">
      <c r="A1316" s="1397"/>
      <c r="B1316" s="1337"/>
      <c r="C1316" s="1337"/>
      <c r="D1316" s="1338"/>
      <c r="E1316" s="236"/>
      <c r="F1316" s="324"/>
      <c r="G1316" s="343"/>
      <c r="H1316" s="344"/>
    </row>
    <row r="1317" spans="1:8" ht="14.25" customHeight="1" x14ac:dyDescent="0.2">
      <c r="A1317" s="1397"/>
      <c r="B1317" s="1337"/>
      <c r="C1317" s="1337"/>
      <c r="D1317" s="1338"/>
      <c r="E1317" s="236"/>
      <c r="F1317" s="324"/>
      <c r="G1317" s="343"/>
      <c r="H1317" s="344"/>
    </row>
    <row r="1318" spans="1:8" ht="14.25" customHeight="1" x14ac:dyDescent="0.2">
      <c r="A1318" s="1397"/>
      <c r="B1318" s="1337"/>
      <c r="C1318" s="1337"/>
      <c r="D1318" s="1338"/>
      <c r="E1318" s="236"/>
      <c r="F1318" s="324"/>
      <c r="G1318" s="343"/>
      <c r="H1318" s="344"/>
    </row>
    <row r="1319" spans="1:8" ht="14.25" customHeight="1" x14ac:dyDescent="0.2">
      <c r="A1319" s="1397"/>
      <c r="B1319" s="1337"/>
      <c r="C1319" s="1337"/>
      <c r="D1319" s="1338"/>
      <c r="E1319" s="236"/>
      <c r="F1319" s="324"/>
      <c r="G1319" s="343"/>
      <c r="H1319" s="344"/>
    </row>
    <row r="1320" spans="1:8" ht="14.25" customHeight="1" x14ac:dyDescent="0.2">
      <c r="A1320" s="1397"/>
      <c r="B1320" s="1337"/>
      <c r="C1320" s="1337"/>
      <c r="D1320" s="1338"/>
      <c r="E1320" s="236"/>
      <c r="F1320" s="324"/>
      <c r="G1320" s="343"/>
      <c r="H1320" s="344"/>
    </row>
    <row r="1321" spans="1:8" ht="14.25" customHeight="1" x14ac:dyDescent="0.2">
      <c r="A1321" s="1397"/>
      <c r="B1321" s="1337"/>
      <c r="C1321" s="1337"/>
      <c r="D1321" s="1338"/>
      <c r="E1321" s="236"/>
      <c r="F1321" s="324"/>
      <c r="G1321" s="343"/>
      <c r="H1321" s="344"/>
    </row>
    <row r="1322" spans="1:8" ht="14.25" customHeight="1" x14ac:dyDescent="0.2">
      <c r="A1322" s="1397"/>
      <c r="B1322" s="1337"/>
      <c r="C1322" s="1337"/>
      <c r="D1322" s="1338"/>
      <c r="E1322" s="236"/>
      <c r="F1322" s="324"/>
      <c r="G1322" s="343"/>
      <c r="H1322" s="344"/>
    </row>
    <row r="1323" spans="1:8" ht="14.25" customHeight="1" x14ac:dyDescent="0.2">
      <c r="A1323" s="1397"/>
      <c r="B1323" s="1337"/>
      <c r="C1323" s="1337"/>
      <c r="D1323" s="1338"/>
      <c r="E1323" s="236"/>
      <c r="F1323" s="324"/>
      <c r="G1323" s="343"/>
      <c r="H1323" s="344"/>
    </row>
    <row r="1324" spans="1:8" ht="14.25" customHeight="1" x14ac:dyDescent="0.2">
      <c r="A1324" s="1397"/>
      <c r="B1324" s="1337"/>
      <c r="C1324" s="1337"/>
      <c r="D1324" s="1338"/>
      <c r="E1324" s="236"/>
      <c r="F1324" s="324"/>
      <c r="G1324" s="343"/>
      <c r="H1324" s="344"/>
    </row>
    <row r="1325" spans="1:8" ht="14.25" customHeight="1" x14ac:dyDescent="0.2">
      <c r="A1325" s="1397"/>
      <c r="B1325" s="1337"/>
      <c r="C1325" s="1337"/>
      <c r="D1325" s="1338"/>
      <c r="E1325" s="236"/>
      <c r="F1325" s="324"/>
      <c r="G1325" s="343"/>
      <c r="H1325" s="344"/>
    </row>
    <row r="1326" spans="1:8" ht="14.25" customHeight="1" x14ac:dyDescent="0.2">
      <c r="A1326" s="1398"/>
      <c r="B1326" s="1399"/>
      <c r="C1326" s="1399"/>
      <c r="D1326" s="1400"/>
      <c r="E1326" s="281"/>
      <c r="F1326" s="345"/>
      <c r="G1326" s="282"/>
      <c r="H1326" s="346"/>
    </row>
    <row r="1327" spans="1:8" ht="14.25" customHeight="1" x14ac:dyDescent="0.2">
      <c r="A1327" s="246"/>
      <c r="B1327" s="246"/>
      <c r="C1327" s="246"/>
      <c r="D1327" s="246"/>
      <c r="E1327" s="1404" t="s">
        <v>146</v>
      </c>
      <c r="F1327" s="1405"/>
      <c r="G1327" s="1393"/>
      <c r="H1327" s="247">
        <f>SUM(H1311:H1313)</f>
        <v>25860</v>
      </c>
    </row>
    <row r="1328" spans="1:8" ht="14.25" customHeight="1" x14ac:dyDescent="0.2">
      <c r="A1328" s="233"/>
      <c r="B1328" s="233"/>
      <c r="C1328" s="231"/>
      <c r="D1328" s="231"/>
      <c r="E1328" s="248"/>
      <c r="F1328" s="248"/>
      <c r="G1328" s="249"/>
      <c r="H1328" s="250"/>
    </row>
    <row r="1329" spans="1:8" ht="14.25" customHeight="1" x14ac:dyDescent="0.2">
      <c r="A1329" s="251" t="s">
        <v>147</v>
      </c>
      <c r="B1329" s="252"/>
      <c r="C1329" s="253"/>
      <c r="D1329" s="233"/>
      <c r="E1329" s="233"/>
      <c r="F1329" s="233"/>
      <c r="G1329" s="231"/>
      <c r="H1329" s="231"/>
    </row>
    <row r="1330" spans="1:8" ht="14.25" customHeight="1" x14ac:dyDescent="0.2">
      <c r="A1330" s="1426" t="s">
        <v>148</v>
      </c>
      <c r="B1330" s="1405"/>
      <c r="C1330" s="1405"/>
      <c r="D1330" s="1427"/>
      <c r="E1330" s="347" t="s">
        <v>149</v>
      </c>
      <c r="F1330" s="347" t="s">
        <v>150</v>
      </c>
      <c r="G1330" s="348" t="s">
        <v>141</v>
      </c>
      <c r="H1330" s="349" t="s">
        <v>143</v>
      </c>
    </row>
    <row r="1331" spans="1:8" ht="14.25" customHeight="1" x14ac:dyDescent="0.2">
      <c r="A1331" s="1428" t="s">
        <v>151</v>
      </c>
      <c r="B1331" s="1395"/>
      <c r="C1331" s="1395"/>
      <c r="D1331" s="1396"/>
      <c r="E1331" s="350">
        <f>H1340</f>
        <v>13316.301651476822</v>
      </c>
      <c r="F1331" s="351">
        <v>0.05</v>
      </c>
      <c r="G1331" s="352">
        <v>1</v>
      </c>
      <c r="H1331" s="353">
        <f t="shared" ref="H1331:H1332" si="97">E1331*F1331*G1331</f>
        <v>665.81508257384121</v>
      </c>
    </row>
    <row r="1332" spans="1:8" ht="14.25" customHeight="1" x14ac:dyDescent="0.2">
      <c r="A1332" s="1398" t="s">
        <v>206</v>
      </c>
      <c r="B1332" s="1399"/>
      <c r="C1332" s="1399"/>
      <c r="D1332" s="1400"/>
      <c r="E1332" s="340">
        <v>1000</v>
      </c>
      <c r="F1332" s="259">
        <v>0.06</v>
      </c>
      <c r="G1332" s="260">
        <v>2</v>
      </c>
      <c r="H1332" s="261">
        <f t="shared" si="97"/>
        <v>120</v>
      </c>
    </row>
    <row r="1333" spans="1:8" ht="14.25" customHeight="1" x14ac:dyDescent="0.2">
      <c r="A1333" s="231"/>
      <c r="B1333" s="231"/>
      <c r="C1333" s="231"/>
      <c r="D1333" s="231"/>
      <c r="E1333" s="1401" t="s">
        <v>152</v>
      </c>
      <c r="F1333" s="1402"/>
      <c r="G1333" s="1403"/>
      <c r="H1333" s="262">
        <f>SUM(H1331:H1332)</f>
        <v>785.81508257384121</v>
      </c>
    </row>
    <row r="1334" spans="1:8" ht="14.25" customHeight="1" x14ac:dyDescent="0.2">
      <c r="A1334" s="233"/>
      <c r="B1334" s="233"/>
      <c r="C1334" s="231"/>
      <c r="D1334" s="231"/>
      <c r="E1334" s="248"/>
      <c r="F1334" s="248"/>
      <c r="G1334" s="248"/>
      <c r="H1334" s="250"/>
    </row>
    <row r="1335" spans="1:8" ht="14.25" customHeight="1" x14ac:dyDescent="0.2">
      <c r="A1335" s="1392" t="s">
        <v>153</v>
      </c>
      <c r="B1335" s="1393"/>
      <c r="C1335" s="263"/>
      <c r="D1335" s="231"/>
      <c r="E1335" s="231"/>
      <c r="F1335" s="231"/>
      <c r="G1335" s="231"/>
      <c r="H1335" s="231"/>
    </row>
    <row r="1336" spans="1:8" ht="14.25" customHeight="1" x14ac:dyDescent="0.2">
      <c r="A1336" s="1394" t="s">
        <v>154</v>
      </c>
      <c r="B1336" s="1396"/>
      <c r="C1336" s="1406" t="s">
        <v>155</v>
      </c>
      <c r="D1336" s="1396"/>
      <c r="E1336" s="254" t="s">
        <v>156</v>
      </c>
      <c r="F1336" s="254" t="s">
        <v>157</v>
      </c>
      <c r="G1336" s="254" t="s">
        <v>158</v>
      </c>
      <c r="H1336" s="235" t="s">
        <v>159</v>
      </c>
    </row>
    <row r="1337" spans="1:8" ht="14.25" customHeight="1" x14ac:dyDescent="0.2">
      <c r="A1337" s="1397" t="s">
        <v>109</v>
      </c>
      <c r="B1337" s="1338"/>
      <c r="C1337" s="185">
        <v>1</v>
      </c>
      <c r="D1337" s="264">
        <f>+'2. ANALISIS MANO DE OBRA'!E46</f>
        <v>4833.333333333333</v>
      </c>
      <c r="E1337" s="265">
        <f>+'2. ANALISIS MANO DE OBRA'!L46</f>
        <v>1.7913749937789969</v>
      </c>
      <c r="F1337" s="238">
        <f t="shared" ref="F1337:F1338" si="98">C1337*D1337*E1337</f>
        <v>8658.3124699318178</v>
      </c>
      <c r="G1337" s="237">
        <v>0.6</v>
      </c>
      <c r="H1337" s="267">
        <f t="shared" ref="H1337:H1338" si="99">F1337*G1337</f>
        <v>5194.9874819590905</v>
      </c>
    </row>
    <row r="1338" spans="1:8" ht="14.25" customHeight="1" x14ac:dyDescent="0.2">
      <c r="A1338" s="1397" t="s">
        <v>111</v>
      </c>
      <c r="B1338" s="1338"/>
      <c r="C1338" s="185">
        <v>1</v>
      </c>
      <c r="D1338" s="264">
        <f>+'2. ANALISIS MANO DE OBRA'!E48</f>
        <v>7916.666666666667</v>
      </c>
      <c r="E1338" s="265">
        <f>+'2. ANALISIS MANO DE OBRA'!L48</f>
        <v>1.7097503514774173</v>
      </c>
      <c r="F1338" s="238">
        <f t="shared" si="98"/>
        <v>13535.523615862887</v>
      </c>
      <c r="G1338" s="237">
        <f>+G1337</f>
        <v>0.6</v>
      </c>
      <c r="H1338" s="267">
        <f t="shared" si="99"/>
        <v>8121.3141695177319</v>
      </c>
    </row>
    <row r="1339" spans="1:8" ht="14.25" customHeight="1" x14ac:dyDescent="0.2">
      <c r="A1339" s="1398"/>
      <c r="B1339" s="1400"/>
      <c r="C1339" s="268"/>
      <c r="D1339" s="269"/>
      <c r="E1339" s="270"/>
      <c r="F1339" s="258"/>
      <c r="G1339" s="354"/>
      <c r="H1339" s="272"/>
    </row>
    <row r="1340" spans="1:8" ht="14.25" customHeight="1" x14ac:dyDescent="0.2">
      <c r="A1340" s="231"/>
      <c r="B1340" s="231"/>
      <c r="C1340" s="231"/>
      <c r="D1340" s="231"/>
      <c r="E1340" s="1401" t="s">
        <v>160</v>
      </c>
      <c r="F1340" s="1402"/>
      <c r="G1340" s="1403"/>
      <c r="H1340" s="273">
        <f>SUM(H1337:H1339)</f>
        <v>13316.301651476822</v>
      </c>
    </row>
    <row r="1341" spans="1:8" ht="14.25" customHeight="1" x14ac:dyDescent="0.2">
      <c r="A1341" s="231"/>
      <c r="B1341" s="231"/>
      <c r="C1341" s="231"/>
      <c r="D1341" s="231"/>
      <c r="E1341" s="231"/>
      <c r="F1341" s="231"/>
      <c r="G1341" s="274"/>
      <c r="H1341" s="275"/>
    </row>
    <row r="1342" spans="1:8" ht="14.25" customHeight="1" x14ac:dyDescent="0.2">
      <c r="A1342" s="1412" t="s">
        <v>161</v>
      </c>
      <c r="B1342" s="1405"/>
      <c r="C1342" s="1405"/>
      <c r="D1342" s="1405"/>
      <c r="E1342" s="1405"/>
      <c r="F1342" s="1405"/>
      <c r="G1342" s="1393"/>
      <c r="H1342" s="276">
        <f>ROUND(H1340+H1333+H1327,0)</f>
        <v>39962</v>
      </c>
    </row>
    <row r="1343" spans="1:8" ht="14.25" customHeight="1" x14ac:dyDescent="0.2">
      <c r="A1343" s="277"/>
      <c r="B1343" s="277"/>
      <c r="C1343" s="277"/>
      <c r="D1343" s="277"/>
      <c r="E1343" s="277"/>
      <c r="F1343" s="277"/>
      <c r="G1343" s="277"/>
      <c r="H1343" s="287"/>
    </row>
    <row r="1344" spans="1:8" ht="14.25" customHeight="1" x14ac:dyDescent="0.2">
      <c r="A1344" s="277"/>
      <c r="B1344" s="277"/>
      <c r="C1344" s="277"/>
      <c r="D1344" s="277"/>
      <c r="E1344" s="277"/>
      <c r="F1344" s="277"/>
      <c r="G1344" s="277"/>
      <c r="H1344" s="287"/>
    </row>
    <row r="1345" spans="1:8" ht="14.25" customHeight="1" x14ac:dyDescent="0.2">
      <c r="A1345" s="222" t="str">
        <f>'PPTO BASE'!B42</f>
        <v>5.6</v>
      </c>
      <c r="B1345" s="223"/>
      <c r="C1345" s="223"/>
      <c r="D1345" s="223" t="s">
        <v>125</v>
      </c>
      <c r="E1345" s="223"/>
      <c r="F1345" s="223"/>
      <c r="G1345" s="223"/>
      <c r="H1345" s="224"/>
    </row>
    <row r="1346" spans="1:8" ht="14.25" customHeight="1" x14ac:dyDescent="0.2">
      <c r="A1346" s="1413" t="s">
        <v>126</v>
      </c>
      <c r="B1346" s="1365"/>
      <c r="C1346" s="1407"/>
      <c r="D1346" s="1364"/>
      <c r="E1346" s="1364"/>
      <c r="F1346" s="1364"/>
      <c r="G1346" s="1364"/>
      <c r="H1346" s="1408"/>
    </row>
    <row r="1347" spans="1:8" ht="14.25" customHeight="1" x14ac:dyDescent="0.2">
      <c r="A1347" s="1413" t="s">
        <v>127</v>
      </c>
      <c r="B1347" s="1365"/>
      <c r="C1347" s="1407"/>
      <c r="D1347" s="1364"/>
      <c r="E1347" s="1364"/>
      <c r="F1347" s="1364"/>
      <c r="G1347" s="1364"/>
      <c r="H1347" s="1408"/>
    </row>
    <row r="1348" spans="1:8" ht="14.25" customHeight="1" x14ac:dyDescent="0.2">
      <c r="A1348" s="1413" t="s">
        <v>130</v>
      </c>
      <c r="B1348" s="1365"/>
      <c r="C1348" s="1407"/>
      <c r="D1348" s="1364"/>
      <c r="E1348" s="1364"/>
      <c r="F1348" s="1364"/>
      <c r="G1348" s="1364"/>
      <c r="H1348" s="1408"/>
    </row>
    <row r="1349" spans="1:8" ht="14.25" customHeight="1" x14ac:dyDescent="0.2">
      <c r="A1349" s="1413" t="s">
        <v>133</v>
      </c>
      <c r="B1349" s="1365"/>
      <c r="C1349" s="1409" t="str">
        <f>'PPTO BASE'!A37</f>
        <v>5. CUBIERTA</v>
      </c>
      <c r="D1349" s="1364"/>
      <c r="E1349" s="1364"/>
      <c r="F1349" s="1364"/>
      <c r="G1349" s="1364"/>
      <c r="H1349" s="1408"/>
    </row>
    <row r="1350" spans="1:8" ht="30" customHeight="1" x14ac:dyDescent="0.2">
      <c r="A1350" s="1413" t="s">
        <v>135</v>
      </c>
      <c r="B1350" s="1365"/>
      <c r="C1350" s="1410" t="str">
        <f>VLOOKUP(A1345,'PPTO BASE'!B:E,2,0)</f>
        <v>Suministro e instalación de Canal en lamina galvanizada. Incluye embudos de salida a bajantes.</v>
      </c>
      <c r="D1350" s="1364"/>
      <c r="E1350" s="1364"/>
      <c r="F1350" s="1364"/>
      <c r="G1350" s="1365"/>
      <c r="H1350" s="229"/>
    </row>
    <row r="1351" spans="1:8" ht="14.25" customHeight="1" x14ac:dyDescent="0.2">
      <c r="A1351" s="1414" t="s">
        <v>137</v>
      </c>
      <c r="B1351" s="1415"/>
      <c r="C1351" s="1411" t="str">
        <f>VLOOKUP(A1345,'PPTO BASE'!B:E,3,0)</f>
        <v>ml</v>
      </c>
      <c r="D1351" s="1402"/>
      <c r="E1351" s="1402"/>
      <c r="F1351" s="1402"/>
      <c r="G1351" s="1402"/>
      <c r="H1351" s="1403"/>
    </row>
    <row r="1352" spans="1:8" ht="14.25" customHeight="1" x14ac:dyDescent="0.2">
      <c r="A1352" s="230" t="s">
        <v>58</v>
      </c>
      <c r="B1352" s="231"/>
      <c r="C1352" s="231"/>
      <c r="D1352" s="231"/>
      <c r="E1352" s="231"/>
      <c r="F1352" s="231"/>
      <c r="G1352" s="231"/>
      <c r="H1352" s="231"/>
    </row>
    <row r="1353" spans="1:8" ht="14.25" customHeight="1" x14ac:dyDescent="0.2">
      <c r="A1353" s="1392" t="s">
        <v>138</v>
      </c>
      <c r="B1353" s="1393"/>
      <c r="C1353" s="232"/>
      <c r="D1353" s="233"/>
      <c r="E1353" s="233"/>
      <c r="F1353" s="233"/>
      <c r="G1353" s="233"/>
      <c r="H1353" s="233"/>
    </row>
    <row r="1354" spans="1:8" ht="14.25" customHeight="1" x14ac:dyDescent="0.2">
      <c r="A1354" s="1394" t="s">
        <v>139</v>
      </c>
      <c r="B1354" s="1395"/>
      <c r="C1354" s="1395"/>
      <c r="D1354" s="1396"/>
      <c r="E1354" s="254" t="s">
        <v>140</v>
      </c>
      <c r="F1354" s="254" t="s">
        <v>141</v>
      </c>
      <c r="G1354" s="254" t="s">
        <v>142</v>
      </c>
      <c r="H1354" s="235" t="s">
        <v>143</v>
      </c>
    </row>
    <row r="1355" spans="1:8" ht="14.25" customHeight="1" x14ac:dyDescent="0.2">
      <c r="A1355" s="1397" t="s">
        <v>207</v>
      </c>
      <c r="B1355" s="1337"/>
      <c r="C1355" s="1337"/>
      <c r="D1355" s="1338"/>
      <c r="E1355" s="236" t="s">
        <v>145</v>
      </c>
      <c r="F1355" s="324">
        <v>1</v>
      </c>
      <c r="G1355" s="264">
        <v>75000</v>
      </c>
      <c r="H1355" s="267">
        <f t="shared" ref="H1355:H1358" si="100">F1355*G1355</f>
        <v>75000</v>
      </c>
    </row>
    <row r="1356" spans="1:8" ht="14.25" customHeight="1" x14ac:dyDescent="0.2">
      <c r="A1356" s="1397" t="s">
        <v>208</v>
      </c>
      <c r="B1356" s="1337"/>
      <c r="C1356" s="1337"/>
      <c r="D1356" s="1338"/>
      <c r="E1356" s="236" t="s">
        <v>176</v>
      </c>
      <c r="F1356" s="324">
        <v>3</v>
      </c>
      <c r="G1356" s="264">
        <v>1600</v>
      </c>
      <c r="H1356" s="267">
        <f t="shared" si="100"/>
        <v>4800</v>
      </c>
    </row>
    <row r="1357" spans="1:8" ht="14.25" customHeight="1" x14ac:dyDescent="0.2">
      <c r="A1357" s="1397" t="s">
        <v>209</v>
      </c>
      <c r="B1357" s="1337"/>
      <c r="C1357" s="1337"/>
      <c r="D1357" s="1338"/>
      <c r="E1357" s="236" t="s">
        <v>176</v>
      </c>
      <c r="F1357" s="324">
        <v>1</v>
      </c>
      <c r="G1357" s="264">
        <v>5300</v>
      </c>
      <c r="H1357" s="267">
        <f t="shared" si="100"/>
        <v>5300</v>
      </c>
    </row>
    <row r="1358" spans="1:8" ht="14.25" customHeight="1" x14ac:dyDescent="0.2">
      <c r="A1358" s="1397" t="s">
        <v>210</v>
      </c>
      <c r="B1358" s="1337"/>
      <c r="C1358" s="1337"/>
      <c r="D1358" s="1338"/>
      <c r="E1358" s="236" t="s">
        <v>176</v>
      </c>
      <c r="F1358" s="324">
        <v>1</v>
      </c>
      <c r="G1358" s="264">
        <v>3100</v>
      </c>
      <c r="H1358" s="267">
        <f t="shared" si="100"/>
        <v>3100</v>
      </c>
    </row>
    <row r="1359" spans="1:8" ht="14.25" customHeight="1" x14ac:dyDescent="0.2">
      <c r="A1359" s="1397"/>
      <c r="B1359" s="1337"/>
      <c r="C1359" s="1337"/>
      <c r="D1359" s="1338"/>
      <c r="E1359" s="236"/>
      <c r="F1359" s="324"/>
      <c r="G1359" s="264"/>
      <c r="H1359" s="267"/>
    </row>
    <row r="1360" spans="1:8" ht="14.25" customHeight="1" x14ac:dyDescent="0.2">
      <c r="A1360" s="1397"/>
      <c r="B1360" s="1337"/>
      <c r="C1360" s="1337"/>
      <c r="D1360" s="1338"/>
      <c r="E1360" s="236"/>
      <c r="F1360" s="324"/>
      <c r="G1360" s="264"/>
      <c r="H1360" s="267"/>
    </row>
    <row r="1361" spans="1:8" ht="14.25" customHeight="1" x14ac:dyDescent="0.2">
      <c r="A1361" s="1397"/>
      <c r="B1361" s="1337"/>
      <c r="C1361" s="1337"/>
      <c r="D1361" s="1338"/>
      <c r="E1361" s="236"/>
      <c r="F1361" s="324"/>
      <c r="G1361" s="264"/>
      <c r="H1361" s="267"/>
    </row>
    <row r="1362" spans="1:8" ht="14.25" customHeight="1" x14ac:dyDescent="0.2">
      <c r="A1362" s="1397"/>
      <c r="B1362" s="1337"/>
      <c r="C1362" s="1337"/>
      <c r="D1362" s="1338"/>
      <c r="E1362" s="236"/>
      <c r="F1362" s="324"/>
      <c r="G1362" s="343"/>
      <c r="H1362" s="344"/>
    </row>
    <row r="1363" spans="1:8" ht="14.25" customHeight="1" x14ac:dyDescent="0.2">
      <c r="A1363" s="1397"/>
      <c r="B1363" s="1337"/>
      <c r="C1363" s="1337"/>
      <c r="D1363" s="1338"/>
      <c r="E1363" s="236"/>
      <c r="F1363" s="324"/>
      <c r="G1363" s="343"/>
      <c r="H1363" s="344"/>
    </row>
    <row r="1364" spans="1:8" ht="14.25" customHeight="1" x14ac:dyDescent="0.2">
      <c r="A1364" s="1397"/>
      <c r="B1364" s="1337"/>
      <c r="C1364" s="1337"/>
      <c r="D1364" s="1338"/>
      <c r="E1364" s="236"/>
      <c r="F1364" s="324"/>
      <c r="G1364" s="343"/>
      <c r="H1364" s="344"/>
    </row>
    <row r="1365" spans="1:8" ht="14.25" customHeight="1" x14ac:dyDescent="0.2">
      <c r="A1365" s="1397"/>
      <c r="B1365" s="1337"/>
      <c r="C1365" s="1337"/>
      <c r="D1365" s="1338"/>
      <c r="E1365" s="236"/>
      <c r="F1365" s="324"/>
      <c r="G1365" s="343"/>
      <c r="H1365" s="344"/>
    </row>
    <row r="1366" spans="1:8" ht="14.25" customHeight="1" x14ac:dyDescent="0.2">
      <c r="A1366" s="1397"/>
      <c r="B1366" s="1337"/>
      <c r="C1366" s="1337"/>
      <c r="D1366" s="1338"/>
      <c r="E1366" s="236"/>
      <c r="F1366" s="324"/>
      <c r="G1366" s="343"/>
      <c r="H1366" s="344"/>
    </row>
    <row r="1367" spans="1:8" ht="14.25" customHeight="1" x14ac:dyDescent="0.2">
      <c r="A1367" s="1397"/>
      <c r="B1367" s="1337"/>
      <c r="C1367" s="1337"/>
      <c r="D1367" s="1338"/>
      <c r="E1367" s="236"/>
      <c r="F1367" s="324"/>
      <c r="G1367" s="343"/>
      <c r="H1367" s="344"/>
    </row>
    <row r="1368" spans="1:8" ht="14.25" customHeight="1" x14ac:dyDescent="0.2">
      <c r="A1368" s="1397"/>
      <c r="B1368" s="1337"/>
      <c r="C1368" s="1337"/>
      <c r="D1368" s="1338"/>
      <c r="E1368" s="236"/>
      <c r="F1368" s="324"/>
      <c r="G1368" s="343"/>
      <c r="H1368" s="344"/>
    </row>
    <row r="1369" spans="1:8" ht="14.25" customHeight="1" x14ac:dyDescent="0.2">
      <c r="A1369" s="1397"/>
      <c r="B1369" s="1337"/>
      <c r="C1369" s="1337"/>
      <c r="D1369" s="1338"/>
      <c r="E1369" s="236"/>
      <c r="F1369" s="324"/>
      <c r="G1369" s="343"/>
      <c r="H1369" s="344"/>
    </row>
    <row r="1370" spans="1:8" ht="14.25" customHeight="1" x14ac:dyDescent="0.2">
      <c r="A1370" s="1397"/>
      <c r="B1370" s="1337"/>
      <c r="C1370" s="1337"/>
      <c r="D1370" s="1338"/>
      <c r="E1370" s="236"/>
      <c r="F1370" s="324"/>
      <c r="G1370" s="343"/>
      <c r="H1370" s="344"/>
    </row>
    <row r="1371" spans="1:8" ht="14.25" customHeight="1" x14ac:dyDescent="0.2">
      <c r="A1371" s="1397"/>
      <c r="B1371" s="1337"/>
      <c r="C1371" s="1337"/>
      <c r="D1371" s="1338"/>
      <c r="E1371" s="236"/>
      <c r="F1371" s="324"/>
      <c r="G1371" s="343"/>
      <c r="H1371" s="344"/>
    </row>
    <row r="1372" spans="1:8" ht="14.25" customHeight="1" x14ac:dyDescent="0.2">
      <c r="A1372" s="1398"/>
      <c r="B1372" s="1399"/>
      <c r="C1372" s="1399"/>
      <c r="D1372" s="1400"/>
      <c r="E1372" s="281"/>
      <c r="F1372" s="345"/>
      <c r="G1372" s="282"/>
      <c r="H1372" s="346"/>
    </row>
    <row r="1373" spans="1:8" ht="14.25" customHeight="1" x14ac:dyDescent="0.2">
      <c r="A1373" s="231"/>
      <c r="B1373" s="231"/>
      <c r="C1373" s="231"/>
      <c r="D1373" s="231"/>
      <c r="E1373" s="1401" t="s">
        <v>146</v>
      </c>
      <c r="F1373" s="1402"/>
      <c r="G1373" s="1403"/>
      <c r="H1373" s="292">
        <f>SUM(H1355:H1361)</f>
        <v>88200</v>
      </c>
    </row>
    <row r="1374" spans="1:8" ht="14.25" customHeight="1" x14ac:dyDescent="0.2">
      <c r="A1374" s="233"/>
      <c r="B1374" s="233"/>
      <c r="C1374" s="231"/>
      <c r="D1374" s="231"/>
      <c r="E1374" s="248"/>
      <c r="F1374" s="248"/>
      <c r="G1374" s="249"/>
      <c r="H1374" s="250"/>
    </row>
    <row r="1375" spans="1:8" ht="14.25" customHeight="1" x14ac:dyDescent="0.2">
      <c r="A1375" s="251" t="s">
        <v>147</v>
      </c>
      <c r="B1375" s="252"/>
      <c r="C1375" s="253"/>
      <c r="D1375" s="233"/>
      <c r="E1375" s="233"/>
      <c r="F1375" s="233"/>
      <c r="G1375" s="231"/>
      <c r="H1375" s="231"/>
    </row>
    <row r="1376" spans="1:8" ht="14.25" customHeight="1" x14ac:dyDescent="0.2">
      <c r="A1376" s="1394" t="s">
        <v>148</v>
      </c>
      <c r="B1376" s="1395"/>
      <c r="C1376" s="1395"/>
      <c r="D1376" s="1396"/>
      <c r="E1376" s="254" t="s">
        <v>149</v>
      </c>
      <c r="F1376" s="254" t="s">
        <v>150</v>
      </c>
      <c r="G1376" s="254" t="s">
        <v>141</v>
      </c>
      <c r="H1376" s="235" t="s">
        <v>143</v>
      </c>
    </row>
    <row r="1377" spans="1:8" ht="14.25" customHeight="1" x14ac:dyDescent="0.2">
      <c r="A1377" s="1397" t="s">
        <v>151</v>
      </c>
      <c r="B1377" s="1337"/>
      <c r="C1377" s="1337"/>
      <c r="D1377" s="1338"/>
      <c r="E1377" s="238">
        <f>H1388</f>
        <v>44387.672171589409</v>
      </c>
      <c r="F1377" s="255">
        <v>0.05</v>
      </c>
      <c r="G1377" s="256">
        <v>1</v>
      </c>
      <c r="H1377" s="239">
        <f t="shared" ref="H1377:H1378" si="101">E1377*F1377*G1377</f>
        <v>2219.3836085794705</v>
      </c>
    </row>
    <row r="1378" spans="1:8" ht="15.75" customHeight="1" x14ac:dyDescent="0.2">
      <c r="A1378" s="1397" t="s">
        <v>206</v>
      </c>
      <c r="B1378" s="1337"/>
      <c r="C1378" s="1337"/>
      <c r="D1378" s="1338"/>
      <c r="E1378" s="238">
        <v>1000</v>
      </c>
      <c r="F1378" s="255">
        <v>0.06</v>
      </c>
      <c r="G1378" s="256">
        <v>2</v>
      </c>
      <c r="H1378" s="239">
        <f t="shared" si="101"/>
        <v>120</v>
      </c>
    </row>
    <row r="1379" spans="1:8" ht="15.75" customHeight="1" x14ac:dyDescent="0.2">
      <c r="A1379" s="1397"/>
      <c r="B1379" s="1337"/>
      <c r="C1379" s="1337"/>
      <c r="D1379" s="1338"/>
      <c r="E1379" s="257"/>
      <c r="F1379" s="255"/>
      <c r="G1379" s="256"/>
      <c r="H1379" s="239"/>
    </row>
    <row r="1380" spans="1:8" ht="15.75" customHeight="1" x14ac:dyDescent="0.2">
      <c r="A1380" s="1398"/>
      <c r="B1380" s="1399"/>
      <c r="C1380" s="1399"/>
      <c r="D1380" s="1400"/>
      <c r="E1380" s="258"/>
      <c r="F1380" s="259"/>
      <c r="G1380" s="260"/>
      <c r="H1380" s="261"/>
    </row>
    <row r="1381" spans="1:8" ht="15.75" customHeight="1" x14ac:dyDescent="0.2">
      <c r="A1381" s="231"/>
      <c r="B1381" s="231"/>
      <c r="C1381" s="231"/>
      <c r="D1381" s="231"/>
      <c r="E1381" s="1401" t="s">
        <v>152</v>
      </c>
      <c r="F1381" s="1402"/>
      <c r="G1381" s="1403"/>
      <c r="H1381" s="262">
        <f>SUM(H1377:H1378)</f>
        <v>2339.3836085794705</v>
      </c>
    </row>
    <row r="1382" spans="1:8" ht="15.75" customHeight="1" x14ac:dyDescent="0.2">
      <c r="A1382" s="233"/>
      <c r="B1382" s="233"/>
      <c r="C1382" s="231"/>
      <c r="D1382" s="231"/>
      <c r="E1382" s="248"/>
      <c r="F1382" s="248"/>
      <c r="G1382" s="248"/>
      <c r="H1382" s="250"/>
    </row>
    <row r="1383" spans="1:8" ht="15.75" customHeight="1" x14ac:dyDescent="0.2">
      <c r="A1383" s="1392" t="s">
        <v>153</v>
      </c>
      <c r="B1383" s="1393"/>
      <c r="C1383" s="263"/>
      <c r="D1383" s="231"/>
      <c r="E1383" s="231"/>
      <c r="F1383" s="231"/>
      <c r="G1383" s="231"/>
      <c r="H1383" s="231"/>
    </row>
    <row r="1384" spans="1:8" ht="15.75" customHeight="1" x14ac:dyDescent="0.2">
      <c r="A1384" s="1394" t="s">
        <v>154</v>
      </c>
      <c r="B1384" s="1396"/>
      <c r="C1384" s="1406" t="s">
        <v>155</v>
      </c>
      <c r="D1384" s="1396"/>
      <c r="E1384" s="254" t="s">
        <v>156</v>
      </c>
      <c r="F1384" s="254" t="s">
        <v>157</v>
      </c>
      <c r="G1384" s="254" t="s">
        <v>158</v>
      </c>
      <c r="H1384" s="235" t="s">
        <v>159</v>
      </c>
    </row>
    <row r="1385" spans="1:8" ht="15.75" customHeight="1" x14ac:dyDescent="0.2">
      <c r="A1385" s="1397" t="s">
        <v>109</v>
      </c>
      <c r="B1385" s="1338"/>
      <c r="C1385" s="185">
        <v>1</v>
      </c>
      <c r="D1385" s="264">
        <f>+'2. ANALISIS MANO DE OBRA'!E46</f>
        <v>4833.333333333333</v>
      </c>
      <c r="E1385" s="265">
        <f>+'2. ANALISIS MANO DE OBRA'!L46</f>
        <v>1.7913749937789969</v>
      </c>
      <c r="F1385" s="238">
        <f t="shared" ref="F1385:F1386" si="102">C1385*D1385*E1385</f>
        <v>8658.3124699318178</v>
      </c>
      <c r="G1385" s="237">
        <v>2</v>
      </c>
      <c r="H1385" s="267">
        <f t="shared" ref="H1385:H1386" si="103">F1385*G1385</f>
        <v>17316.624939863636</v>
      </c>
    </row>
    <row r="1386" spans="1:8" ht="15.75" customHeight="1" x14ac:dyDescent="0.2">
      <c r="A1386" s="1397" t="s">
        <v>111</v>
      </c>
      <c r="B1386" s="1338"/>
      <c r="C1386" s="185">
        <v>1</v>
      </c>
      <c r="D1386" s="264">
        <f>+'2. ANALISIS MANO DE OBRA'!E48</f>
        <v>7916.666666666667</v>
      </c>
      <c r="E1386" s="265">
        <f>+'2. ANALISIS MANO DE OBRA'!L48</f>
        <v>1.7097503514774173</v>
      </c>
      <c r="F1386" s="238">
        <f t="shared" si="102"/>
        <v>13535.523615862887</v>
      </c>
      <c r="G1386" s="237">
        <f>++G1385</f>
        <v>2</v>
      </c>
      <c r="H1386" s="267">
        <f t="shared" si="103"/>
        <v>27071.047231725774</v>
      </c>
    </row>
    <row r="1387" spans="1:8" ht="15.75" customHeight="1" x14ac:dyDescent="0.2">
      <c r="A1387" s="1398"/>
      <c r="B1387" s="1400"/>
      <c r="C1387" s="268"/>
      <c r="D1387" s="269"/>
      <c r="E1387" s="270"/>
      <c r="F1387" s="258"/>
      <c r="G1387" s="354"/>
      <c r="H1387" s="272"/>
    </row>
    <row r="1388" spans="1:8" ht="15.75" customHeight="1" x14ac:dyDescent="0.2">
      <c r="A1388" s="231"/>
      <c r="B1388" s="231"/>
      <c r="C1388" s="231"/>
      <c r="D1388" s="231"/>
      <c r="E1388" s="1401" t="s">
        <v>160</v>
      </c>
      <c r="F1388" s="1402"/>
      <c r="G1388" s="1403"/>
      <c r="H1388" s="273">
        <f>SUM(H1385:H1387)</f>
        <v>44387.672171589409</v>
      </c>
    </row>
    <row r="1389" spans="1:8" ht="15.75" customHeight="1" x14ac:dyDescent="0.2">
      <c r="A1389" s="231"/>
      <c r="B1389" s="231"/>
      <c r="C1389" s="231"/>
      <c r="D1389" s="231"/>
      <c r="E1389" s="249"/>
      <c r="F1389" s="249"/>
      <c r="G1389" s="249"/>
      <c r="H1389" s="355"/>
    </row>
    <row r="1390" spans="1:8" ht="15.75" customHeight="1" x14ac:dyDescent="0.2">
      <c r="A1390" s="1412" t="s">
        <v>161</v>
      </c>
      <c r="B1390" s="1405"/>
      <c r="C1390" s="1405"/>
      <c r="D1390" s="1405"/>
      <c r="E1390" s="1405"/>
      <c r="F1390" s="1405"/>
      <c r="G1390" s="1393"/>
      <c r="H1390" s="276">
        <f>ROUND(H1388+H1381+H1373,0)</f>
        <v>134927</v>
      </c>
    </row>
    <row r="1391" spans="1:8" ht="15.75" customHeight="1" x14ac:dyDescent="0.2">
      <c r="A1391" s="277"/>
      <c r="B1391" s="277"/>
      <c r="C1391" s="277"/>
      <c r="D1391" s="277"/>
      <c r="E1391" s="277"/>
      <c r="F1391" s="277"/>
      <c r="G1391" s="277"/>
      <c r="H1391" s="287"/>
    </row>
    <row r="1392" spans="1:8" ht="15.75" customHeight="1" x14ac:dyDescent="0.2">
      <c r="A1392" s="277"/>
      <c r="B1392" s="277"/>
      <c r="C1392" s="277"/>
      <c r="D1392" s="277"/>
      <c r="E1392" s="277"/>
      <c r="F1392" s="277"/>
      <c r="G1392" s="277"/>
      <c r="H1392" s="287"/>
    </row>
    <row r="1393" spans="1:8" ht="15.75" customHeight="1" x14ac:dyDescent="0.2">
      <c r="A1393" s="299" t="str">
        <f>'PPTO BASE'!B43</f>
        <v>5.7</v>
      </c>
      <c r="B1393" s="223"/>
      <c r="C1393" s="223"/>
      <c r="D1393" s="223" t="s">
        <v>171</v>
      </c>
      <c r="E1393" s="223"/>
      <c r="F1393" s="223"/>
      <c r="G1393" s="223"/>
      <c r="H1393" s="224"/>
    </row>
    <row r="1394" spans="1:8" ht="15.75" customHeight="1" x14ac:dyDescent="0.2">
      <c r="A1394" s="1413" t="s">
        <v>126</v>
      </c>
      <c r="B1394" s="1365"/>
      <c r="C1394" s="1407"/>
      <c r="D1394" s="1364"/>
      <c r="E1394" s="1364"/>
      <c r="F1394" s="1364"/>
      <c r="G1394" s="1364"/>
      <c r="H1394" s="1408"/>
    </row>
    <row r="1395" spans="1:8" ht="15.75" customHeight="1" x14ac:dyDescent="0.2">
      <c r="A1395" s="1413" t="s">
        <v>127</v>
      </c>
      <c r="B1395" s="1365"/>
      <c r="C1395" s="1407"/>
      <c r="D1395" s="1364"/>
      <c r="E1395" s="1364"/>
      <c r="F1395" s="1364"/>
      <c r="G1395" s="1364"/>
      <c r="H1395" s="1408"/>
    </row>
    <row r="1396" spans="1:8" ht="15.75" customHeight="1" x14ac:dyDescent="0.2">
      <c r="A1396" s="1413" t="s">
        <v>130</v>
      </c>
      <c r="B1396" s="1365"/>
      <c r="C1396" s="1407"/>
      <c r="D1396" s="1364"/>
      <c r="E1396" s="1364"/>
      <c r="F1396" s="1364"/>
      <c r="G1396" s="1364"/>
      <c r="H1396" s="1408"/>
    </row>
    <row r="1397" spans="1:8" ht="15.75" customHeight="1" x14ac:dyDescent="0.2">
      <c r="A1397" s="1413" t="s">
        <v>133</v>
      </c>
      <c r="B1397" s="1365"/>
      <c r="C1397" s="1409" t="str">
        <f>'PPTO BASE'!A37</f>
        <v>5. CUBIERTA</v>
      </c>
      <c r="D1397" s="1364"/>
      <c r="E1397" s="1364"/>
      <c r="F1397" s="1364"/>
      <c r="G1397" s="1364"/>
      <c r="H1397" s="1408"/>
    </row>
    <row r="1398" spans="1:8" ht="23.25" customHeight="1" x14ac:dyDescent="0.2">
      <c r="A1398" s="1413" t="s">
        <v>135</v>
      </c>
      <c r="B1398" s="1365"/>
      <c r="C1398" s="1410" t="str">
        <f>VLOOKUP(A1393,'PPTO BASE'!B:E,2,0)</f>
        <v>Suministro e Instalación de Perfil Metálico Rectangular de 0,10mx0,10mx6mx2mm.</v>
      </c>
      <c r="D1398" s="1364"/>
      <c r="E1398" s="1364"/>
      <c r="F1398" s="1364"/>
      <c r="G1398" s="1365"/>
      <c r="H1398" s="229"/>
    </row>
    <row r="1399" spans="1:8" ht="21.75" customHeight="1" x14ac:dyDescent="0.2">
      <c r="A1399" s="1414" t="s">
        <v>137</v>
      </c>
      <c r="B1399" s="1415"/>
      <c r="C1399" s="1411" t="str">
        <f>VLOOKUP(A1393,'PPTO BASE'!B:E,3,0)</f>
        <v>ml</v>
      </c>
      <c r="D1399" s="1402"/>
      <c r="E1399" s="1402"/>
      <c r="F1399" s="1402"/>
      <c r="G1399" s="1402"/>
      <c r="H1399" s="1403"/>
    </row>
    <row r="1400" spans="1:8" ht="14.25" customHeight="1" x14ac:dyDescent="0.2">
      <c r="A1400" s="230" t="s">
        <v>58</v>
      </c>
      <c r="B1400" s="231"/>
      <c r="C1400" s="231"/>
      <c r="D1400" s="231"/>
      <c r="E1400" s="231"/>
      <c r="F1400" s="231"/>
      <c r="G1400" s="231"/>
      <c r="H1400" s="231"/>
    </row>
    <row r="1401" spans="1:8" ht="14.25" customHeight="1" x14ac:dyDescent="0.2">
      <c r="A1401" s="1392" t="s">
        <v>138</v>
      </c>
      <c r="B1401" s="1393"/>
      <c r="C1401" s="232"/>
      <c r="D1401" s="233"/>
      <c r="E1401" s="233"/>
      <c r="F1401" s="233"/>
      <c r="G1401" s="233"/>
      <c r="H1401" s="233"/>
    </row>
    <row r="1402" spans="1:8" ht="14.25" customHeight="1" x14ac:dyDescent="0.2">
      <c r="A1402" s="1394" t="s">
        <v>139</v>
      </c>
      <c r="B1402" s="1395"/>
      <c r="C1402" s="1395"/>
      <c r="D1402" s="1396"/>
      <c r="E1402" s="254" t="s">
        <v>140</v>
      </c>
      <c r="F1402" s="254" t="s">
        <v>141</v>
      </c>
      <c r="G1402" s="254" t="s">
        <v>142</v>
      </c>
      <c r="H1402" s="235" t="s">
        <v>143</v>
      </c>
    </row>
    <row r="1403" spans="1:8" ht="14.25" customHeight="1" x14ac:dyDescent="0.2">
      <c r="A1403" s="1397" t="s">
        <v>211</v>
      </c>
      <c r="B1403" s="1337"/>
      <c r="C1403" s="1337"/>
      <c r="D1403" s="1338"/>
      <c r="E1403" s="236" t="s">
        <v>145</v>
      </c>
      <c r="F1403" s="255">
        <v>1</v>
      </c>
      <c r="G1403" s="264">
        <f>365000/6</f>
        <v>60833.333333333336</v>
      </c>
      <c r="H1403" s="239">
        <f t="shared" ref="H1403:H1408" si="104">+G1403*F1403</f>
        <v>60833.333333333336</v>
      </c>
    </row>
    <row r="1404" spans="1:8" ht="14.25" customHeight="1" x14ac:dyDescent="0.2">
      <c r="A1404" s="1397" t="s">
        <v>199</v>
      </c>
      <c r="B1404" s="1337"/>
      <c r="C1404" s="1337"/>
      <c r="D1404" s="1338"/>
      <c r="E1404" s="236" t="s">
        <v>200</v>
      </c>
      <c r="F1404" s="255">
        <v>0.04</v>
      </c>
      <c r="G1404" s="264">
        <v>45000</v>
      </c>
      <c r="H1404" s="239">
        <f t="shared" si="104"/>
        <v>1800</v>
      </c>
    </row>
    <row r="1405" spans="1:8" ht="14.25" customHeight="1" x14ac:dyDescent="0.2">
      <c r="A1405" s="1397" t="s">
        <v>201</v>
      </c>
      <c r="B1405" s="1337"/>
      <c r="C1405" s="1337"/>
      <c r="D1405" s="1338"/>
      <c r="E1405" s="236" t="s">
        <v>128</v>
      </c>
      <c r="F1405" s="255">
        <v>0.15</v>
      </c>
      <c r="G1405" s="264">
        <v>25000</v>
      </c>
      <c r="H1405" s="239">
        <f t="shared" si="104"/>
        <v>3750</v>
      </c>
    </row>
    <row r="1406" spans="1:8" ht="14.25" customHeight="1" x14ac:dyDescent="0.2">
      <c r="A1406" s="1397" t="s">
        <v>202</v>
      </c>
      <c r="B1406" s="1337"/>
      <c r="C1406" s="1337"/>
      <c r="D1406" s="1338"/>
      <c r="E1406" s="236" t="s">
        <v>176</v>
      </c>
      <c r="F1406" s="255">
        <v>0.18</v>
      </c>
      <c r="G1406" s="264">
        <v>20000</v>
      </c>
      <c r="H1406" s="239">
        <f t="shared" si="104"/>
        <v>3600</v>
      </c>
    </row>
    <row r="1407" spans="1:8" ht="14.25" customHeight="1" x14ac:dyDescent="0.2">
      <c r="A1407" s="1397" t="s">
        <v>203</v>
      </c>
      <c r="B1407" s="1337"/>
      <c r="C1407" s="1337"/>
      <c r="D1407" s="1338"/>
      <c r="E1407" s="236" t="s">
        <v>176</v>
      </c>
      <c r="F1407" s="255">
        <v>4</v>
      </c>
      <c r="G1407" s="264">
        <v>500</v>
      </c>
      <c r="H1407" s="239">
        <f t="shared" si="104"/>
        <v>2000</v>
      </c>
    </row>
    <row r="1408" spans="1:8" ht="14.25" customHeight="1" x14ac:dyDescent="0.2">
      <c r="A1408" s="1417" t="s">
        <v>212</v>
      </c>
      <c r="B1408" s="1337"/>
      <c r="C1408" s="1337"/>
      <c r="D1408" s="1338"/>
      <c r="E1408" s="335" t="s">
        <v>200</v>
      </c>
      <c r="F1408" s="336">
        <v>0.04</v>
      </c>
      <c r="G1408" s="341">
        <v>54900</v>
      </c>
      <c r="H1408" s="239">
        <f t="shared" si="104"/>
        <v>2196</v>
      </c>
    </row>
    <row r="1409" spans="1:8" ht="14.25" customHeight="1" x14ac:dyDescent="0.2">
      <c r="A1409" s="1397"/>
      <c r="B1409" s="1337"/>
      <c r="C1409" s="1337"/>
      <c r="D1409" s="1338"/>
      <c r="E1409" s="236"/>
      <c r="F1409" s="255"/>
      <c r="G1409" s="301"/>
      <c r="H1409" s="302"/>
    </row>
    <row r="1410" spans="1:8" ht="14.25" customHeight="1" x14ac:dyDescent="0.2">
      <c r="A1410" s="1397"/>
      <c r="B1410" s="1337"/>
      <c r="C1410" s="1337"/>
      <c r="D1410" s="1338"/>
      <c r="E1410" s="236"/>
      <c r="F1410" s="255"/>
      <c r="G1410" s="301"/>
      <c r="H1410" s="302"/>
    </row>
    <row r="1411" spans="1:8" ht="14.25" customHeight="1" x14ac:dyDescent="0.2">
      <c r="A1411" s="1397"/>
      <c r="B1411" s="1337"/>
      <c r="C1411" s="1337"/>
      <c r="D1411" s="1338"/>
      <c r="E1411" s="236"/>
      <c r="F1411" s="255"/>
      <c r="G1411" s="301"/>
      <c r="H1411" s="302"/>
    </row>
    <row r="1412" spans="1:8" ht="14.25" customHeight="1" x14ac:dyDescent="0.2">
      <c r="A1412" s="1397"/>
      <c r="B1412" s="1337"/>
      <c r="C1412" s="1337"/>
      <c r="D1412" s="1338"/>
      <c r="E1412" s="236"/>
      <c r="F1412" s="255"/>
      <c r="G1412" s="301"/>
      <c r="H1412" s="302"/>
    </row>
    <row r="1413" spans="1:8" ht="14.25" customHeight="1" x14ac:dyDescent="0.2">
      <c r="A1413" s="1397"/>
      <c r="B1413" s="1337"/>
      <c r="C1413" s="1337"/>
      <c r="D1413" s="1338"/>
      <c r="E1413" s="236"/>
      <c r="F1413" s="255"/>
      <c r="G1413" s="301"/>
      <c r="H1413" s="302"/>
    </row>
    <row r="1414" spans="1:8" ht="14.25" customHeight="1" x14ac:dyDescent="0.2">
      <c r="A1414" s="1397"/>
      <c r="B1414" s="1337"/>
      <c r="C1414" s="1337"/>
      <c r="D1414" s="1338"/>
      <c r="E1414" s="236"/>
      <c r="F1414" s="255"/>
      <c r="G1414" s="301"/>
      <c r="H1414" s="302"/>
    </row>
    <row r="1415" spans="1:8" ht="14.25" customHeight="1" x14ac:dyDescent="0.2">
      <c r="A1415" s="1397"/>
      <c r="B1415" s="1337"/>
      <c r="C1415" s="1337"/>
      <c r="D1415" s="1338"/>
      <c r="E1415" s="236"/>
      <c r="F1415" s="255"/>
      <c r="G1415" s="301"/>
      <c r="H1415" s="302"/>
    </row>
    <row r="1416" spans="1:8" ht="14.25" customHeight="1" x14ac:dyDescent="0.2">
      <c r="A1416" s="1397"/>
      <c r="B1416" s="1337"/>
      <c r="C1416" s="1337"/>
      <c r="D1416" s="1338"/>
      <c r="E1416" s="236"/>
      <c r="F1416" s="255"/>
      <c r="G1416" s="301"/>
      <c r="H1416" s="302"/>
    </row>
    <row r="1417" spans="1:8" ht="14.25" customHeight="1" x14ac:dyDescent="0.2">
      <c r="A1417" s="1397"/>
      <c r="B1417" s="1337"/>
      <c r="C1417" s="1337"/>
      <c r="D1417" s="1338"/>
      <c r="E1417" s="236"/>
      <c r="F1417" s="255"/>
      <c r="G1417" s="301"/>
      <c r="H1417" s="302"/>
    </row>
    <row r="1418" spans="1:8" ht="14.25" customHeight="1" x14ac:dyDescent="0.2">
      <c r="A1418" s="1397"/>
      <c r="B1418" s="1337"/>
      <c r="C1418" s="1337"/>
      <c r="D1418" s="1338"/>
      <c r="E1418" s="236"/>
      <c r="F1418" s="255"/>
      <c r="G1418" s="301"/>
      <c r="H1418" s="302"/>
    </row>
    <row r="1419" spans="1:8" ht="14.25" customHeight="1" x14ac:dyDescent="0.2">
      <c r="A1419" s="1397"/>
      <c r="B1419" s="1337"/>
      <c r="C1419" s="1337"/>
      <c r="D1419" s="1338"/>
      <c r="E1419" s="236"/>
      <c r="F1419" s="255"/>
      <c r="G1419" s="301"/>
      <c r="H1419" s="302"/>
    </row>
    <row r="1420" spans="1:8" ht="14.25" customHeight="1" x14ac:dyDescent="0.2">
      <c r="A1420" s="1398"/>
      <c r="B1420" s="1399"/>
      <c r="C1420" s="1399"/>
      <c r="D1420" s="1400"/>
      <c r="E1420" s="281"/>
      <c r="F1420" s="259"/>
      <c r="G1420" s="303"/>
      <c r="H1420" s="304"/>
    </row>
    <row r="1421" spans="1:8" ht="14.25" customHeight="1" x14ac:dyDescent="0.2">
      <c r="A1421" s="231"/>
      <c r="B1421" s="231"/>
      <c r="C1421" s="231"/>
      <c r="D1421" s="231"/>
      <c r="E1421" s="1401" t="s">
        <v>146</v>
      </c>
      <c r="F1421" s="1402"/>
      <c r="G1421" s="1403"/>
      <c r="H1421" s="292">
        <f>SUM(H1403:H1420)</f>
        <v>74179.333333333343</v>
      </c>
    </row>
    <row r="1422" spans="1:8" ht="14.25" customHeight="1" x14ac:dyDescent="0.2">
      <c r="A1422" s="233"/>
      <c r="B1422" s="233"/>
      <c r="C1422" s="231"/>
      <c r="D1422" s="231"/>
      <c r="E1422" s="249"/>
      <c r="F1422" s="249"/>
      <c r="G1422" s="249"/>
      <c r="H1422" s="250"/>
    </row>
    <row r="1423" spans="1:8" ht="14.25" customHeight="1" x14ac:dyDescent="0.2">
      <c r="A1423" s="251" t="s">
        <v>147</v>
      </c>
      <c r="B1423" s="252"/>
      <c r="C1423" s="253"/>
      <c r="D1423" s="233"/>
      <c r="E1423" s="233"/>
      <c r="F1423" s="233"/>
      <c r="G1423" s="231"/>
      <c r="H1423" s="231"/>
    </row>
    <row r="1424" spans="1:8" ht="14.25" customHeight="1" x14ac:dyDescent="0.2">
      <c r="A1424" s="1394" t="s">
        <v>148</v>
      </c>
      <c r="B1424" s="1395"/>
      <c r="C1424" s="1395"/>
      <c r="D1424" s="1396"/>
      <c r="E1424" s="254" t="s">
        <v>149</v>
      </c>
      <c r="F1424" s="254" t="s">
        <v>150</v>
      </c>
      <c r="G1424" s="254" t="s">
        <v>141</v>
      </c>
      <c r="H1424" s="235" t="s">
        <v>143</v>
      </c>
    </row>
    <row r="1425" spans="1:8" ht="14.25" customHeight="1" x14ac:dyDescent="0.2">
      <c r="A1425" s="1397" t="s">
        <v>151</v>
      </c>
      <c r="B1425" s="1337"/>
      <c r="C1425" s="1337"/>
      <c r="D1425" s="1338"/>
      <c r="E1425" s="238">
        <f>H1436</f>
        <v>33290.75412869206</v>
      </c>
      <c r="F1425" s="255">
        <v>0.05</v>
      </c>
      <c r="G1425" s="256">
        <v>1</v>
      </c>
      <c r="H1425" s="239">
        <f t="shared" ref="H1425:H1426" si="105">E1425*F1425*G1425</f>
        <v>1664.537706434603</v>
      </c>
    </row>
    <row r="1426" spans="1:8" ht="14.25" customHeight="1" x14ac:dyDescent="0.2">
      <c r="A1426" s="1397" t="s">
        <v>187</v>
      </c>
      <c r="B1426" s="1337"/>
      <c r="C1426" s="1337"/>
      <c r="D1426" s="1338"/>
      <c r="E1426" s="238">
        <v>1000</v>
      </c>
      <c r="F1426" s="255">
        <v>0.06</v>
      </c>
      <c r="G1426" s="256">
        <v>2</v>
      </c>
      <c r="H1426" s="239">
        <f t="shared" si="105"/>
        <v>120</v>
      </c>
    </row>
    <row r="1427" spans="1:8" ht="14.25" customHeight="1" x14ac:dyDescent="0.2">
      <c r="A1427" s="1397"/>
      <c r="B1427" s="1337"/>
      <c r="C1427" s="1337"/>
      <c r="D1427" s="1338"/>
      <c r="E1427" s="316"/>
      <c r="F1427" s="255"/>
      <c r="G1427" s="256"/>
      <c r="H1427" s="239"/>
    </row>
    <row r="1428" spans="1:8" ht="14.25" customHeight="1" x14ac:dyDescent="0.2">
      <c r="A1428" s="1398"/>
      <c r="B1428" s="1399"/>
      <c r="C1428" s="1399"/>
      <c r="D1428" s="1400"/>
      <c r="E1428" s="342"/>
      <c r="F1428" s="259"/>
      <c r="G1428" s="260"/>
      <c r="H1428" s="261"/>
    </row>
    <row r="1429" spans="1:8" ht="14.25" customHeight="1" x14ac:dyDescent="0.2">
      <c r="A1429" s="246"/>
      <c r="B1429" s="246"/>
      <c r="C1429" s="246"/>
      <c r="D1429" s="246"/>
      <c r="E1429" s="1404" t="s">
        <v>152</v>
      </c>
      <c r="F1429" s="1405"/>
      <c r="G1429" s="1393"/>
      <c r="H1429" s="296">
        <f>SUM(H1425:H1428)</f>
        <v>1784.537706434603</v>
      </c>
    </row>
    <row r="1430" spans="1:8" ht="14.25" customHeight="1" x14ac:dyDescent="0.2">
      <c r="A1430" s="233"/>
      <c r="B1430" s="233"/>
      <c r="C1430" s="231"/>
      <c r="D1430" s="231"/>
      <c r="E1430" s="248"/>
      <c r="F1430" s="248"/>
      <c r="G1430" s="248"/>
      <c r="H1430" s="250"/>
    </row>
    <row r="1431" spans="1:8" ht="14.25" customHeight="1" x14ac:dyDescent="0.2">
      <c r="A1431" s="1392" t="s">
        <v>153</v>
      </c>
      <c r="B1431" s="1393"/>
      <c r="C1431" s="263"/>
      <c r="D1431" s="231"/>
      <c r="E1431" s="231"/>
      <c r="F1431" s="231"/>
      <c r="G1431" s="231"/>
      <c r="H1431" s="231"/>
    </row>
    <row r="1432" spans="1:8" ht="14.25" customHeight="1" x14ac:dyDescent="0.2">
      <c r="A1432" s="1394" t="s">
        <v>154</v>
      </c>
      <c r="B1432" s="1396"/>
      <c r="C1432" s="1406" t="s">
        <v>155</v>
      </c>
      <c r="D1432" s="1396"/>
      <c r="E1432" s="254" t="s">
        <v>156</v>
      </c>
      <c r="F1432" s="254" t="s">
        <v>157</v>
      </c>
      <c r="G1432" s="254" t="s">
        <v>158</v>
      </c>
      <c r="H1432" s="235" t="s">
        <v>159</v>
      </c>
    </row>
    <row r="1433" spans="1:8" ht="14.25" customHeight="1" x14ac:dyDescent="0.2">
      <c r="A1433" s="1397" t="s">
        <v>109</v>
      </c>
      <c r="B1433" s="1338"/>
      <c r="C1433" s="185">
        <v>1</v>
      </c>
      <c r="D1433" s="264">
        <f>'2. ANALISIS MANO DE OBRA'!$E$46</f>
        <v>4833.333333333333</v>
      </c>
      <c r="E1433" s="265">
        <f>'2. ANALISIS MANO DE OBRA'!$L$46</f>
        <v>1.7913749937789969</v>
      </c>
      <c r="F1433" s="238">
        <f t="shared" ref="F1433:F1434" si="106">C1433*D1433*E1433</f>
        <v>8658.3124699318178</v>
      </c>
      <c r="G1433" s="297">
        <v>1.5</v>
      </c>
      <c r="H1433" s="267">
        <f t="shared" ref="H1433:H1434" si="107">F1433*G1433</f>
        <v>12987.468704897727</v>
      </c>
    </row>
    <row r="1434" spans="1:8" ht="14.25" customHeight="1" x14ac:dyDescent="0.2">
      <c r="A1434" s="1397" t="s">
        <v>111</v>
      </c>
      <c r="B1434" s="1338"/>
      <c r="C1434" s="185">
        <v>1</v>
      </c>
      <c r="D1434" s="264">
        <f>'2. ANALISIS MANO DE OBRA'!$E$48</f>
        <v>7916.666666666667</v>
      </c>
      <c r="E1434" s="265">
        <f>'2. ANALISIS MANO DE OBRA'!$L$48</f>
        <v>1.7097503514774173</v>
      </c>
      <c r="F1434" s="238">
        <f t="shared" si="106"/>
        <v>13535.523615862887</v>
      </c>
      <c r="G1434" s="297">
        <f>+G1433</f>
        <v>1.5</v>
      </c>
      <c r="H1434" s="267">
        <f t="shared" si="107"/>
        <v>20303.285423794332</v>
      </c>
    </row>
    <row r="1435" spans="1:8" ht="14.25" customHeight="1" x14ac:dyDescent="0.2">
      <c r="A1435" s="1398"/>
      <c r="B1435" s="1400"/>
      <c r="C1435" s="268"/>
      <c r="D1435" s="269"/>
      <c r="E1435" s="270"/>
      <c r="F1435" s="258"/>
      <c r="G1435" s="298"/>
      <c r="H1435" s="272"/>
    </row>
    <row r="1436" spans="1:8" ht="14.25" customHeight="1" x14ac:dyDescent="0.2">
      <c r="A1436" s="231"/>
      <c r="B1436" s="231"/>
      <c r="C1436" s="231"/>
      <c r="D1436" s="231"/>
      <c r="E1436" s="1401" t="s">
        <v>160</v>
      </c>
      <c r="F1436" s="1402"/>
      <c r="G1436" s="1403"/>
      <c r="H1436" s="273">
        <f>SUM(H1433:H1435)</f>
        <v>33290.75412869206</v>
      </c>
    </row>
    <row r="1437" spans="1:8" ht="14.25" customHeight="1" x14ac:dyDescent="0.2">
      <c r="A1437" s="231"/>
      <c r="B1437" s="231"/>
      <c r="C1437" s="231"/>
      <c r="D1437" s="231"/>
      <c r="E1437" s="231"/>
      <c r="F1437" s="231"/>
      <c r="G1437" s="274"/>
      <c r="H1437" s="275"/>
    </row>
    <row r="1438" spans="1:8" ht="14.25" customHeight="1" x14ac:dyDescent="0.2">
      <c r="A1438" s="1412" t="s">
        <v>161</v>
      </c>
      <c r="B1438" s="1405"/>
      <c r="C1438" s="1405"/>
      <c r="D1438" s="1405"/>
      <c r="E1438" s="1405"/>
      <c r="F1438" s="1405"/>
      <c r="G1438" s="1393"/>
      <c r="H1438" s="276">
        <f>ROUND(H1436+H1429+H1421,0)</f>
        <v>109255</v>
      </c>
    </row>
    <row r="1439" spans="1:8" ht="14.25" customHeight="1" x14ac:dyDescent="0.2">
      <c r="A1439" s="277"/>
      <c r="B1439" s="277"/>
      <c r="C1439" s="277"/>
      <c r="D1439" s="277"/>
      <c r="E1439" s="277"/>
      <c r="F1439" s="277"/>
      <c r="G1439" s="277"/>
      <c r="H1439" s="287"/>
    </row>
    <row r="1440" spans="1:8" ht="15.75" customHeight="1" x14ac:dyDescent="0.2">
      <c r="A1440" s="277"/>
      <c r="B1440" s="277"/>
      <c r="C1440" s="277"/>
      <c r="D1440" s="277"/>
      <c r="E1440" s="277"/>
      <c r="F1440" s="277"/>
      <c r="G1440" s="277"/>
      <c r="H1440" s="287"/>
    </row>
    <row r="1441" spans="1:8" ht="15.75" customHeight="1" x14ac:dyDescent="0.2">
      <c r="A1441" s="299" t="s">
        <v>213</v>
      </c>
      <c r="B1441" s="223"/>
      <c r="C1441" s="223"/>
      <c r="D1441" s="223" t="s">
        <v>171</v>
      </c>
      <c r="E1441" s="223"/>
      <c r="F1441" s="223"/>
      <c r="G1441" s="223"/>
      <c r="H1441" s="224"/>
    </row>
    <row r="1442" spans="1:8" ht="15.75" customHeight="1" x14ac:dyDescent="0.2">
      <c r="A1442" s="1413" t="s">
        <v>126</v>
      </c>
      <c r="B1442" s="1365"/>
      <c r="C1442" s="1407"/>
      <c r="D1442" s="1364"/>
      <c r="E1442" s="1364"/>
      <c r="F1442" s="1364"/>
      <c r="G1442" s="1364"/>
      <c r="H1442" s="1408"/>
    </row>
    <row r="1443" spans="1:8" ht="15.75" customHeight="1" x14ac:dyDescent="0.2">
      <c r="A1443" s="1413" t="s">
        <v>127</v>
      </c>
      <c r="B1443" s="1365"/>
      <c r="C1443" s="1407"/>
      <c r="D1443" s="1364"/>
      <c r="E1443" s="1364"/>
      <c r="F1443" s="1364"/>
      <c r="G1443" s="1364"/>
      <c r="H1443" s="1408"/>
    </row>
    <row r="1444" spans="1:8" ht="15.75" customHeight="1" x14ac:dyDescent="0.2">
      <c r="A1444" s="1413" t="s">
        <v>130</v>
      </c>
      <c r="B1444" s="1365"/>
      <c r="C1444" s="1407"/>
      <c r="D1444" s="1364"/>
      <c r="E1444" s="1364"/>
      <c r="F1444" s="1364"/>
      <c r="G1444" s="1364"/>
      <c r="H1444" s="1408"/>
    </row>
    <row r="1445" spans="1:8" ht="15.75" customHeight="1" x14ac:dyDescent="0.2">
      <c r="A1445" s="1413" t="s">
        <v>133</v>
      </c>
      <c r="B1445" s="1365"/>
      <c r="C1445" s="1409">
        <f>'PPTO BASE'!A83</f>
        <v>0</v>
      </c>
      <c r="D1445" s="1364"/>
      <c r="E1445" s="1364"/>
      <c r="F1445" s="1364"/>
      <c r="G1445" s="1364"/>
      <c r="H1445" s="1408"/>
    </row>
    <row r="1446" spans="1:8" ht="23.25" customHeight="1" x14ac:dyDescent="0.2">
      <c r="A1446" s="1413" t="s">
        <v>135</v>
      </c>
      <c r="B1446" s="1365"/>
      <c r="C1446" s="1410" t="str">
        <f>VLOOKUP(A1441,'PPTO BASE'!B:E,2,0)</f>
        <v>Suministro, Transporte e Instalación de bajante en tuberia PVC de 4".</v>
      </c>
      <c r="D1446" s="1364"/>
      <c r="E1446" s="1364"/>
      <c r="F1446" s="1364"/>
      <c r="G1446" s="1365"/>
      <c r="H1446" s="229"/>
    </row>
    <row r="1447" spans="1:8" ht="21.75" customHeight="1" x14ac:dyDescent="0.2">
      <c r="A1447" s="1414" t="s">
        <v>137</v>
      </c>
      <c r="B1447" s="1415"/>
      <c r="C1447" s="1411" t="str">
        <f>VLOOKUP(A1441,'PPTO BASE'!B:E,3,0)</f>
        <v>mL</v>
      </c>
      <c r="D1447" s="1402"/>
      <c r="E1447" s="1402"/>
      <c r="F1447" s="1402"/>
      <c r="G1447" s="1402"/>
      <c r="H1447" s="1403"/>
    </row>
    <row r="1448" spans="1:8" ht="14.25" customHeight="1" x14ac:dyDescent="0.2">
      <c r="A1448" s="230" t="s">
        <v>58</v>
      </c>
      <c r="B1448" s="231"/>
      <c r="C1448" s="231"/>
      <c r="D1448" s="231"/>
      <c r="E1448" s="231"/>
      <c r="F1448" s="231"/>
      <c r="G1448" s="231"/>
      <c r="H1448" s="231"/>
    </row>
    <row r="1449" spans="1:8" ht="14.25" customHeight="1" x14ac:dyDescent="0.2">
      <c r="A1449" s="1392" t="s">
        <v>138</v>
      </c>
      <c r="B1449" s="1393"/>
      <c r="C1449" s="232"/>
      <c r="D1449" s="233"/>
      <c r="E1449" s="233"/>
      <c r="F1449" s="233"/>
      <c r="G1449" s="233"/>
      <c r="H1449" s="233"/>
    </row>
    <row r="1450" spans="1:8" ht="14.25" customHeight="1" x14ac:dyDescent="0.2">
      <c r="A1450" s="1394" t="s">
        <v>139</v>
      </c>
      <c r="B1450" s="1395"/>
      <c r="C1450" s="1395"/>
      <c r="D1450" s="1396"/>
      <c r="E1450" s="254" t="s">
        <v>140</v>
      </c>
      <c r="F1450" s="254" t="s">
        <v>141</v>
      </c>
      <c r="G1450" s="254" t="s">
        <v>142</v>
      </c>
      <c r="H1450" s="235" t="s">
        <v>143</v>
      </c>
    </row>
    <row r="1451" spans="1:8" ht="14.25" customHeight="1" x14ac:dyDescent="0.2">
      <c r="A1451" s="1397" t="s">
        <v>214</v>
      </c>
      <c r="B1451" s="1337"/>
      <c r="C1451" s="1337"/>
      <c r="D1451" s="1338"/>
      <c r="E1451" s="236" t="s">
        <v>145</v>
      </c>
      <c r="F1451" s="255">
        <v>1</v>
      </c>
      <c r="G1451" s="264">
        <f>145000/6</f>
        <v>24166.666666666668</v>
      </c>
      <c r="H1451" s="239">
        <f t="shared" ref="H1451:H1452" si="108">+G1451*F1451</f>
        <v>24166.666666666668</v>
      </c>
    </row>
    <row r="1452" spans="1:8" ht="14.25" customHeight="1" x14ac:dyDescent="0.2">
      <c r="A1452" s="1397" t="s">
        <v>215</v>
      </c>
      <c r="B1452" s="1337"/>
      <c r="C1452" s="1337"/>
      <c r="D1452" s="1338"/>
      <c r="E1452" s="236" t="s">
        <v>20</v>
      </c>
      <c r="F1452" s="356">
        <v>0.3</v>
      </c>
      <c r="G1452" s="264">
        <f>+H1451</f>
        <v>24166.666666666668</v>
      </c>
      <c r="H1452" s="239">
        <f t="shared" si="108"/>
        <v>7250</v>
      </c>
    </row>
    <row r="1453" spans="1:8" ht="14.25" customHeight="1" x14ac:dyDescent="0.2">
      <c r="A1453" s="1397"/>
      <c r="B1453" s="1337"/>
      <c r="C1453" s="1337"/>
      <c r="D1453" s="1338"/>
      <c r="E1453" s="236"/>
      <c r="F1453" s="255"/>
      <c r="G1453" s="264"/>
      <c r="H1453" s="239"/>
    </row>
    <row r="1454" spans="1:8" ht="14.25" customHeight="1" x14ac:dyDescent="0.2">
      <c r="A1454" s="1397"/>
      <c r="B1454" s="1337"/>
      <c r="C1454" s="1337"/>
      <c r="D1454" s="1338"/>
      <c r="E1454" s="236"/>
      <c r="F1454" s="255"/>
      <c r="G1454" s="264"/>
      <c r="H1454" s="239"/>
    </row>
    <row r="1455" spans="1:8" ht="14.25" customHeight="1" x14ac:dyDescent="0.2">
      <c r="A1455" s="1397"/>
      <c r="B1455" s="1337"/>
      <c r="C1455" s="1337"/>
      <c r="D1455" s="1338"/>
      <c r="E1455" s="236"/>
      <c r="F1455" s="255"/>
      <c r="G1455" s="264"/>
      <c r="H1455" s="239"/>
    </row>
    <row r="1456" spans="1:8" ht="14.25" customHeight="1" x14ac:dyDescent="0.2">
      <c r="A1456" s="1417"/>
      <c r="B1456" s="1337"/>
      <c r="C1456" s="1337"/>
      <c r="D1456" s="1338"/>
      <c r="E1456" s="335"/>
      <c r="F1456" s="336"/>
      <c r="G1456" s="341"/>
      <c r="H1456" s="239"/>
    </row>
    <row r="1457" spans="1:8" ht="14.25" customHeight="1" x14ac:dyDescent="0.2">
      <c r="A1457" s="1397"/>
      <c r="B1457" s="1337"/>
      <c r="C1457" s="1337"/>
      <c r="D1457" s="1338"/>
      <c r="E1457" s="236"/>
      <c r="F1457" s="255"/>
      <c r="G1457" s="301"/>
      <c r="H1457" s="302"/>
    </row>
    <row r="1458" spans="1:8" ht="14.25" customHeight="1" x14ac:dyDescent="0.2">
      <c r="A1458" s="1397"/>
      <c r="B1458" s="1337"/>
      <c r="C1458" s="1337"/>
      <c r="D1458" s="1338"/>
      <c r="E1458" s="236"/>
      <c r="F1458" s="255"/>
      <c r="G1458" s="301"/>
      <c r="H1458" s="302"/>
    </row>
    <row r="1459" spans="1:8" ht="14.25" customHeight="1" x14ac:dyDescent="0.2">
      <c r="A1459" s="1397"/>
      <c r="B1459" s="1337"/>
      <c r="C1459" s="1337"/>
      <c r="D1459" s="1338"/>
      <c r="E1459" s="236"/>
      <c r="F1459" s="255"/>
      <c r="G1459" s="301"/>
      <c r="H1459" s="302"/>
    </row>
    <row r="1460" spans="1:8" ht="14.25" customHeight="1" x14ac:dyDescent="0.2">
      <c r="A1460" s="1397"/>
      <c r="B1460" s="1337"/>
      <c r="C1460" s="1337"/>
      <c r="D1460" s="1338"/>
      <c r="E1460" s="236"/>
      <c r="F1460" s="255"/>
      <c r="G1460" s="301"/>
      <c r="H1460" s="302"/>
    </row>
    <row r="1461" spans="1:8" ht="14.25" customHeight="1" x14ac:dyDescent="0.2">
      <c r="A1461" s="1397"/>
      <c r="B1461" s="1337"/>
      <c r="C1461" s="1337"/>
      <c r="D1461" s="1338"/>
      <c r="E1461" s="236"/>
      <c r="F1461" s="255"/>
      <c r="G1461" s="301"/>
      <c r="H1461" s="302"/>
    </row>
    <row r="1462" spans="1:8" ht="14.25" customHeight="1" x14ac:dyDescent="0.2">
      <c r="A1462" s="1397"/>
      <c r="B1462" s="1337"/>
      <c r="C1462" s="1337"/>
      <c r="D1462" s="1338"/>
      <c r="E1462" s="236"/>
      <c r="F1462" s="255"/>
      <c r="G1462" s="301"/>
      <c r="H1462" s="302"/>
    </row>
    <row r="1463" spans="1:8" ht="14.25" customHeight="1" x14ac:dyDescent="0.2">
      <c r="A1463" s="1397"/>
      <c r="B1463" s="1337"/>
      <c r="C1463" s="1337"/>
      <c r="D1463" s="1338"/>
      <c r="E1463" s="236"/>
      <c r="F1463" s="255"/>
      <c r="G1463" s="301"/>
      <c r="H1463" s="302"/>
    </row>
    <row r="1464" spans="1:8" ht="14.25" customHeight="1" x14ac:dyDescent="0.2">
      <c r="A1464" s="1397"/>
      <c r="B1464" s="1337"/>
      <c r="C1464" s="1337"/>
      <c r="D1464" s="1338"/>
      <c r="E1464" s="236"/>
      <c r="F1464" s="255"/>
      <c r="G1464" s="301"/>
      <c r="H1464" s="302"/>
    </row>
    <row r="1465" spans="1:8" ht="14.25" customHeight="1" x14ac:dyDescent="0.2">
      <c r="A1465" s="1397"/>
      <c r="B1465" s="1337"/>
      <c r="C1465" s="1337"/>
      <c r="D1465" s="1338"/>
      <c r="E1465" s="236"/>
      <c r="F1465" s="255"/>
      <c r="G1465" s="301"/>
      <c r="H1465" s="302"/>
    </row>
    <row r="1466" spans="1:8" ht="14.25" customHeight="1" x14ac:dyDescent="0.2">
      <c r="A1466" s="1397"/>
      <c r="B1466" s="1337"/>
      <c r="C1466" s="1337"/>
      <c r="D1466" s="1338"/>
      <c r="E1466" s="236"/>
      <c r="F1466" s="255"/>
      <c r="G1466" s="301"/>
      <c r="H1466" s="302"/>
    </row>
    <row r="1467" spans="1:8" ht="14.25" customHeight="1" x14ac:dyDescent="0.2">
      <c r="A1467" s="1397"/>
      <c r="B1467" s="1337"/>
      <c r="C1467" s="1337"/>
      <c r="D1467" s="1338"/>
      <c r="E1467" s="236"/>
      <c r="F1467" s="255"/>
      <c r="G1467" s="301"/>
      <c r="H1467" s="302"/>
    </row>
    <row r="1468" spans="1:8" ht="14.25" customHeight="1" x14ac:dyDescent="0.2">
      <c r="A1468" s="1398"/>
      <c r="B1468" s="1399"/>
      <c r="C1468" s="1399"/>
      <c r="D1468" s="1400"/>
      <c r="E1468" s="281"/>
      <c r="F1468" s="259"/>
      <c r="G1468" s="303"/>
      <c r="H1468" s="304"/>
    </row>
    <row r="1469" spans="1:8" ht="14.25" customHeight="1" x14ac:dyDescent="0.2">
      <c r="A1469" s="231"/>
      <c r="B1469" s="231"/>
      <c r="C1469" s="231"/>
      <c r="D1469" s="231"/>
      <c r="E1469" s="1401" t="s">
        <v>146</v>
      </c>
      <c r="F1469" s="1402"/>
      <c r="G1469" s="1403"/>
      <c r="H1469" s="292">
        <f>SUM(H1451:H1468)</f>
        <v>31416.666666666668</v>
      </c>
    </row>
    <row r="1470" spans="1:8" ht="14.25" customHeight="1" x14ac:dyDescent="0.2">
      <c r="A1470" s="233"/>
      <c r="B1470" s="233"/>
      <c r="C1470" s="231"/>
      <c r="D1470" s="231"/>
      <c r="E1470" s="249"/>
      <c r="F1470" s="249"/>
      <c r="G1470" s="249"/>
      <c r="H1470" s="250"/>
    </row>
    <row r="1471" spans="1:8" ht="14.25" customHeight="1" x14ac:dyDescent="0.2">
      <c r="A1471" s="251" t="s">
        <v>147</v>
      </c>
      <c r="B1471" s="252"/>
      <c r="C1471" s="253"/>
      <c r="D1471" s="233"/>
      <c r="E1471" s="233"/>
      <c r="F1471" s="233"/>
      <c r="G1471" s="231"/>
      <c r="H1471" s="231"/>
    </row>
    <row r="1472" spans="1:8" ht="14.25" customHeight="1" x14ac:dyDescent="0.2">
      <c r="A1472" s="1394" t="s">
        <v>148</v>
      </c>
      <c r="B1472" s="1395"/>
      <c r="C1472" s="1395"/>
      <c r="D1472" s="1396"/>
      <c r="E1472" s="254" t="s">
        <v>149</v>
      </c>
      <c r="F1472" s="254" t="s">
        <v>150</v>
      </c>
      <c r="G1472" s="254" t="s">
        <v>141</v>
      </c>
      <c r="H1472" s="235" t="s">
        <v>143</v>
      </c>
    </row>
    <row r="1473" spans="1:8" ht="14.25" customHeight="1" x14ac:dyDescent="0.2">
      <c r="A1473" s="1397" t="s">
        <v>151</v>
      </c>
      <c r="B1473" s="1337"/>
      <c r="C1473" s="1337"/>
      <c r="D1473" s="1338"/>
      <c r="E1473" s="238">
        <f>H1484</f>
        <v>8877.5344343178822</v>
      </c>
      <c r="F1473" s="255">
        <v>0.05</v>
      </c>
      <c r="G1473" s="256">
        <v>1</v>
      </c>
      <c r="H1473" s="239">
        <f t="shared" ref="H1473:H1474" si="109">E1473*F1473*G1473</f>
        <v>443.87672171589412</v>
      </c>
    </row>
    <row r="1474" spans="1:8" ht="14.25" customHeight="1" x14ac:dyDescent="0.2">
      <c r="A1474" s="1397" t="s">
        <v>187</v>
      </c>
      <c r="B1474" s="1337"/>
      <c r="C1474" s="1337"/>
      <c r="D1474" s="1338"/>
      <c r="E1474" s="238">
        <v>1000</v>
      </c>
      <c r="F1474" s="255">
        <v>0.06</v>
      </c>
      <c r="G1474" s="256">
        <v>2</v>
      </c>
      <c r="H1474" s="239">
        <f t="shared" si="109"/>
        <v>120</v>
      </c>
    </row>
    <row r="1475" spans="1:8" ht="14.25" customHeight="1" x14ac:dyDescent="0.2">
      <c r="A1475" s="1397"/>
      <c r="B1475" s="1337"/>
      <c r="C1475" s="1337"/>
      <c r="D1475" s="1338"/>
      <c r="E1475" s="316"/>
      <c r="F1475" s="255"/>
      <c r="G1475" s="256"/>
      <c r="H1475" s="239"/>
    </row>
    <row r="1476" spans="1:8" ht="14.25" customHeight="1" x14ac:dyDescent="0.2">
      <c r="A1476" s="1398"/>
      <c r="B1476" s="1399"/>
      <c r="C1476" s="1399"/>
      <c r="D1476" s="1400"/>
      <c r="E1476" s="342"/>
      <c r="F1476" s="259"/>
      <c r="G1476" s="260"/>
      <c r="H1476" s="261"/>
    </row>
    <row r="1477" spans="1:8" ht="14.25" customHeight="1" x14ac:dyDescent="0.2">
      <c r="A1477" s="246"/>
      <c r="B1477" s="246"/>
      <c r="C1477" s="246"/>
      <c r="D1477" s="246"/>
      <c r="E1477" s="1404" t="s">
        <v>152</v>
      </c>
      <c r="F1477" s="1405"/>
      <c r="G1477" s="1393"/>
      <c r="H1477" s="296">
        <f>SUM(H1473:H1476)</f>
        <v>563.87672171589406</v>
      </c>
    </row>
    <row r="1478" spans="1:8" ht="14.25" customHeight="1" x14ac:dyDescent="0.2">
      <c r="A1478" s="233"/>
      <c r="B1478" s="233"/>
      <c r="C1478" s="231"/>
      <c r="D1478" s="231"/>
      <c r="E1478" s="248"/>
      <c r="F1478" s="248"/>
      <c r="G1478" s="248"/>
      <c r="H1478" s="250"/>
    </row>
    <row r="1479" spans="1:8" ht="14.25" customHeight="1" x14ac:dyDescent="0.2">
      <c r="A1479" s="1392" t="s">
        <v>153</v>
      </c>
      <c r="B1479" s="1393"/>
      <c r="C1479" s="263"/>
      <c r="D1479" s="231"/>
      <c r="E1479" s="231"/>
      <c r="F1479" s="231"/>
      <c r="G1479" s="231"/>
      <c r="H1479" s="231"/>
    </row>
    <row r="1480" spans="1:8" ht="14.25" customHeight="1" x14ac:dyDescent="0.2">
      <c r="A1480" s="1394" t="s">
        <v>154</v>
      </c>
      <c r="B1480" s="1396"/>
      <c r="C1480" s="1406" t="s">
        <v>155</v>
      </c>
      <c r="D1480" s="1396"/>
      <c r="E1480" s="254" t="s">
        <v>156</v>
      </c>
      <c r="F1480" s="254" t="s">
        <v>157</v>
      </c>
      <c r="G1480" s="254" t="s">
        <v>158</v>
      </c>
      <c r="H1480" s="235" t="s">
        <v>159</v>
      </c>
    </row>
    <row r="1481" spans="1:8" ht="14.25" customHeight="1" x14ac:dyDescent="0.2">
      <c r="A1481" s="1397" t="s">
        <v>109</v>
      </c>
      <c r="B1481" s="1338"/>
      <c r="C1481" s="185">
        <v>1</v>
      </c>
      <c r="D1481" s="264">
        <f>'2. ANALISIS MANO DE OBRA'!$E$46</f>
        <v>4833.333333333333</v>
      </c>
      <c r="E1481" s="265">
        <f>'2. ANALISIS MANO DE OBRA'!$L$46</f>
        <v>1.7913749937789969</v>
      </c>
      <c r="F1481" s="238">
        <f t="shared" ref="F1481:F1482" si="110">C1481*D1481*E1481</f>
        <v>8658.3124699318178</v>
      </c>
      <c r="G1481" s="297">
        <v>0.4</v>
      </c>
      <c r="H1481" s="267">
        <f t="shared" ref="H1481:H1482" si="111">F1481*G1481</f>
        <v>3463.3249879727273</v>
      </c>
    </row>
    <row r="1482" spans="1:8" ht="14.25" customHeight="1" x14ac:dyDescent="0.2">
      <c r="A1482" s="1397" t="s">
        <v>111</v>
      </c>
      <c r="B1482" s="1338"/>
      <c r="C1482" s="185">
        <v>1</v>
      </c>
      <c r="D1482" s="264">
        <f>'2. ANALISIS MANO DE OBRA'!$E$48</f>
        <v>7916.666666666667</v>
      </c>
      <c r="E1482" s="265">
        <f>'2. ANALISIS MANO DE OBRA'!$L$48</f>
        <v>1.7097503514774173</v>
      </c>
      <c r="F1482" s="238">
        <f t="shared" si="110"/>
        <v>13535.523615862887</v>
      </c>
      <c r="G1482" s="297">
        <f>+G1481</f>
        <v>0.4</v>
      </c>
      <c r="H1482" s="267">
        <f t="shared" si="111"/>
        <v>5414.2094463451549</v>
      </c>
    </row>
    <row r="1483" spans="1:8" ht="14.25" customHeight="1" x14ac:dyDescent="0.2">
      <c r="A1483" s="1398"/>
      <c r="B1483" s="1400"/>
      <c r="C1483" s="268"/>
      <c r="D1483" s="269"/>
      <c r="E1483" s="270"/>
      <c r="F1483" s="258"/>
      <c r="G1483" s="298"/>
      <c r="H1483" s="272"/>
    </row>
    <row r="1484" spans="1:8" ht="14.25" customHeight="1" x14ac:dyDescent="0.2">
      <c r="A1484" s="231"/>
      <c r="B1484" s="231"/>
      <c r="C1484" s="231"/>
      <c r="D1484" s="231"/>
      <c r="E1484" s="1401" t="s">
        <v>160</v>
      </c>
      <c r="F1484" s="1402"/>
      <c r="G1484" s="1403"/>
      <c r="H1484" s="273">
        <f>SUM(H1481:H1483)</f>
        <v>8877.5344343178822</v>
      </c>
    </row>
    <row r="1485" spans="1:8" ht="14.25" customHeight="1" x14ac:dyDescent="0.2">
      <c r="A1485" s="231"/>
      <c r="B1485" s="231"/>
      <c r="C1485" s="231"/>
      <c r="D1485" s="231"/>
      <c r="E1485" s="231"/>
      <c r="F1485" s="231"/>
      <c r="G1485" s="274"/>
      <c r="H1485" s="275"/>
    </row>
    <row r="1486" spans="1:8" ht="14.25" customHeight="1" x14ac:dyDescent="0.2">
      <c r="A1486" s="1412" t="s">
        <v>161</v>
      </c>
      <c r="B1486" s="1405"/>
      <c r="C1486" s="1405"/>
      <c r="D1486" s="1405"/>
      <c r="E1486" s="1405"/>
      <c r="F1486" s="1405"/>
      <c r="G1486" s="1393"/>
      <c r="H1486" s="276">
        <f>ROUND(H1484+H1477+H1469,0)</f>
        <v>40858</v>
      </c>
    </row>
    <row r="1487" spans="1:8" ht="14.25" customHeight="1" x14ac:dyDescent="0.2">
      <c r="A1487" s="277"/>
      <c r="B1487" s="277"/>
      <c r="C1487" s="277"/>
      <c r="D1487" s="277"/>
      <c r="E1487" s="277"/>
      <c r="F1487" s="277"/>
      <c r="G1487" s="277"/>
      <c r="H1487" s="287"/>
    </row>
    <row r="1488" spans="1:8" ht="14.25" customHeight="1" x14ac:dyDescent="0.2">
      <c r="A1488" s="225"/>
      <c r="B1488" s="225"/>
      <c r="C1488" s="225"/>
      <c r="D1488" s="225"/>
      <c r="E1488" s="225"/>
      <c r="F1488" s="225"/>
      <c r="G1488" s="225"/>
      <c r="H1488" s="225"/>
    </row>
    <row r="1489" spans="1:8" ht="14.25" customHeight="1" x14ac:dyDescent="0.2">
      <c r="A1489" s="299" t="s">
        <v>216</v>
      </c>
      <c r="B1489" s="223"/>
      <c r="C1489" s="223"/>
      <c r="D1489" s="223" t="s">
        <v>171</v>
      </c>
      <c r="E1489" s="223"/>
      <c r="F1489" s="223"/>
      <c r="G1489" s="223"/>
      <c r="H1489" s="224"/>
    </row>
    <row r="1490" spans="1:8" ht="14.25" customHeight="1" x14ac:dyDescent="0.2">
      <c r="A1490" s="1413" t="s">
        <v>126</v>
      </c>
      <c r="B1490" s="1365"/>
      <c r="C1490" s="1407"/>
      <c r="D1490" s="1364"/>
      <c r="E1490" s="1364"/>
      <c r="F1490" s="1364"/>
      <c r="G1490" s="1364"/>
      <c r="H1490" s="1408"/>
    </row>
    <row r="1491" spans="1:8" ht="14.25" customHeight="1" x14ac:dyDescent="0.2">
      <c r="A1491" s="1413" t="s">
        <v>127</v>
      </c>
      <c r="B1491" s="1365"/>
      <c r="C1491" s="1407"/>
      <c r="D1491" s="1364"/>
      <c r="E1491" s="1364"/>
      <c r="F1491" s="1364"/>
      <c r="G1491" s="1364"/>
      <c r="H1491" s="1408"/>
    </row>
    <row r="1492" spans="1:8" ht="14.25" customHeight="1" x14ac:dyDescent="0.2">
      <c r="A1492" s="1413" t="s">
        <v>130</v>
      </c>
      <c r="B1492" s="1365"/>
      <c r="C1492" s="1407"/>
      <c r="D1492" s="1364"/>
      <c r="E1492" s="1364"/>
      <c r="F1492" s="1364"/>
      <c r="G1492" s="1364"/>
      <c r="H1492" s="1408"/>
    </row>
    <row r="1493" spans="1:8" ht="14.25" customHeight="1" x14ac:dyDescent="0.2">
      <c r="A1493" s="1413" t="s">
        <v>133</v>
      </c>
      <c r="B1493" s="1365"/>
      <c r="C1493" s="1409">
        <f>'PPTO BASE'!A3</f>
        <v>0</v>
      </c>
      <c r="D1493" s="1364"/>
      <c r="E1493" s="1364"/>
      <c r="F1493" s="1364"/>
      <c r="G1493" s="1364"/>
      <c r="H1493" s="1408"/>
    </row>
    <row r="1494" spans="1:8" ht="24" customHeight="1" x14ac:dyDescent="0.2">
      <c r="A1494" s="1413" t="s">
        <v>135</v>
      </c>
      <c r="B1494" s="1365"/>
      <c r="C1494" s="1410" t="str">
        <f>VLOOKUP(A1489,'PPTO BASE'!B:E,2,0)</f>
        <v>Tranporte de materiales hasta lugar de construcción y/o punto de acopio más cercano</v>
      </c>
      <c r="D1494" s="1364"/>
      <c r="E1494" s="1364"/>
      <c r="F1494" s="1364"/>
      <c r="G1494" s="1365"/>
      <c r="H1494" s="229"/>
    </row>
    <row r="1495" spans="1:8" ht="14.25" customHeight="1" x14ac:dyDescent="0.2">
      <c r="A1495" s="1414" t="s">
        <v>137</v>
      </c>
      <c r="B1495" s="1415"/>
      <c r="C1495" s="1411" t="str">
        <f>VLOOKUP(A1489,'PPTO BASE'!B:E,3,0)</f>
        <v>Global</v>
      </c>
      <c r="D1495" s="1402"/>
      <c r="E1495" s="1402"/>
      <c r="F1495" s="1402"/>
      <c r="G1495" s="1402"/>
      <c r="H1495" s="1403"/>
    </row>
    <row r="1496" spans="1:8" ht="23.25" customHeight="1" x14ac:dyDescent="0.2">
      <c r="A1496" s="230" t="s">
        <v>58</v>
      </c>
      <c r="B1496" s="231"/>
      <c r="C1496" s="231"/>
      <c r="D1496" s="231"/>
      <c r="E1496" s="231"/>
      <c r="F1496" s="231"/>
      <c r="G1496" s="231"/>
      <c r="H1496" s="231"/>
    </row>
    <row r="1497" spans="1:8" ht="14.25" customHeight="1" x14ac:dyDescent="0.2">
      <c r="A1497" s="1392" t="s">
        <v>138</v>
      </c>
      <c r="B1497" s="1393"/>
      <c r="C1497" s="232"/>
      <c r="D1497" s="233"/>
      <c r="E1497" s="233"/>
      <c r="F1497" s="233"/>
      <c r="G1497" s="233"/>
      <c r="H1497" s="233"/>
    </row>
    <row r="1498" spans="1:8" ht="14.25" customHeight="1" x14ac:dyDescent="0.2">
      <c r="A1498" s="1394" t="s">
        <v>139</v>
      </c>
      <c r="B1498" s="1395"/>
      <c r="C1498" s="1395"/>
      <c r="D1498" s="1396"/>
      <c r="E1498" s="234" t="s">
        <v>140</v>
      </c>
      <c r="F1498" s="234" t="s">
        <v>141</v>
      </c>
      <c r="G1498" s="234" t="s">
        <v>142</v>
      </c>
      <c r="H1498" s="235" t="s">
        <v>143</v>
      </c>
    </row>
    <row r="1499" spans="1:8" ht="14.25" customHeight="1" x14ac:dyDescent="0.2">
      <c r="A1499" s="1420" t="s">
        <v>217</v>
      </c>
      <c r="B1499" s="1337"/>
      <c r="C1499" s="1337"/>
      <c r="D1499" s="1338"/>
      <c r="E1499" s="236" t="s">
        <v>176</v>
      </c>
      <c r="F1499" s="255">
        <f>ROUNDUP('CANTIDAD BASE'!J312/10,0)</f>
        <v>10</v>
      </c>
      <c r="G1499" s="264">
        <v>400000</v>
      </c>
      <c r="H1499" s="328">
        <f>+G1499*F1499</f>
        <v>4000000</v>
      </c>
    </row>
    <row r="1500" spans="1:8" ht="14.25" customHeight="1" x14ac:dyDescent="0.2">
      <c r="A1500" s="1417"/>
      <c r="B1500" s="1337"/>
      <c r="C1500" s="1337"/>
      <c r="D1500" s="1338"/>
      <c r="E1500" s="236"/>
      <c r="F1500" s="255"/>
      <c r="G1500" s="264"/>
      <c r="H1500" s="328"/>
    </row>
    <row r="1501" spans="1:8" ht="14.25" customHeight="1" x14ac:dyDescent="0.2">
      <c r="A1501" s="1417"/>
      <c r="B1501" s="1337"/>
      <c r="C1501" s="1337"/>
      <c r="D1501" s="1338"/>
      <c r="E1501" s="335"/>
      <c r="F1501" s="336"/>
      <c r="G1501" s="341"/>
      <c r="H1501" s="328"/>
    </row>
    <row r="1502" spans="1:8" ht="14.25" customHeight="1" x14ac:dyDescent="0.2">
      <c r="A1502" s="1417"/>
      <c r="B1502" s="1337"/>
      <c r="C1502" s="1337"/>
      <c r="D1502" s="1338"/>
      <c r="E1502" s="335"/>
      <c r="F1502" s="336"/>
      <c r="G1502" s="337"/>
      <c r="H1502" s="338"/>
    </row>
    <row r="1503" spans="1:8" ht="14.25" customHeight="1" x14ac:dyDescent="0.2">
      <c r="A1503" s="1417"/>
      <c r="B1503" s="1337"/>
      <c r="C1503" s="1337"/>
      <c r="D1503" s="1338"/>
      <c r="E1503" s="335"/>
      <c r="F1503" s="336"/>
      <c r="G1503" s="337"/>
      <c r="H1503" s="338"/>
    </row>
    <row r="1504" spans="1:8" ht="14.25" customHeight="1" x14ac:dyDescent="0.2">
      <c r="A1504" s="1417"/>
      <c r="B1504" s="1337"/>
      <c r="C1504" s="1337"/>
      <c r="D1504" s="1338"/>
      <c r="E1504" s="335"/>
      <c r="F1504" s="336"/>
      <c r="G1504" s="337"/>
      <c r="H1504" s="338"/>
    </row>
    <row r="1505" spans="1:8" ht="14.25" customHeight="1" x14ac:dyDescent="0.2">
      <c r="A1505" s="1417"/>
      <c r="B1505" s="1337"/>
      <c r="C1505" s="1337"/>
      <c r="D1505" s="1338"/>
      <c r="E1505" s="335"/>
      <c r="F1505" s="336"/>
      <c r="G1505" s="337"/>
      <c r="H1505" s="338"/>
    </row>
    <row r="1506" spans="1:8" ht="14.25" customHeight="1" x14ac:dyDescent="0.2">
      <c r="A1506" s="1417"/>
      <c r="B1506" s="1337"/>
      <c r="C1506" s="1337"/>
      <c r="D1506" s="1338"/>
      <c r="E1506" s="335"/>
      <c r="F1506" s="336"/>
      <c r="G1506" s="337"/>
      <c r="H1506" s="338"/>
    </row>
    <row r="1507" spans="1:8" ht="14.25" customHeight="1" x14ac:dyDescent="0.2">
      <c r="A1507" s="1417"/>
      <c r="B1507" s="1337"/>
      <c r="C1507" s="1337"/>
      <c r="D1507" s="1338"/>
      <c r="E1507" s="335"/>
      <c r="F1507" s="336"/>
      <c r="G1507" s="337"/>
      <c r="H1507" s="338"/>
    </row>
    <row r="1508" spans="1:8" ht="14.25" customHeight="1" x14ac:dyDescent="0.2">
      <c r="A1508" s="1417"/>
      <c r="B1508" s="1337"/>
      <c r="C1508" s="1337"/>
      <c r="D1508" s="1338"/>
      <c r="E1508" s="335"/>
      <c r="F1508" s="336"/>
      <c r="G1508" s="337"/>
      <c r="H1508" s="338"/>
    </row>
    <row r="1509" spans="1:8" ht="14.25" customHeight="1" x14ac:dyDescent="0.2">
      <c r="A1509" s="1417"/>
      <c r="B1509" s="1337"/>
      <c r="C1509" s="1337"/>
      <c r="D1509" s="1338"/>
      <c r="E1509" s="335"/>
      <c r="F1509" s="336"/>
      <c r="G1509" s="337"/>
      <c r="H1509" s="338"/>
    </row>
    <row r="1510" spans="1:8" ht="14.25" customHeight="1" x14ac:dyDescent="0.2">
      <c r="A1510" s="1417"/>
      <c r="B1510" s="1337"/>
      <c r="C1510" s="1337"/>
      <c r="D1510" s="1338"/>
      <c r="E1510" s="335"/>
      <c r="F1510" s="336"/>
      <c r="G1510" s="337"/>
      <c r="H1510" s="338"/>
    </row>
    <row r="1511" spans="1:8" ht="14.25" customHeight="1" x14ac:dyDescent="0.2">
      <c r="A1511" s="1417"/>
      <c r="B1511" s="1337"/>
      <c r="C1511" s="1337"/>
      <c r="D1511" s="1338"/>
      <c r="E1511" s="335"/>
      <c r="F1511" s="336"/>
      <c r="G1511" s="337"/>
      <c r="H1511" s="338"/>
    </row>
    <row r="1512" spans="1:8" ht="14.25" customHeight="1" x14ac:dyDescent="0.2">
      <c r="A1512" s="1417"/>
      <c r="B1512" s="1337"/>
      <c r="C1512" s="1337"/>
      <c r="D1512" s="1338"/>
      <c r="E1512" s="335"/>
      <c r="F1512" s="336"/>
      <c r="G1512" s="337"/>
      <c r="H1512" s="338"/>
    </row>
    <row r="1513" spans="1:8" ht="14.25" customHeight="1" x14ac:dyDescent="0.2">
      <c r="A1513" s="1417"/>
      <c r="B1513" s="1337"/>
      <c r="C1513" s="1337"/>
      <c r="D1513" s="1338"/>
      <c r="E1513" s="335"/>
      <c r="F1513" s="336"/>
      <c r="G1513" s="337"/>
      <c r="H1513" s="338"/>
    </row>
    <row r="1514" spans="1:8" ht="14.25" customHeight="1" x14ac:dyDescent="0.2">
      <c r="A1514" s="1417"/>
      <c r="B1514" s="1337"/>
      <c r="C1514" s="1337"/>
      <c r="D1514" s="1338"/>
      <c r="E1514" s="335"/>
      <c r="F1514" s="336"/>
      <c r="G1514" s="337"/>
      <c r="H1514" s="338"/>
    </row>
    <row r="1515" spans="1:8" ht="14.25" customHeight="1" x14ac:dyDescent="0.2">
      <c r="A1515" s="1417"/>
      <c r="B1515" s="1337"/>
      <c r="C1515" s="1337"/>
      <c r="D1515" s="1338"/>
      <c r="E1515" s="335"/>
      <c r="F1515" s="336"/>
      <c r="G1515" s="337"/>
      <c r="H1515" s="338"/>
    </row>
    <row r="1516" spans="1:8" ht="14.25" customHeight="1" x14ac:dyDescent="0.2">
      <c r="A1516" s="1418"/>
      <c r="B1516" s="1399"/>
      <c r="C1516" s="1399"/>
      <c r="D1516" s="1400"/>
      <c r="E1516" s="281"/>
      <c r="F1516" s="259"/>
      <c r="G1516" s="303"/>
      <c r="H1516" s="304"/>
    </row>
    <row r="1517" spans="1:8" ht="14.25" customHeight="1" x14ac:dyDescent="0.2">
      <c r="A1517" s="231"/>
      <c r="B1517" s="231"/>
      <c r="C1517" s="231"/>
      <c r="D1517" s="231"/>
      <c r="E1517" s="1401" t="s">
        <v>146</v>
      </c>
      <c r="F1517" s="1402"/>
      <c r="G1517" s="1403"/>
      <c r="H1517" s="292">
        <f>SUM(H1499:H1516)</f>
        <v>4000000</v>
      </c>
    </row>
    <row r="1518" spans="1:8" ht="14.25" customHeight="1" x14ac:dyDescent="0.2">
      <c r="A1518" s="233"/>
      <c r="B1518" s="233"/>
      <c r="C1518" s="231"/>
      <c r="D1518" s="231"/>
      <c r="E1518" s="249"/>
      <c r="F1518" s="249"/>
      <c r="G1518" s="249"/>
      <c r="H1518" s="250"/>
    </row>
    <row r="1519" spans="1:8" ht="14.25" customHeight="1" x14ac:dyDescent="0.2">
      <c r="A1519" s="251" t="s">
        <v>147</v>
      </c>
      <c r="B1519" s="252"/>
      <c r="C1519" s="253"/>
      <c r="D1519" s="233"/>
      <c r="E1519" s="233"/>
      <c r="F1519" s="233"/>
      <c r="G1519" s="231"/>
      <c r="H1519" s="231"/>
    </row>
    <row r="1520" spans="1:8" ht="14.25" customHeight="1" x14ac:dyDescent="0.2">
      <c r="A1520" s="1394" t="s">
        <v>148</v>
      </c>
      <c r="B1520" s="1395"/>
      <c r="C1520" s="1395"/>
      <c r="D1520" s="1396"/>
      <c r="E1520" s="254" t="s">
        <v>149</v>
      </c>
      <c r="F1520" s="254" t="s">
        <v>150</v>
      </c>
      <c r="G1520" s="254" t="s">
        <v>141</v>
      </c>
      <c r="H1520" s="235" t="s">
        <v>143</v>
      </c>
    </row>
    <row r="1521" spans="1:8" ht="14.25" customHeight="1" x14ac:dyDescent="0.2">
      <c r="A1521" s="1397"/>
      <c r="B1521" s="1337"/>
      <c r="C1521" s="1337"/>
      <c r="D1521" s="1338"/>
      <c r="E1521" s="238"/>
      <c r="F1521" s="255"/>
      <c r="G1521" s="256"/>
      <c r="H1521" s="239"/>
    </row>
    <row r="1522" spans="1:8" ht="14.25" customHeight="1" x14ac:dyDescent="0.2">
      <c r="A1522" s="1397"/>
      <c r="B1522" s="1337"/>
      <c r="C1522" s="1337"/>
      <c r="D1522" s="1338"/>
      <c r="E1522" s="316"/>
      <c r="F1522" s="255"/>
      <c r="G1522" s="256"/>
      <c r="H1522" s="239"/>
    </row>
    <row r="1523" spans="1:8" ht="14.25" customHeight="1" x14ac:dyDescent="0.2">
      <c r="A1523" s="1419"/>
      <c r="B1523" s="1337"/>
      <c r="C1523" s="1337"/>
      <c r="D1523" s="1338"/>
      <c r="E1523" s="305"/>
      <c r="F1523" s="305"/>
      <c r="G1523" s="305"/>
      <c r="H1523" s="306"/>
    </row>
    <row r="1524" spans="1:8" ht="14.25" customHeight="1" x14ac:dyDescent="0.2">
      <c r="A1524" s="1398"/>
      <c r="B1524" s="1399"/>
      <c r="C1524" s="1399"/>
      <c r="D1524" s="1400"/>
      <c r="E1524" s="258"/>
      <c r="F1524" s="259"/>
      <c r="G1524" s="260"/>
      <c r="H1524" s="261"/>
    </row>
    <row r="1525" spans="1:8" ht="14.25" customHeight="1" x14ac:dyDescent="0.2">
      <c r="A1525" s="246"/>
      <c r="B1525" s="246"/>
      <c r="C1525" s="246"/>
      <c r="D1525" s="246"/>
      <c r="E1525" s="1404" t="s">
        <v>152</v>
      </c>
      <c r="F1525" s="1405"/>
      <c r="G1525" s="1393"/>
      <c r="H1525" s="296">
        <f>SUM(H1521:H1524)</f>
        <v>0</v>
      </c>
    </row>
    <row r="1526" spans="1:8" ht="14.25" customHeight="1" x14ac:dyDescent="0.2">
      <c r="A1526" s="233"/>
      <c r="B1526" s="233"/>
      <c r="C1526" s="231"/>
      <c r="D1526" s="231"/>
      <c r="E1526" s="248"/>
      <c r="F1526" s="248"/>
      <c r="G1526" s="248"/>
      <c r="H1526" s="250"/>
    </row>
    <row r="1527" spans="1:8" ht="14.25" customHeight="1" x14ac:dyDescent="0.2">
      <c r="A1527" s="1392" t="s">
        <v>153</v>
      </c>
      <c r="B1527" s="1393"/>
      <c r="C1527" s="263"/>
      <c r="D1527" s="231"/>
      <c r="E1527" s="231"/>
      <c r="F1527" s="231"/>
      <c r="G1527" s="231"/>
      <c r="H1527" s="231"/>
    </row>
    <row r="1528" spans="1:8" ht="14.25" customHeight="1" x14ac:dyDescent="0.2">
      <c r="A1528" s="1394" t="s">
        <v>154</v>
      </c>
      <c r="B1528" s="1396"/>
      <c r="C1528" s="1406" t="s">
        <v>155</v>
      </c>
      <c r="D1528" s="1396"/>
      <c r="E1528" s="254" t="s">
        <v>156</v>
      </c>
      <c r="F1528" s="254" t="s">
        <v>157</v>
      </c>
      <c r="G1528" s="254" t="s">
        <v>158</v>
      </c>
      <c r="H1528" s="235" t="s">
        <v>159</v>
      </c>
    </row>
    <row r="1529" spans="1:8" ht="14.25" customHeight="1" x14ac:dyDescent="0.2">
      <c r="A1529" s="1397" t="s">
        <v>109</v>
      </c>
      <c r="B1529" s="1338"/>
      <c r="C1529" s="185">
        <v>3</v>
      </c>
      <c r="D1529" s="264">
        <f>'2. ANALISIS MANO DE OBRA'!$E$46</f>
        <v>4833.333333333333</v>
      </c>
      <c r="E1529" s="265">
        <f>'2. ANALISIS MANO DE OBRA'!$L$46</f>
        <v>1.7913749937789969</v>
      </c>
      <c r="F1529" s="238">
        <f>C1529*D1529*E1529</f>
        <v>25974.937409795453</v>
      </c>
      <c r="G1529" s="297">
        <v>3</v>
      </c>
      <c r="H1529" s="267">
        <f>F1529*G1529</f>
        <v>77924.812229386356</v>
      </c>
    </row>
    <row r="1530" spans="1:8" ht="14.25" customHeight="1" x14ac:dyDescent="0.2">
      <c r="A1530" s="1397"/>
      <c r="B1530" s="1338"/>
      <c r="C1530" s="185"/>
      <c r="D1530" s="264"/>
      <c r="E1530" s="265"/>
      <c r="F1530" s="238"/>
      <c r="G1530" s="297"/>
      <c r="H1530" s="267"/>
    </row>
    <row r="1531" spans="1:8" ht="14.25" customHeight="1" x14ac:dyDescent="0.2">
      <c r="A1531" s="1398"/>
      <c r="B1531" s="1400"/>
      <c r="C1531" s="268"/>
      <c r="D1531" s="269"/>
      <c r="E1531" s="270"/>
      <c r="F1531" s="258"/>
      <c r="G1531" s="298"/>
      <c r="H1531" s="272"/>
    </row>
    <row r="1532" spans="1:8" ht="14.25" customHeight="1" x14ac:dyDescent="0.2">
      <c r="A1532" s="231"/>
      <c r="B1532" s="231"/>
      <c r="C1532" s="231"/>
      <c r="D1532" s="231"/>
      <c r="E1532" s="1401" t="s">
        <v>160</v>
      </c>
      <c r="F1532" s="1402"/>
      <c r="G1532" s="1403"/>
      <c r="H1532" s="273">
        <f>SUM(H1529:H1531)</f>
        <v>77924.812229386356</v>
      </c>
    </row>
    <row r="1533" spans="1:8" ht="14.25" customHeight="1" x14ac:dyDescent="0.2">
      <c r="A1533" s="231"/>
      <c r="B1533" s="231"/>
      <c r="C1533" s="231"/>
      <c r="D1533" s="231"/>
      <c r="E1533" s="231"/>
      <c r="F1533" s="231"/>
      <c r="G1533" s="274"/>
      <c r="H1533" s="275"/>
    </row>
    <row r="1534" spans="1:8" ht="14.25" customHeight="1" x14ac:dyDescent="0.2">
      <c r="A1534" s="1412" t="s">
        <v>161</v>
      </c>
      <c r="B1534" s="1405"/>
      <c r="C1534" s="1405"/>
      <c r="D1534" s="1405"/>
      <c r="E1534" s="1405"/>
      <c r="F1534" s="1405"/>
      <c r="G1534" s="1393"/>
      <c r="H1534" s="276">
        <f>ROUND(H1532+H1525+H1517,0)</f>
        <v>4077925</v>
      </c>
    </row>
    <row r="1535" spans="1:8" ht="14.25" customHeight="1" x14ac:dyDescent="0.2">
      <c r="A1535" s="277"/>
      <c r="B1535" s="277"/>
      <c r="C1535" s="277"/>
      <c r="D1535" s="277"/>
      <c r="E1535" s="277"/>
      <c r="F1535" s="277"/>
      <c r="G1535" s="277"/>
      <c r="H1535" s="287"/>
    </row>
    <row r="1536" spans="1:8" ht="14.25" customHeight="1" x14ac:dyDescent="0.2">
      <c r="A1536" s="277"/>
      <c r="B1536" s="277"/>
      <c r="C1536" s="277"/>
      <c r="D1536" s="277"/>
      <c r="E1536" s="277"/>
      <c r="F1536" s="277"/>
      <c r="G1536" s="277"/>
      <c r="H1536" s="278"/>
    </row>
    <row r="1537" spans="1:8" ht="14.25" customHeight="1" x14ac:dyDescent="0.2">
      <c r="A1537" s="222" t="s">
        <v>218</v>
      </c>
      <c r="B1537" s="223"/>
      <c r="C1537" s="223"/>
      <c r="D1537" s="223" t="s">
        <v>125</v>
      </c>
      <c r="E1537" s="223"/>
      <c r="F1537" s="223"/>
      <c r="G1537" s="223"/>
      <c r="H1537" s="224"/>
    </row>
    <row r="1538" spans="1:8" ht="14.25" customHeight="1" x14ac:dyDescent="0.2">
      <c r="A1538" s="1413" t="s">
        <v>126</v>
      </c>
      <c r="B1538" s="1365"/>
      <c r="C1538" s="1407"/>
      <c r="D1538" s="1364"/>
      <c r="E1538" s="1364"/>
      <c r="F1538" s="1364"/>
      <c r="G1538" s="1364"/>
      <c r="H1538" s="1408"/>
    </row>
    <row r="1539" spans="1:8" ht="14.25" customHeight="1" x14ac:dyDescent="0.2">
      <c r="A1539" s="1413" t="s">
        <v>127</v>
      </c>
      <c r="B1539" s="1365"/>
      <c r="C1539" s="1407"/>
      <c r="D1539" s="1364"/>
      <c r="E1539" s="1364"/>
      <c r="F1539" s="1364"/>
      <c r="G1539" s="1364"/>
      <c r="H1539" s="1408"/>
    </row>
    <row r="1540" spans="1:8" ht="14.25" customHeight="1" x14ac:dyDescent="0.2">
      <c r="A1540" s="1413" t="s">
        <v>130</v>
      </c>
      <c r="B1540" s="1365"/>
      <c r="C1540" s="1407"/>
      <c r="D1540" s="1364"/>
      <c r="E1540" s="1364"/>
      <c r="F1540" s="1364"/>
      <c r="G1540" s="1364"/>
      <c r="H1540" s="1408"/>
    </row>
    <row r="1541" spans="1:8" ht="14.25" customHeight="1" x14ac:dyDescent="0.2">
      <c r="A1541" s="1413" t="s">
        <v>133</v>
      </c>
      <c r="B1541" s="1365"/>
      <c r="C1541" s="1409" t="str">
        <f>'PPTO BASE'!$A$9</f>
        <v>1. PRELIMINARES</v>
      </c>
      <c r="D1541" s="1364"/>
      <c r="E1541" s="1364"/>
      <c r="F1541" s="1364"/>
      <c r="G1541" s="1364"/>
      <c r="H1541" s="1408"/>
    </row>
    <row r="1542" spans="1:8" ht="27" customHeight="1" x14ac:dyDescent="0.2">
      <c r="A1542" s="1413" t="s">
        <v>135</v>
      </c>
      <c r="B1542" s="1365"/>
      <c r="C1542" s="1410" t="str">
        <f>VLOOKUP(A1537,'PPTO BASE'!B:E,2,0)</f>
        <v>Sobreacarreo de materiales en vehiculo automotor tipo camioneta</v>
      </c>
      <c r="D1542" s="1364"/>
      <c r="E1542" s="1364"/>
      <c r="F1542" s="1364"/>
      <c r="G1542" s="1365"/>
      <c r="H1542" s="229"/>
    </row>
    <row r="1543" spans="1:8" ht="14.25" customHeight="1" x14ac:dyDescent="0.2">
      <c r="A1543" s="1414" t="s">
        <v>137</v>
      </c>
      <c r="B1543" s="1415"/>
      <c r="C1543" s="1411" t="str">
        <f>VLOOKUP(A1537,'PPTO BASE'!B:E,3,0)</f>
        <v>Tonelada</v>
      </c>
      <c r="D1543" s="1402"/>
      <c r="E1543" s="1402"/>
      <c r="F1543" s="1402"/>
      <c r="G1543" s="1402"/>
      <c r="H1543" s="1403"/>
    </row>
    <row r="1544" spans="1:8" ht="14.25" customHeight="1" x14ac:dyDescent="0.2">
      <c r="A1544" s="230" t="s">
        <v>58</v>
      </c>
      <c r="B1544" s="231"/>
      <c r="C1544" s="231"/>
      <c r="D1544" s="231"/>
      <c r="E1544" s="231"/>
      <c r="F1544" s="231"/>
      <c r="G1544" s="231"/>
      <c r="H1544" s="231"/>
    </row>
    <row r="1545" spans="1:8" ht="14.25" customHeight="1" x14ac:dyDescent="0.2">
      <c r="A1545" s="1424" t="s">
        <v>138</v>
      </c>
      <c r="B1545" s="1425"/>
      <c r="C1545" s="263"/>
      <c r="D1545" s="231"/>
      <c r="E1545" s="231"/>
      <c r="F1545" s="231"/>
      <c r="G1545" s="231"/>
      <c r="H1545" s="231"/>
    </row>
    <row r="1546" spans="1:8" ht="14.25" customHeight="1" x14ac:dyDescent="0.2">
      <c r="A1546" s="1394" t="s">
        <v>139</v>
      </c>
      <c r="B1546" s="1395"/>
      <c r="C1546" s="1395"/>
      <c r="D1546" s="1396"/>
      <c r="E1546" s="254" t="s">
        <v>140</v>
      </c>
      <c r="F1546" s="254" t="s">
        <v>141</v>
      </c>
      <c r="G1546" s="254" t="s">
        <v>142</v>
      </c>
      <c r="H1546" s="235" t="s">
        <v>143</v>
      </c>
    </row>
    <row r="1547" spans="1:8" ht="14.25" customHeight="1" x14ac:dyDescent="0.2">
      <c r="A1547" s="1422"/>
      <c r="B1547" s="1337"/>
      <c r="C1547" s="1337"/>
      <c r="D1547" s="1338"/>
      <c r="E1547" s="279"/>
      <c r="F1547" s="279"/>
      <c r="G1547" s="279"/>
      <c r="H1547" s="280"/>
    </row>
    <row r="1548" spans="1:8" ht="14.25" customHeight="1" x14ac:dyDescent="0.2">
      <c r="A1548" s="1422"/>
      <c r="B1548" s="1337"/>
      <c r="C1548" s="1337"/>
      <c r="D1548" s="1338"/>
      <c r="E1548" s="279"/>
      <c r="F1548" s="279"/>
      <c r="G1548" s="279"/>
      <c r="H1548" s="280"/>
    </row>
    <row r="1549" spans="1:8" ht="14.25" customHeight="1" x14ac:dyDescent="0.2">
      <c r="A1549" s="1398"/>
      <c r="B1549" s="1399"/>
      <c r="C1549" s="1399"/>
      <c r="D1549" s="1400"/>
      <c r="E1549" s="281"/>
      <c r="F1549" s="259"/>
      <c r="G1549" s="282"/>
      <c r="H1549" s="283"/>
    </row>
    <row r="1550" spans="1:8" ht="14.25" customHeight="1" x14ac:dyDescent="0.2">
      <c r="A1550" s="231"/>
      <c r="B1550" s="231"/>
      <c r="C1550" s="231"/>
      <c r="D1550" s="231"/>
      <c r="E1550" s="1401" t="s">
        <v>146</v>
      </c>
      <c r="F1550" s="1402"/>
      <c r="G1550" s="1403"/>
      <c r="H1550" s="284"/>
    </row>
    <row r="1551" spans="1:8" ht="14.25" customHeight="1" x14ac:dyDescent="0.2">
      <c r="A1551" s="233"/>
      <c r="B1551" s="233"/>
      <c r="C1551" s="231"/>
      <c r="D1551" s="231"/>
      <c r="E1551" s="248"/>
      <c r="F1551" s="248"/>
      <c r="G1551" s="249"/>
      <c r="H1551" s="250"/>
    </row>
    <row r="1552" spans="1:8" ht="14.25" customHeight="1" x14ac:dyDescent="0.2">
      <c r="A1552" s="251" t="s">
        <v>147</v>
      </c>
      <c r="B1552" s="252"/>
      <c r="C1552" s="253"/>
      <c r="D1552" s="233"/>
      <c r="E1552" s="233"/>
      <c r="F1552" s="233"/>
      <c r="G1552" s="231"/>
      <c r="H1552" s="231"/>
    </row>
    <row r="1553" spans="1:10" ht="14.25" customHeight="1" x14ac:dyDescent="0.2">
      <c r="A1553" s="1394" t="s">
        <v>148</v>
      </c>
      <c r="B1553" s="1395"/>
      <c r="C1553" s="1395"/>
      <c r="D1553" s="1396"/>
      <c r="E1553" s="254" t="s">
        <v>149</v>
      </c>
      <c r="F1553" s="254" t="s">
        <v>150</v>
      </c>
      <c r="G1553" s="254" t="s">
        <v>141</v>
      </c>
      <c r="H1553" s="235" t="s">
        <v>143</v>
      </c>
      <c r="I1553" s="225"/>
      <c r="J1553" s="225"/>
    </row>
    <row r="1554" spans="1:10" ht="14.25" customHeight="1" x14ac:dyDescent="0.2">
      <c r="A1554" s="1397" t="s">
        <v>151</v>
      </c>
      <c r="B1554" s="1337"/>
      <c r="C1554" s="1337"/>
      <c r="D1554" s="1338"/>
      <c r="E1554" s="285">
        <f>H1565</f>
        <v>10389.974963918183</v>
      </c>
      <c r="F1554" s="255">
        <v>0.05</v>
      </c>
      <c r="G1554" s="256">
        <v>1</v>
      </c>
      <c r="H1554" s="239">
        <f t="shared" ref="H1554:H1555" si="112">E1554*F1554*G1554</f>
        <v>519.49874819590912</v>
      </c>
      <c r="I1554" s="225"/>
      <c r="J1554" s="225"/>
    </row>
    <row r="1555" spans="1:10" ht="14.25" customHeight="1" x14ac:dyDescent="0.2">
      <c r="A1555" s="1397" t="s">
        <v>219</v>
      </c>
      <c r="B1555" s="1337"/>
      <c r="C1555" s="1337"/>
      <c r="D1555" s="1338"/>
      <c r="E1555" s="238">
        <v>30000</v>
      </c>
      <c r="F1555" s="255">
        <v>1</v>
      </c>
      <c r="G1555" s="256">
        <v>1</v>
      </c>
      <c r="H1555" s="239">
        <f t="shared" si="112"/>
        <v>30000</v>
      </c>
      <c r="I1555" s="225"/>
      <c r="J1555" s="225">
        <f>45000/1.5</f>
        <v>30000</v>
      </c>
    </row>
    <row r="1556" spans="1:10" ht="14.25" customHeight="1" x14ac:dyDescent="0.2">
      <c r="A1556" s="1397"/>
      <c r="B1556" s="1337"/>
      <c r="C1556" s="1337"/>
      <c r="D1556" s="1338"/>
      <c r="E1556" s="257"/>
      <c r="F1556" s="255"/>
      <c r="G1556" s="256"/>
      <c r="H1556" s="239"/>
      <c r="I1556" s="225"/>
      <c r="J1556" s="225"/>
    </row>
    <row r="1557" spans="1:10" ht="14.25" customHeight="1" x14ac:dyDescent="0.2">
      <c r="A1557" s="1398"/>
      <c r="B1557" s="1399"/>
      <c r="C1557" s="1399"/>
      <c r="D1557" s="1400"/>
      <c r="E1557" s="258"/>
      <c r="F1557" s="259"/>
      <c r="G1557" s="260"/>
      <c r="H1557" s="261"/>
      <c r="I1557" s="225"/>
      <c r="J1557" s="225"/>
    </row>
    <row r="1558" spans="1:10" ht="14.25" customHeight="1" x14ac:dyDescent="0.2">
      <c r="A1558" s="231"/>
      <c r="B1558" s="231"/>
      <c r="C1558" s="231"/>
      <c r="D1558" s="231"/>
      <c r="E1558" s="1401" t="s">
        <v>152</v>
      </c>
      <c r="F1558" s="1402"/>
      <c r="G1558" s="1403"/>
      <c r="H1558" s="262">
        <f>SUM(H1554:H1556)</f>
        <v>30519.498748195911</v>
      </c>
      <c r="I1558" s="225"/>
      <c r="J1558" s="225"/>
    </row>
    <row r="1559" spans="1:10" ht="14.25" customHeight="1" x14ac:dyDescent="0.2">
      <c r="A1559" s="233"/>
      <c r="B1559" s="233"/>
      <c r="C1559" s="231"/>
      <c r="D1559" s="231"/>
      <c r="E1559" s="248"/>
      <c r="F1559" s="248"/>
      <c r="G1559" s="248"/>
      <c r="H1559" s="250"/>
      <c r="I1559" s="225"/>
      <c r="J1559" s="225"/>
    </row>
    <row r="1560" spans="1:10" ht="14.25" customHeight="1" x14ac:dyDescent="0.2">
      <c r="A1560" s="1424" t="s">
        <v>153</v>
      </c>
      <c r="B1560" s="1425"/>
      <c r="C1560" s="263"/>
      <c r="D1560" s="231"/>
      <c r="E1560" s="231"/>
      <c r="F1560" s="231"/>
      <c r="G1560" s="231"/>
      <c r="H1560" s="231"/>
      <c r="I1560" s="225"/>
      <c r="J1560" s="225"/>
    </row>
    <row r="1561" spans="1:10" ht="14.25" customHeight="1" x14ac:dyDescent="0.2">
      <c r="A1561" s="1394" t="s">
        <v>154</v>
      </c>
      <c r="B1561" s="1396"/>
      <c r="C1561" s="1406" t="s">
        <v>155</v>
      </c>
      <c r="D1561" s="1396"/>
      <c r="E1561" s="254" t="s">
        <v>156</v>
      </c>
      <c r="F1561" s="254" t="s">
        <v>157</v>
      </c>
      <c r="G1561" s="254" t="s">
        <v>158</v>
      </c>
      <c r="H1561" s="235" t="s">
        <v>159</v>
      </c>
      <c r="I1561" s="225"/>
      <c r="J1561" s="225"/>
    </row>
    <row r="1562" spans="1:10" ht="14.25" customHeight="1" x14ac:dyDescent="0.2">
      <c r="A1562" s="1397" t="s">
        <v>109</v>
      </c>
      <c r="B1562" s="1338"/>
      <c r="C1562" s="185">
        <v>3</v>
      </c>
      <c r="D1562" s="264">
        <f>+'2. ANALISIS MANO DE OBRA'!$E$46</f>
        <v>4833.333333333333</v>
      </c>
      <c r="E1562" s="265">
        <f>+'2. ANALISIS MANO DE OBRA'!$L$46</f>
        <v>1.7913749937789969</v>
      </c>
      <c r="F1562" s="238">
        <f>C1562*D1562*E1562</f>
        <v>25974.937409795453</v>
      </c>
      <c r="G1562" s="286">
        <v>0.4</v>
      </c>
      <c r="H1562" s="267">
        <f>F1562*G1562</f>
        <v>10389.974963918183</v>
      </c>
      <c r="I1562" s="225"/>
      <c r="J1562" s="225"/>
    </row>
    <row r="1563" spans="1:10" ht="14.25" customHeight="1" x14ac:dyDescent="0.2">
      <c r="A1563" s="1397"/>
      <c r="B1563" s="1338"/>
      <c r="C1563" s="185"/>
      <c r="D1563" s="264"/>
      <c r="E1563" s="265"/>
      <c r="F1563" s="238"/>
      <c r="G1563" s="286"/>
      <c r="H1563" s="267"/>
      <c r="I1563" s="225"/>
      <c r="J1563" s="225"/>
    </row>
    <row r="1564" spans="1:10" ht="14.25" customHeight="1" x14ac:dyDescent="0.2">
      <c r="A1564" s="1398"/>
      <c r="B1564" s="1400"/>
      <c r="C1564" s="268"/>
      <c r="D1564" s="269"/>
      <c r="E1564" s="270"/>
      <c r="F1564" s="258"/>
      <c r="G1564" s="269"/>
      <c r="H1564" s="272"/>
      <c r="I1564" s="225"/>
      <c r="J1564" s="225"/>
    </row>
    <row r="1565" spans="1:10" ht="14.25" customHeight="1" x14ac:dyDescent="0.2">
      <c r="A1565" s="231"/>
      <c r="B1565" s="231"/>
      <c r="C1565" s="231"/>
      <c r="D1565" s="231"/>
      <c r="E1565" s="1401" t="s">
        <v>160</v>
      </c>
      <c r="F1565" s="1402"/>
      <c r="G1565" s="1403"/>
      <c r="H1565" s="273">
        <f>SUM(H1562:H1564)</f>
        <v>10389.974963918183</v>
      </c>
      <c r="I1565" s="225"/>
      <c r="J1565" s="225"/>
    </row>
    <row r="1566" spans="1:10" ht="14.25" customHeight="1" x14ac:dyDescent="0.2">
      <c r="A1566" s="231"/>
      <c r="B1566" s="231"/>
      <c r="C1566" s="231"/>
      <c r="D1566" s="231"/>
      <c r="E1566" s="231"/>
      <c r="F1566" s="231"/>
      <c r="G1566" s="274"/>
      <c r="H1566" s="275"/>
      <c r="I1566" s="225"/>
      <c r="J1566" s="225"/>
    </row>
    <row r="1567" spans="1:10" ht="14.25" customHeight="1" x14ac:dyDescent="0.2">
      <c r="A1567" s="1412" t="s">
        <v>161</v>
      </c>
      <c r="B1567" s="1405"/>
      <c r="C1567" s="1405"/>
      <c r="D1567" s="1405"/>
      <c r="E1567" s="1405"/>
      <c r="F1567" s="1405"/>
      <c r="G1567" s="1423"/>
      <c r="H1567" s="276">
        <f>ROUND(H1565+H1558+H1550,0)</f>
        <v>40909</v>
      </c>
      <c r="I1567" s="225"/>
      <c r="J1567" s="225"/>
    </row>
    <row r="1568" spans="1:10" ht="14.25" customHeight="1" x14ac:dyDescent="0.2">
      <c r="A1568" s="277"/>
      <c r="B1568" s="277"/>
      <c r="C1568" s="277"/>
      <c r="D1568" s="277"/>
      <c r="E1568" s="277"/>
      <c r="F1568" s="277"/>
      <c r="G1568" s="277"/>
      <c r="H1568" s="287"/>
      <c r="I1568" s="225"/>
      <c r="J1568" s="225"/>
    </row>
    <row r="1569" spans="1:8" ht="14.25" customHeight="1" x14ac:dyDescent="0.2">
      <c r="A1569" s="277"/>
      <c r="B1569" s="277"/>
      <c r="C1569" s="277"/>
      <c r="D1569" s="277"/>
      <c r="E1569" s="277"/>
      <c r="F1569" s="277"/>
      <c r="G1569" s="277"/>
      <c r="H1569" s="278"/>
    </row>
    <row r="1570" spans="1:8" ht="14.25" customHeight="1" x14ac:dyDescent="0.2">
      <c r="A1570" s="222" t="s">
        <v>220</v>
      </c>
      <c r="B1570" s="223"/>
      <c r="C1570" s="223"/>
      <c r="D1570" s="223" t="s">
        <v>125</v>
      </c>
      <c r="E1570" s="223"/>
      <c r="F1570" s="223"/>
      <c r="G1570" s="223"/>
      <c r="H1570" s="224"/>
    </row>
    <row r="1571" spans="1:8" ht="14.25" customHeight="1" x14ac:dyDescent="0.2">
      <c r="A1571" s="1413" t="s">
        <v>126</v>
      </c>
      <c r="B1571" s="1365"/>
      <c r="C1571" s="1407"/>
      <c r="D1571" s="1364"/>
      <c r="E1571" s="1364"/>
      <c r="F1571" s="1364"/>
      <c r="G1571" s="1364"/>
      <c r="H1571" s="1408"/>
    </row>
    <row r="1572" spans="1:8" ht="14.25" customHeight="1" x14ac:dyDescent="0.2">
      <c r="A1572" s="1413" t="s">
        <v>127</v>
      </c>
      <c r="B1572" s="1365"/>
      <c r="C1572" s="1407"/>
      <c r="D1572" s="1364"/>
      <c r="E1572" s="1364"/>
      <c r="F1572" s="1364"/>
      <c r="G1572" s="1364"/>
      <c r="H1572" s="1408"/>
    </row>
    <row r="1573" spans="1:8" ht="14.25" customHeight="1" x14ac:dyDescent="0.2">
      <c r="A1573" s="1413" t="s">
        <v>130</v>
      </c>
      <c r="B1573" s="1365"/>
      <c r="C1573" s="1407"/>
      <c r="D1573" s="1364"/>
      <c r="E1573" s="1364"/>
      <c r="F1573" s="1364"/>
      <c r="G1573" s="1364"/>
      <c r="H1573" s="1408"/>
    </row>
    <row r="1574" spans="1:8" ht="14.25" customHeight="1" x14ac:dyDescent="0.2">
      <c r="A1574" s="1413" t="s">
        <v>133</v>
      </c>
      <c r="B1574" s="1365"/>
      <c r="C1574" s="1409" t="str">
        <f>'PPTO BASE'!$A$9</f>
        <v>1. PRELIMINARES</v>
      </c>
      <c r="D1574" s="1364"/>
      <c r="E1574" s="1364"/>
      <c r="F1574" s="1364"/>
      <c r="G1574" s="1364"/>
      <c r="H1574" s="1408"/>
    </row>
    <row r="1575" spans="1:8" ht="27" customHeight="1" x14ac:dyDescent="0.2">
      <c r="A1575" s="1413" t="s">
        <v>135</v>
      </c>
      <c r="B1575" s="1365"/>
      <c r="C1575" s="1410" t="str">
        <f>VLOOKUP(A1570,'PPTO BASE'!B:E,2,0)</f>
        <v>Sobreacarreo de materiales a lomo de mula</v>
      </c>
      <c r="D1575" s="1364"/>
      <c r="E1575" s="1364"/>
      <c r="F1575" s="1364"/>
      <c r="G1575" s="1365"/>
      <c r="H1575" s="229"/>
    </row>
    <row r="1576" spans="1:8" ht="14.25" customHeight="1" x14ac:dyDescent="0.2">
      <c r="A1576" s="1414" t="s">
        <v>137</v>
      </c>
      <c r="B1576" s="1415"/>
      <c r="C1576" s="1411" t="str">
        <f>VLOOKUP(A1570,'PPTO BASE'!B:E,3,0)</f>
        <v>Tonelada</v>
      </c>
      <c r="D1576" s="1402"/>
      <c r="E1576" s="1402"/>
      <c r="F1576" s="1402"/>
      <c r="G1576" s="1402"/>
      <c r="H1576" s="1403"/>
    </row>
    <row r="1577" spans="1:8" ht="14.25" customHeight="1" x14ac:dyDescent="0.2">
      <c r="A1577" s="230" t="s">
        <v>58</v>
      </c>
      <c r="B1577" s="231"/>
      <c r="C1577" s="231"/>
      <c r="D1577" s="231"/>
      <c r="E1577" s="231"/>
      <c r="F1577" s="231"/>
      <c r="G1577" s="231"/>
      <c r="H1577" s="231"/>
    </row>
    <row r="1578" spans="1:8" ht="14.25" customHeight="1" x14ac:dyDescent="0.2">
      <c r="A1578" s="1424" t="s">
        <v>138</v>
      </c>
      <c r="B1578" s="1425"/>
      <c r="C1578" s="263"/>
      <c r="D1578" s="231"/>
      <c r="E1578" s="231"/>
      <c r="F1578" s="231"/>
      <c r="G1578" s="231"/>
      <c r="H1578" s="231"/>
    </row>
    <row r="1579" spans="1:8" ht="14.25" customHeight="1" x14ac:dyDescent="0.2">
      <c r="A1579" s="1394" t="s">
        <v>139</v>
      </c>
      <c r="B1579" s="1395"/>
      <c r="C1579" s="1395"/>
      <c r="D1579" s="1396"/>
      <c r="E1579" s="254" t="s">
        <v>140</v>
      </c>
      <c r="F1579" s="254" t="s">
        <v>141</v>
      </c>
      <c r="G1579" s="254" t="s">
        <v>142</v>
      </c>
      <c r="H1579" s="235" t="s">
        <v>143</v>
      </c>
    </row>
    <row r="1580" spans="1:8" ht="14.25" customHeight="1" x14ac:dyDescent="0.2">
      <c r="A1580" s="1422"/>
      <c r="B1580" s="1337"/>
      <c r="C1580" s="1337"/>
      <c r="D1580" s="1338"/>
      <c r="E1580" s="279"/>
      <c r="F1580" s="279"/>
      <c r="G1580" s="279"/>
      <c r="H1580" s="280"/>
    </row>
    <row r="1581" spans="1:8" ht="14.25" customHeight="1" x14ac:dyDescent="0.2">
      <c r="A1581" s="1422"/>
      <c r="B1581" s="1337"/>
      <c r="C1581" s="1337"/>
      <c r="D1581" s="1338"/>
      <c r="E1581" s="279"/>
      <c r="F1581" s="279"/>
      <c r="G1581" s="279"/>
      <c r="H1581" s="280"/>
    </row>
    <row r="1582" spans="1:8" ht="14.25" customHeight="1" x14ac:dyDescent="0.2">
      <c r="A1582" s="1398"/>
      <c r="B1582" s="1399"/>
      <c r="C1582" s="1399"/>
      <c r="D1582" s="1400"/>
      <c r="E1582" s="281"/>
      <c r="F1582" s="259"/>
      <c r="G1582" s="282"/>
      <c r="H1582" s="283"/>
    </row>
    <row r="1583" spans="1:8" ht="14.25" customHeight="1" x14ac:dyDescent="0.2">
      <c r="A1583" s="231"/>
      <c r="B1583" s="231"/>
      <c r="C1583" s="231"/>
      <c r="D1583" s="231"/>
      <c r="E1583" s="1401" t="s">
        <v>146</v>
      </c>
      <c r="F1583" s="1402"/>
      <c r="G1583" s="1403"/>
      <c r="H1583" s="284"/>
    </row>
    <row r="1584" spans="1:8" ht="14.25" customHeight="1" x14ac:dyDescent="0.2">
      <c r="A1584" s="233"/>
      <c r="B1584" s="233"/>
      <c r="C1584" s="231"/>
      <c r="D1584" s="231"/>
      <c r="E1584" s="248"/>
      <c r="F1584" s="248"/>
      <c r="G1584" s="249"/>
      <c r="H1584" s="250"/>
    </row>
    <row r="1585" spans="1:10" ht="14.25" customHeight="1" x14ac:dyDescent="0.2">
      <c r="A1585" s="251" t="s">
        <v>147</v>
      </c>
      <c r="B1585" s="252"/>
      <c r="C1585" s="253"/>
      <c r="D1585" s="233"/>
      <c r="E1585" s="233"/>
      <c r="F1585" s="233"/>
      <c r="G1585" s="231"/>
      <c r="H1585" s="231"/>
      <c r="I1585" s="225"/>
      <c r="J1585" s="225"/>
    </row>
    <row r="1586" spans="1:10" ht="14.25" customHeight="1" x14ac:dyDescent="0.2">
      <c r="A1586" s="1394" t="s">
        <v>148</v>
      </c>
      <c r="B1586" s="1395"/>
      <c r="C1586" s="1395"/>
      <c r="D1586" s="1396"/>
      <c r="E1586" s="254" t="s">
        <v>149</v>
      </c>
      <c r="F1586" s="254" t="s">
        <v>150</v>
      </c>
      <c r="G1586" s="254" t="s">
        <v>141</v>
      </c>
      <c r="H1586" s="235" t="s">
        <v>143</v>
      </c>
      <c r="I1586" s="225"/>
      <c r="J1586" s="225"/>
    </row>
    <row r="1587" spans="1:10" ht="14.25" customHeight="1" x14ac:dyDescent="0.2">
      <c r="A1587" s="1397" t="s">
        <v>221</v>
      </c>
      <c r="B1587" s="1337"/>
      <c r="C1587" s="1337"/>
      <c r="D1587" s="1338"/>
      <c r="E1587" s="285">
        <v>10000</v>
      </c>
      <c r="F1587" s="255">
        <v>10</v>
      </c>
      <c r="G1587" s="256">
        <v>1</v>
      </c>
      <c r="H1587" s="239">
        <f>E1587*F1587*G1587</f>
        <v>100000</v>
      </c>
      <c r="I1587" s="225"/>
      <c r="J1587" s="225"/>
    </row>
    <row r="1588" spans="1:10" ht="14.25" customHeight="1" x14ac:dyDescent="0.2">
      <c r="A1588" s="1397"/>
      <c r="B1588" s="1337"/>
      <c r="C1588" s="1337"/>
      <c r="D1588" s="1338"/>
      <c r="E1588" s="238"/>
      <c r="F1588" s="255"/>
      <c r="G1588" s="256"/>
      <c r="H1588" s="239"/>
      <c r="I1588" s="225"/>
      <c r="J1588" s="225">
        <f>12500*1.3</f>
        <v>16250</v>
      </c>
    </row>
    <row r="1589" spans="1:10" ht="14.25" customHeight="1" x14ac:dyDescent="0.2">
      <c r="A1589" s="1397"/>
      <c r="B1589" s="1337"/>
      <c r="C1589" s="1337"/>
      <c r="D1589" s="1338"/>
      <c r="E1589" s="257"/>
      <c r="F1589" s="255"/>
      <c r="G1589" s="256"/>
      <c r="H1589" s="239"/>
      <c r="I1589" s="225"/>
      <c r="J1589" s="225"/>
    </row>
    <row r="1590" spans="1:10" ht="14.25" customHeight="1" x14ac:dyDescent="0.2">
      <c r="A1590" s="1398"/>
      <c r="B1590" s="1399"/>
      <c r="C1590" s="1399"/>
      <c r="D1590" s="1400"/>
      <c r="E1590" s="258"/>
      <c r="F1590" s="259"/>
      <c r="G1590" s="260"/>
      <c r="H1590" s="261"/>
      <c r="I1590" s="225"/>
      <c r="J1590" s="225"/>
    </row>
    <row r="1591" spans="1:10" ht="14.25" customHeight="1" x14ac:dyDescent="0.2">
      <c r="A1591" s="231"/>
      <c r="B1591" s="231"/>
      <c r="C1591" s="231"/>
      <c r="D1591" s="231"/>
      <c r="E1591" s="1401" t="s">
        <v>152</v>
      </c>
      <c r="F1591" s="1402"/>
      <c r="G1591" s="1403"/>
      <c r="H1591" s="262">
        <f>SUM(H1587:H1589)</f>
        <v>100000</v>
      </c>
      <c r="I1591" s="225"/>
      <c r="J1591" s="225"/>
    </row>
    <row r="1592" spans="1:10" ht="14.25" customHeight="1" x14ac:dyDescent="0.2">
      <c r="A1592" s="233"/>
      <c r="B1592" s="233"/>
      <c r="C1592" s="231"/>
      <c r="D1592" s="231"/>
      <c r="E1592" s="248"/>
      <c r="F1592" s="248"/>
      <c r="G1592" s="248"/>
      <c r="H1592" s="250"/>
      <c r="I1592" s="225"/>
      <c r="J1592" s="225"/>
    </row>
    <row r="1593" spans="1:10" ht="14.25" customHeight="1" x14ac:dyDescent="0.2">
      <c r="A1593" s="1424" t="s">
        <v>153</v>
      </c>
      <c r="B1593" s="1425"/>
      <c r="C1593" s="263"/>
      <c r="D1593" s="231"/>
      <c r="E1593" s="231"/>
      <c r="F1593" s="231"/>
      <c r="G1593" s="231"/>
      <c r="H1593" s="231"/>
      <c r="I1593" s="225"/>
      <c r="J1593" s="225"/>
    </row>
    <row r="1594" spans="1:10" ht="14.25" customHeight="1" x14ac:dyDescent="0.2">
      <c r="A1594" s="1394" t="s">
        <v>154</v>
      </c>
      <c r="B1594" s="1396"/>
      <c r="C1594" s="1406" t="s">
        <v>155</v>
      </c>
      <c r="D1594" s="1396"/>
      <c r="E1594" s="254" t="s">
        <v>156</v>
      </c>
      <c r="F1594" s="254" t="s">
        <v>157</v>
      </c>
      <c r="G1594" s="254" t="s">
        <v>158</v>
      </c>
      <c r="H1594" s="235" t="s">
        <v>159</v>
      </c>
      <c r="I1594" s="225"/>
      <c r="J1594" s="225"/>
    </row>
    <row r="1595" spans="1:10" ht="14.25" customHeight="1" x14ac:dyDescent="0.2">
      <c r="A1595" s="1397" t="s">
        <v>109</v>
      </c>
      <c r="B1595" s="1338"/>
      <c r="C1595" s="185">
        <v>2</v>
      </c>
      <c r="D1595" s="264">
        <f>+'2. ANALISIS MANO DE OBRA'!$E$46</f>
        <v>4833.333333333333</v>
      </c>
      <c r="E1595" s="265">
        <f>+'2. ANALISIS MANO DE OBRA'!$L$46</f>
        <v>1.7913749937789969</v>
      </c>
      <c r="F1595" s="238">
        <f>C1595*D1595*E1595</f>
        <v>17316.624939863636</v>
      </c>
      <c r="G1595" s="286">
        <v>0.35</v>
      </c>
      <c r="H1595" s="267">
        <f>F1595*G1595</f>
        <v>6060.8187289522721</v>
      </c>
      <c r="I1595" s="225"/>
      <c r="J1595" s="225"/>
    </row>
    <row r="1596" spans="1:10" ht="14.25" customHeight="1" x14ac:dyDescent="0.2">
      <c r="A1596" s="1397"/>
      <c r="B1596" s="1338"/>
      <c r="C1596" s="185"/>
      <c r="D1596" s="264"/>
      <c r="E1596" s="265"/>
      <c r="F1596" s="238"/>
      <c r="G1596" s="286"/>
      <c r="H1596" s="267"/>
      <c r="I1596" s="225"/>
      <c r="J1596" s="225"/>
    </row>
    <row r="1597" spans="1:10" ht="14.25" customHeight="1" x14ac:dyDescent="0.2">
      <c r="A1597" s="1398"/>
      <c r="B1597" s="1400"/>
      <c r="C1597" s="268"/>
      <c r="D1597" s="269"/>
      <c r="E1597" s="270"/>
      <c r="F1597" s="258"/>
      <c r="G1597" s="269"/>
      <c r="H1597" s="272"/>
      <c r="I1597" s="225"/>
      <c r="J1597" s="225"/>
    </row>
    <row r="1598" spans="1:10" ht="14.25" customHeight="1" x14ac:dyDescent="0.2">
      <c r="A1598" s="231"/>
      <c r="B1598" s="231"/>
      <c r="C1598" s="231"/>
      <c r="D1598" s="231"/>
      <c r="E1598" s="1401" t="s">
        <v>160</v>
      </c>
      <c r="F1598" s="1402"/>
      <c r="G1598" s="1403"/>
      <c r="H1598" s="273">
        <f>SUM(H1595:H1597)</f>
        <v>6060.8187289522721</v>
      </c>
      <c r="I1598" s="225"/>
      <c r="J1598" s="225"/>
    </row>
    <row r="1599" spans="1:10" ht="14.25" customHeight="1" x14ac:dyDescent="0.2">
      <c r="A1599" s="231"/>
      <c r="B1599" s="231"/>
      <c r="C1599" s="231"/>
      <c r="D1599" s="231"/>
      <c r="E1599" s="231"/>
      <c r="F1599" s="231"/>
      <c r="G1599" s="274"/>
      <c r="H1599" s="275"/>
      <c r="I1599" s="225"/>
      <c r="J1599" s="225"/>
    </row>
    <row r="1600" spans="1:10" ht="14.25" customHeight="1" x14ac:dyDescent="0.2">
      <c r="A1600" s="1412" t="s">
        <v>161</v>
      </c>
      <c r="B1600" s="1405"/>
      <c r="C1600" s="1405"/>
      <c r="D1600" s="1405"/>
      <c r="E1600" s="1405"/>
      <c r="F1600" s="1405"/>
      <c r="G1600" s="1423"/>
      <c r="H1600" s="276">
        <f>ROUND(H1598+H1591+H1583,0)</f>
        <v>106061</v>
      </c>
      <c r="I1600" s="225"/>
      <c r="J1600" s="225"/>
    </row>
    <row r="1601" spans="1:8" ht="14.25" customHeight="1" x14ac:dyDescent="0.2">
      <c r="A1601" s="277"/>
      <c r="B1601" s="277"/>
      <c r="C1601" s="277"/>
      <c r="D1601" s="277"/>
      <c r="E1601" s="277"/>
      <c r="F1601" s="277"/>
      <c r="G1601" s="277"/>
      <c r="H1601" s="287"/>
    </row>
    <row r="1602" spans="1:8" ht="14.25" customHeight="1" x14ac:dyDescent="0.2">
      <c r="A1602" s="225"/>
      <c r="B1602" s="225"/>
      <c r="C1602" s="225"/>
      <c r="D1602" s="225"/>
      <c r="E1602" s="225"/>
      <c r="F1602" s="225"/>
      <c r="G1602" s="225"/>
      <c r="H1602" s="225"/>
    </row>
    <row r="1603" spans="1:8" ht="14.25" customHeight="1" x14ac:dyDescent="0.2">
      <c r="A1603" s="299" t="s">
        <v>222</v>
      </c>
      <c r="B1603" s="223"/>
      <c r="C1603" s="223"/>
      <c r="D1603" s="223" t="s">
        <v>171</v>
      </c>
      <c r="E1603" s="223"/>
      <c r="F1603" s="223"/>
      <c r="G1603" s="223"/>
      <c r="H1603" s="224"/>
    </row>
    <row r="1604" spans="1:8" ht="14.25" customHeight="1" x14ac:dyDescent="0.2">
      <c r="A1604" s="1413" t="s">
        <v>126</v>
      </c>
      <c r="B1604" s="1365"/>
      <c r="C1604" s="1407"/>
      <c r="D1604" s="1364"/>
      <c r="E1604" s="1364"/>
      <c r="F1604" s="1364"/>
      <c r="G1604" s="1364"/>
      <c r="H1604" s="1408"/>
    </row>
    <row r="1605" spans="1:8" ht="14.25" customHeight="1" x14ac:dyDescent="0.2">
      <c r="A1605" s="1413" t="s">
        <v>127</v>
      </c>
      <c r="B1605" s="1365"/>
      <c r="C1605" s="1407"/>
      <c r="D1605" s="1364"/>
      <c r="E1605" s="1364"/>
      <c r="F1605" s="1364"/>
      <c r="G1605" s="1364"/>
      <c r="H1605" s="1408"/>
    </row>
    <row r="1606" spans="1:8" ht="14.25" customHeight="1" x14ac:dyDescent="0.2">
      <c r="A1606" s="1413" t="s">
        <v>130</v>
      </c>
      <c r="B1606" s="1365"/>
      <c r="C1606" s="1407"/>
      <c r="D1606" s="1364"/>
      <c r="E1606" s="1364"/>
      <c r="F1606" s="1364"/>
      <c r="G1606" s="1364"/>
      <c r="H1606" s="1408"/>
    </row>
    <row r="1607" spans="1:8" ht="14.25" customHeight="1" x14ac:dyDescent="0.2">
      <c r="A1607" s="1413" t="s">
        <v>133</v>
      </c>
      <c r="B1607" s="1365"/>
      <c r="C1607" s="1409" t="str">
        <f>'PPTO BASE'!A46</f>
        <v>6. TRANSPORTE Y SOBREACARREO</v>
      </c>
      <c r="D1607" s="1364"/>
      <c r="E1607" s="1364"/>
      <c r="F1607" s="1364"/>
      <c r="G1607" s="1364"/>
      <c r="H1607" s="1408"/>
    </row>
    <row r="1608" spans="1:8" ht="24" customHeight="1" x14ac:dyDescent="0.2">
      <c r="A1608" s="1413" t="s">
        <v>135</v>
      </c>
      <c r="B1608" s="1365"/>
      <c r="C1608" s="1410" t="str">
        <f>VLOOKUP(A1603,'PPTO BASE'!B:E,2,0)</f>
        <v>Suministro e Instalación de Puerta Metálica (0.90mx2.0m). Incluye Marco, Ventilación Superior y Cerradura.</v>
      </c>
      <c r="D1608" s="1364"/>
      <c r="E1608" s="1364"/>
      <c r="F1608" s="1364"/>
      <c r="G1608" s="1365"/>
      <c r="H1608" s="229"/>
    </row>
    <row r="1609" spans="1:8" ht="23.25" customHeight="1" x14ac:dyDescent="0.2">
      <c r="A1609" s="1414" t="s">
        <v>137</v>
      </c>
      <c r="B1609" s="1415"/>
      <c r="C1609" s="1411" t="str">
        <f>VLOOKUP(A1603,'PPTO BASE'!B:E,3,0)</f>
        <v>un</v>
      </c>
      <c r="D1609" s="1402"/>
      <c r="E1609" s="1402"/>
      <c r="F1609" s="1402"/>
      <c r="G1609" s="1402"/>
      <c r="H1609" s="1403"/>
    </row>
    <row r="1610" spans="1:8" ht="14.25" customHeight="1" x14ac:dyDescent="0.2">
      <c r="A1610" s="230" t="s">
        <v>58</v>
      </c>
      <c r="B1610" s="231"/>
      <c r="C1610" s="231"/>
      <c r="D1610" s="231"/>
      <c r="E1610" s="231"/>
      <c r="F1610" s="231"/>
      <c r="G1610" s="231"/>
      <c r="H1610" s="231"/>
    </row>
    <row r="1611" spans="1:8" ht="23.25" customHeight="1" x14ac:dyDescent="0.2">
      <c r="A1611" s="1392" t="s">
        <v>138</v>
      </c>
      <c r="B1611" s="1393"/>
      <c r="C1611" s="232"/>
      <c r="D1611" s="233"/>
      <c r="E1611" s="233"/>
      <c r="F1611" s="233"/>
      <c r="G1611" s="233"/>
      <c r="H1611" s="233"/>
    </row>
    <row r="1612" spans="1:8" ht="14.25" customHeight="1" x14ac:dyDescent="0.2">
      <c r="A1612" s="1394" t="s">
        <v>139</v>
      </c>
      <c r="B1612" s="1395"/>
      <c r="C1612" s="1395"/>
      <c r="D1612" s="1396"/>
      <c r="E1612" s="234" t="s">
        <v>140</v>
      </c>
      <c r="F1612" s="234" t="s">
        <v>141</v>
      </c>
      <c r="G1612" s="234" t="s">
        <v>142</v>
      </c>
      <c r="H1612" s="235" t="s">
        <v>143</v>
      </c>
    </row>
    <row r="1613" spans="1:8" ht="32.25" customHeight="1" x14ac:dyDescent="0.2">
      <c r="A1613" s="1420" t="s">
        <v>223</v>
      </c>
      <c r="B1613" s="1337"/>
      <c r="C1613" s="1337"/>
      <c r="D1613" s="1338"/>
      <c r="E1613" s="236" t="s">
        <v>176</v>
      </c>
      <c r="F1613" s="255">
        <v>1</v>
      </c>
      <c r="G1613" s="264">
        <v>850000</v>
      </c>
      <c r="H1613" s="328">
        <f t="shared" ref="H1613:H1615" si="113">+G1613*F1613</f>
        <v>850000</v>
      </c>
    </row>
    <row r="1614" spans="1:8" ht="14.25" customHeight="1" x14ac:dyDescent="0.2">
      <c r="A1614" s="1417" t="s">
        <v>224</v>
      </c>
      <c r="B1614" s="1337"/>
      <c r="C1614" s="1337"/>
      <c r="D1614" s="1338"/>
      <c r="E1614" s="236" t="s">
        <v>176</v>
      </c>
      <c r="F1614" s="255">
        <v>1</v>
      </c>
      <c r="G1614" s="264">
        <v>28000</v>
      </c>
      <c r="H1614" s="328">
        <f t="shared" si="113"/>
        <v>28000</v>
      </c>
    </row>
    <row r="1615" spans="1:8" ht="14.25" customHeight="1" x14ac:dyDescent="0.2">
      <c r="A1615" s="1417" t="s">
        <v>225</v>
      </c>
      <c r="B1615" s="1337"/>
      <c r="C1615" s="1337"/>
      <c r="D1615" s="1338"/>
      <c r="E1615" s="335" t="s">
        <v>176</v>
      </c>
      <c r="F1615" s="336">
        <v>3</v>
      </c>
      <c r="G1615" s="341">
        <v>6600</v>
      </c>
      <c r="H1615" s="328">
        <f t="shared" si="113"/>
        <v>19800</v>
      </c>
    </row>
    <row r="1616" spans="1:8" ht="14.25" customHeight="1" x14ac:dyDescent="0.2">
      <c r="A1616" s="1417"/>
      <c r="B1616" s="1337"/>
      <c r="C1616" s="1337"/>
      <c r="D1616" s="1338"/>
      <c r="E1616" s="335"/>
      <c r="F1616" s="336"/>
      <c r="G1616" s="337"/>
      <c r="H1616" s="338"/>
    </row>
    <row r="1617" spans="1:8" ht="14.25" customHeight="1" x14ac:dyDescent="0.2">
      <c r="A1617" s="1417"/>
      <c r="B1617" s="1337"/>
      <c r="C1617" s="1337"/>
      <c r="D1617" s="1338"/>
      <c r="E1617" s="335"/>
      <c r="F1617" s="336"/>
      <c r="G1617" s="337"/>
      <c r="H1617" s="338"/>
    </row>
    <row r="1618" spans="1:8" ht="14.25" customHeight="1" x14ac:dyDescent="0.2">
      <c r="A1618" s="1417"/>
      <c r="B1618" s="1337"/>
      <c r="C1618" s="1337"/>
      <c r="D1618" s="1338"/>
      <c r="E1618" s="335"/>
      <c r="F1618" s="336"/>
      <c r="G1618" s="337"/>
      <c r="H1618" s="338"/>
    </row>
    <row r="1619" spans="1:8" ht="14.25" customHeight="1" x14ac:dyDescent="0.2">
      <c r="A1619" s="1417"/>
      <c r="B1619" s="1337"/>
      <c r="C1619" s="1337"/>
      <c r="D1619" s="1338"/>
      <c r="E1619" s="335"/>
      <c r="F1619" s="336"/>
      <c r="G1619" s="337"/>
      <c r="H1619" s="338"/>
    </row>
    <row r="1620" spans="1:8" ht="14.25" customHeight="1" x14ac:dyDescent="0.2">
      <c r="A1620" s="1417"/>
      <c r="B1620" s="1337"/>
      <c r="C1620" s="1337"/>
      <c r="D1620" s="1338"/>
      <c r="E1620" s="335"/>
      <c r="F1620" s="336"/>
      <c r="G1620" s="337"/>
      <c r="H1620" s="338"/>
    </row>
    <row r="1621" spans="1:8" ht="14.25" customHeight="1" x14ac:dyDescent="0.2">
      <c r="A1621" s="1417"/>
      <c r="B1621" s="1337"/>
      <c r="C1621" s="1337"/>
      <c r="D1621" s="1338"/>
      <c r="E1621" s="335"/>
      <c r="F1621" s="336"/>
      <c r="G1621" s="337"/>
      <c r="H1621" s="338"/>
    </row>
    <row r="1622" spans="1:8" ht="14.25" customHeight="1" x14ac:dyDescent="0.2">
      <c r="A1622" s="1417"/>
      <c r="B1622" s="1337"/>
      <c r="C1622" s="1337"/>
      <c r="D1622" s="1338"/>
      <c r="E1622" s="335"/>
      <c r="F1622" s="336"/>
      <c r="G1622" s="337"/>
      <c r="H1622" s="338"/>
    </row>
    <row r="1623" spans="1:8" ht="14.25" customHeight="1" x14ac:dyDescent="0.2">
      <c r="A1623" s="1417"/>
      <c r="B1623" s="1337"/>
      <c r="C1623" s="1337"/>
      <c r="D1623" s="1338"/>
      <c r="E1623" s="335"/>
      <c r="F1623" s="336"/>
      <c r="G1623" s="337"/>
      <c r="H1623" s="338"/>
    </row>
    <row r="1624" spans="1:8" ht="14.25" customHeight="1" x14ac:dyDescent="0.2">
      <c r="A1624" s="1417"/>
      <c r="B1624" s="1337"/>
      <c r="C1624" s="1337"/>
      <c r="D1624" s="1338"/>
      <c r="E1624" s="335"/>
      <c r="F1624" s="336"/>
      <c r="G1624" s="337"/>
      <c r="H1624" s="338"/>
    </row>
    <row r="1625" spans="1:8" ht="14.25" customHeight="1" x14ac:dyDescent="0.2">
      <c r="A1625" s="1417"/>
      <c r="B1625" s="1337"/>
      <c r="C1625" s="1337"/>
      <c r="D1625" s="1338"/>
      <c r="E1625" s="335"/>
      <c r="F1625" s="336"/>
      <c r="G1625" s="337"/>
      <c r="H1625" s="338"/>
    </row>
    <row r="1626" spans="1:8" ht="14.25" customHeight="1" x14ac:dyDescent="0.2">
      <c r="A1626" s="1417"/>
      <c r="B1626" s="1337"/>
      <c r="C1626" s="1337"/>
      <c r="D1626" s="1338"/>
      <c r="E1626" s="335"/>
      <c r="F1626" s="336"/>
      <c r="G1626" s="337"/>
      <c r="H1626" s="338"/>
    </row>
    <row r="1627" spans="1:8" ht="14.25" customHeight="1" x14ac:dyDescent="0.2">
      <c r="A1627" s="1417"/>
      <c r="B1627" s="1337"/>
      <c r="C1627" s="1337"/>
      <c r="D1627" s="1338"/>
      <c r="E1627" s="335"/>
      <c r="F1627" s="336"/>
      <c r="G1627" s="337"/>
      <c r="H1627" s="338"/>
    </row>
    <row r="1628" spans="1:8" ht="14.25" customHeight="1" x14ac:dyDescent="0.2">
      <c r="A1628" s="1417"/>
      <c r="B1628" s="1337"/>
      <c r="C1628" s="1337"/>
      <c r="D1628" s="1338"/>
      <c r="E1628" s="335"/>
      <c r="F1628" s="336"/>
      <c r="G1628" s="337"/>
      <c r="H1628" s="338"/>
    </row>
    <row r="1629" spans="1:8" ht="14.25" customHeight="1" x14ac:dyDescent="0.2">
      <c r="A1629" s="1417"/>
      <c r="B1629" s="1337"/>
      <c r="C1629" s="1337"/>
      <c r="D1629" s="1338"/>
      <c r="E1629" s="335"/>
      <c r="F1629" s="336"/>
      <c r="G1629" s="337"/>
      <c r="H1629" s="338"/>
    </row>
    <row r="1630" spans="1:8" ht="14.25" customHeight="1" x14ac:dyDescent="0.2">
      <c r="A1630" s="1418"/>
      <c r="B1630" s="1399"/>
      <c r="C1630" s="1399"/>
      <c r="D1630" s="1400"/>
      <c r="E1630" s="281"/>
      <c r="F1630" s="259"/>
      <c r="G1630" s="303"/>
      <c r="H1630" s="304"/>
    </row>
    <row r="1631" spans="1:8" ht="14.25" customHeight="1" x14ac:dyDescent="0.2">
      <c r="A1631" s="231"/>
      <c r="B1631" s="231"/>
      <c r="C1631" s="231"/>
      <c r="D1631" s="231"/>
      <c r="E1631" s="1401" t="s">
        <v>146</v>
      </c>
      <c r="F1631" s="1402"/>
      <c r="G1631" s="1403"/>
      <c r="H1631" s="292">
        <f>SUM(H1613:H1630)</f>
        <v>897800</v>
      </c>
    </row>
    <row r="1632" spans="1:8" ht="14.25" customHeight="1" x14ac:dyDescent="0.2">
      <c r="A1632" s="233"/>
      <c r="B1632" s="233"/>
      <c r="C1632" s="231"/>
      <c r="D1632" s="231"/>
      <c r="E1632" s="249"/>
      <c r="F1632" s="249"/>
      <c r="G1632" s="249"/>
      <c r="H1632" s="250"/>
    </row>
    <row r="1633" spans="1:8" ht="14.25" customHeight="1" x14ac:dyDescent="0.2">
      <c r="A1633" s="251" t="s">
        <v>147</v>
      </c>
      <c r="B1633" s="252"/>
      <c r="C1633" s="253"/>
      <c r="D1633" s="233"/>
      <c r="E1633" s="233"/>
      <c r="F1633" s="233"/>
      <c r="G1633" s="231"/>
      <c r="H1633" s="231"/>
    </row>
    <row r="1634" spans="1:8" ht="14.25" customHeight="1" x14ac:dyDescent="0.2">
      <c r="A1634" s="1394" t="s">
        <v>148</v>
      </c>
      <c r="B1634" s="1395"/>
      <c r="C1634" s="1395"/>
      <c r="D1634" s="1396"/>
      <c r="E1634" s="254" t="s">
        <v>149</v>
      </c>
      <c r="F1634" s="254" t="s">
        <v>150</v>
      </c>
      <c r="G1634" s="254" t="s">
        <v>141</v>
      </c>
      <c r="H1634" s="235" t="s">
        <v>143</v>
      </c>
    </row>
    <row r="1635" spans="1:8" ht="14.25" customHeight="1" x14ac:dyDescent="0.2">
      <c r="A1635" s="1397" t="s">
        <v>151</v>
      </c>
      <c r="B1635" s="1337"/>
      <c r="C1635" s="1337"/>
      <c r="D1635" s="1338"/>
      <c r="E1635" s="238">
        <f>H1646</f>
        <v>88775.344343178818</v>
      </c>
      <c r="F1635" s="255">
        <v>0.05</v>
      </c>
      <c r="G1635" s="256">
        <v>1</v>
      </c>
      <c r="H1635" s="239">
        <f>E1635*F1635*G1635</f>
        <v>4438.7672171589411</v>
      </c>
    </row>
    <row r="1636" spans="1:8" ht="14.25" customHeight="1" x14ac:dyDescent="0.2">
      <c r="A1636" s="1397"/>
      <c r="B1636" s="1337"/>
      <c r="C1636" s="1337"/>
      <c r="D1636" s="1338"/>
      <c r="E1636" s="316"/>
      <c r="F1636" s="255"/>
      <c r="G1636" s="256"/>
      <c r="H1636" s="239"/>
    </row>
    <row r="1637" spans="1:8" ht="14.25" customHeight="1" x14ac:dyDescent="0.2">
      <c r="A1637" s="1419"/>
      <c r="B1637" s="1337"/>
      <c r="C1637" s="1337"/>
      <c r="D1637" s="1338"/>
      <c r="E1637" s="305"/>
      <c r="F1637" s="305"/>
      <c r="G1637" s="305"/>
      <c r="H1637" s="306"/>
    </row>
    <row r="1638" spans="1:8" ht="14.25" customHeight="1" x14ac:dyDescent="0.2">
      <c r="A1638" s="1398"/>
      <c r="B1638" s="1399"/>
      <c r="C1638" s="1399"/>
      <c r="D1638" s="1400"/>
      <c r="E1638" s="258"/>
      <c r="F1638" s="259"/>
      <c r="G1638" s="260"/>
      <c r="H1638" s="261"/>
    </row>
    <row r="1639" spans="1:8" ht="14.25" customHeight="1" x14ac:dyDescent="0.2">
      <c r="A1639" s="246"/>
      <c r="B1639" s="246"/>
      <c r="C1639" s="246"/>
      <c r="D1639" s="246"/>
      <c r="E1639" s="1404" t="s">
        <v>152</v>
      </c>
      <c r="F1639" s="1405"/>
      <c r="G1639" s="1393"/>
      <c r="H1639" s="296">
        <f>SUM(H1635:H1638)</f>
        <v>4438.7672171589411</v>
      </c>
    </row>
    <row r="1640" spans="1:8" ht="14.25" customHeight="1" x14ac:dyDescent="0.2">
      <c r="A1640" s="233"/>
      <c r="B1640" s="233"/>
      <c r="C1640" s="231"/>
      <c r="D1640" s="231"/>
      <c r="E1640" s="248"/>
      <c r="F1640" s="248"/>
      <c r="G1640" s="248"/>
      <c r="H1640" s="250"/>
    </row>
    <row r="1641" spans="1:8" ht="14.25" customHeight="1" x14ac:dyDescent="0.2">
      <c r="A1641" s="1392" t="s">
        <v>153</v>
      </c>
      <c r="B1641" s="1393"/>
      <c r="C1641" s="263"/>
      <c r="D1641" s="231"/>
      <c r="E1641" s="231"/>
      <c r="F1641" s="231"/>
      <c r="G1641" s="231"/>
      <c r="H1641" s="231"/>
    </row>
    <row r="1642" spans="1:8" ht="14.25" customHeight="1" x14ac:dyDescent="0.2">
      <c r="A1642" s="1394" t="s">
        <v>154</v>
      </c>
      <c r="B1642" s="1396"/>
      <c r="C1642" s="1406" t="s">
        <v>155</v>
      </c>
      <c r="D1642" s="1396"/>
      <c r="E1642" s="254" t="s">
        <v>156</v>
      </c>
      <c r="F1642" s="254" t="s">
        <v>157</v>
      </c>
      <c r="G1642" s="254" t="s">
        <v>158</v>
      </c>
      <c r="H1642" s="235" t="s">
        <v>159</v>
      </c>
    </row>
    <row r="1643" spans="1:8" ht="14.25" customHeight="1" x14ac:dyDescent="0.2">
      <c r="A1643" s="1397" t="s">
        <v>109</v>
      </c>
      <c r="B1643" s="1338"/>
      <c r="C1643" s="185">
        <v>1</v>
      </c>
      <c r="D1643" s="264">
        <f>'2. ANALISIS MANO DE OBRA'!E46</f>
        <v>4833.333333333333</v>
      </c>
      <c r="E1643" s="265">
        <f>'2. ANALISIS MANO DE OBRA'!L46</f>
        <v>1.7913749937789969</v>
      </c>
      <c r="F1643" s="238">
        <f t="shared" ref="F1643:F1644" si="114">C1643*D1643*E1643</f>
        <v>8658.3124699318178</v>
      </c>
      <c r="G1643" s="297">
        <v>4</v>
      </c>
      <c r="H1643" s="267">
        <f t="shared" ref="H1643:H1644" si="115">F1643*G1643</f>
        <v>34633.249879727271</v>
      </c>
    </row>
    <row r="1644" spans="1:8" ht="14.25" customHeight="1" x14ac:dyDescent="0.2">
      <c r="A1644" s="1397" t="s">
        <v>111</v>
      </c>
      <c r="B1644" s="1338"/>
      <c r="C1644" s="185">
        <v>1</v>
      </c>
      <c r="D1644" s="264">
        <f>'2. ANALISIS MANO DE OBRA'!E48</f>
        <v>7916.666666666667</v>
      </c>
      <c r="E1644" s="265">
        <f>'2. ANALISIS MANO DE OBRA'!L48</f>
        <v>1.7097503514774173</v>
      </c>
      <c r="F1644" s="238">
        <f t="shared" si="114"/>
        <v>13535.523615862887</v>
      </c>
      <c r="G1644" s="297">
        <f>+G1643</f>
        <v>4</v>
      </c>
      <c r="H1644" s="267">
        <f t="shared" si="115"/>
        <v>54142.094463451547</v>
      </c>
    </row>
    <row r="1645" spans="1:8" ht="14.25" customHeight="1" x14ac:dyDescent="0.2">
      <c r="A1645" s="1398"/>
      <c r="B1645" s="1400"/>
      <c r="C1645" s="268"/>
      <c r="D1645" s="269"/>
      <c r="E1645" s="270"/>
      <c r="F1645" s="258"/>
      <c r="G1645" s="298"/>
      <c r="H1645" s="272"/>
    </row>
    <row r="1646" spans="1:8" ht="14.25" customHeight="1" x14ac:dyDescent="0.2">
      <c r="A1646" s="231"/>
      <c r="B1646" s="231"/>
      <c r="C1646" s="231"/>
      <c r="D1646" s="231"/>
      <c r="E1646" s="1401" t="s">
        <v>160</v>
      </c>
      <c r="F1646" s="1402"/>
      <c r="G1646" s="1403"/>
      <c r="H1646" s="273">
        <f>SUM(H1643:H1645)</f>
        <v>88775.344343178818</v>
      </c>
    </row>
    <row r="1647" spans="1:8" ht="14.25" customHeight="1" x14ac:dyDescent="0.2">
      <c r="A1647" s="231"/>
      <c r="B1647" s="231"/>
      <c r="C1647" s="231"/>
      <c r="D1647" s="231"/>
      <c r="E1647" s="231"/>
      <c r="F1647" s="231"/>
      <c r="G1647" s="274"/>
      <c r="H1647" s="275"/>
    </row>
    <row r="1648" spans="1:8" ht="14.25" customHeight="1" x14ac:dyDescent="0.2">
      <c r="A1648" s="1412" t="s">
        <v>161</v>
      </c>
      <c r="B1648" s="1405"/>
      <c r="C1648" s="1405"/>
      <c r="D1648" s="1405"/>
      <c r="E1648" s="1405"/>
      <c r="F1648" s="1405"/>
      <c r="G1648" s="1393"/>
      <c r="H1648" s="276">
        <f>ROUND(H1646+H1639+H1631,0)</f>
        <v>991014</v>
      </c>
    </row>
    <row r="1649" spans="1:8" ht="14.25" customHeight="1" x14ac:dyDescent="0.2">
      <c r="A1649" s="277"/>
      <c r="B1649" s="277"/>
      <c r="C1649" s="277"/>
      <c r="D1649" s="277"/>
      <c r="E1649" s="277"/>
      <c r="F1649" s="277"/>
      <c r="G1649" s="277"/>
      <c r="H1649" s="287"/>
    </row>
    <row r="1650" spans="1:8" ht="14.25" customHeight="1" x14ac:dyDescent="0.2">
      <c r="A1650" s="225"/>
      <c r="B1650" s="225"/>
      <c r="C1650" s="225"/>
      <c r="D1650" s="225"/>
      <c r="E1650" s="225"/>
      <c r="F1650" s="225"/>
      <c r="G1650" s="225"/>
      <c r="H1650" s="225"/>
    </row>
    <row r="1651" spans="1:8" ht="14.25" customHeight="1" x14ac:dyDescent="0.2">
      <c r="A1651" s="299" t="s">
        <v>226</v>
      </c>
      <c r="B1651" s="223"/>
      <c r="C1651" s="223"/>
      <c r="D1651" s="223" t="s">
        <v>171</v>
      </c>
      <c r="E1651" s="223"/>
      <c r="F1651" s="223"/>
      <c r="G1651" s="223"/>
      <c r="H1651" s="224"/>
    </row>
    <row r="1652" spans="1:8" ht="14.25" customHeight="1" x14ac:dyDescent="0.2">
      <c r="A1652" s="1413" t="s">
        <v>126</v>
      </c>
      <c r="B1652" s="1365"/>
      <c r="C1652" s="1407"/>
      <c r="D1652" s="1364"/>
      <c r="E1652" s="1364"/>
      <c r="F1652" s="1364"/>
      <c r="G1652" s="1364"/>
      <c r="H1652" s="1408"/>
    </row>
    <row r="1653" spans="1:8" ht="14.25" customHeight="1" x14ac:dyDescent="0.2">
      <c r="A1653" s="1413" t="s">
        <v>127</v>
      </c>
      <c r="B1653" s="1365"/>
      <c r="C1653" s="1407"/>
      <c r="D1653" s="1364"/>
      <c r="E1653" s="1364"/>
      <c r="F1653" s="1364"/>
      <c r="G1653" s="1364"/>
      <c r="H1653" s="1408"/>
    </row>
    <row r="1654" spans="1:8" ht="14.25" customHeight="1" x14ac:dyDescent="0.2">
      <c r="A1654" s="1413" t="s">
        <v>130</v>
      </c>
      <c r="B1654" s="1365"/>
      <c r="C1654" s="1407"/>
      <c r="D1654" s="1364"/>
      <c r="E1654" s="1364"/>
      <c r="F1654" s="1364"/>
      <c r="G1654" s="1364"/>
      <c r="H1654" s="1408"/>
    </row>
    <row r="1655" spans="1:8" ht="14.25" customHeight="1" x14ac:dyDescent="0.2">
      <c r="A1655" s="1413" t="s">
        <v>133</v>
      </c>
      <c r="B1655" s="1365"/>
      <c r="C1655" s="1409" t="str">
        <f>'PPTO BASE'!A50</f>
        <v>7. CARPINTERIA METALICA</v>
      </c>
      <c r="D1655" s="1364"/>
      <c r="E1655" s="1364"/>
      <c r="F1655" s="1364"/>
      <c r="G1655" s="1364"/>
      <c r="H1655" s="1408"/>
    </row>
    <row r="1656" spans="1:8" ht="24.75" customHeight="1" x14ac:dyDescent="0.2">
      <c r="A1656" s="1413" t="s">
        <v>135</v>
      </c>
      <c r="B1656" s="1365"/>
      <c r="C1656" s="1410" t="str">
        <f>VLOOKUP(A1651,'PPTO BASE'!B:E,2,0)</f>
        <v>Suministro e Instalación de Puerta Metálica (0.80mx2.0m). Incluye Marco, Ventilación Superior y Cerradura.</v>
      </c>
      <c r="D1656" s="1364"/>
      <c r="E1656" s="1364"/>
      <c r="F1656" s="1364"/>
      <c r="G1656" s="1365"/>
      <c r="H1656" s="229"/>
    </row>
    <row r="1657" spans="1:8" ht="14.25" customHeight="1" x14ac:dyDescent="0.2">
      <c r="A1657" s="1414" t="s">
        <v>137</v>
      </c>
      <c r="B1657" s="1415"/>
      <c r="C1657" s="1411" t="str">
        <f>VLOOKUP(A1651,'PPTO BASE'!B:E,3,0)</f>
        <v>un</v>
      </c>
      <c r="D1657" s="1402"/>
      <c r="E1657" s="1402"/>
      <c r="F1657" s="1402"/>
      <c r="G1657" s="1402"/>
      <c r="H1657" s="1403"/>
    </row>
    <row r="1658" spans="1:8" ht="14.25" customHeight="1" x14ac:dyDescent="0.2">
      <c r="A1658" s="230" t="s">
        <v>58</v>
      </c>
      <c r="B1658" s="231"/>
      <c r="C1658" s="231"/>
      <c r="D1658" s="231"/>
      <c r="E1658" s="231"/>
      <c r="F1658" s="231"/>
      <c r="G1658" s="231"/>
      <c r="H1658" s="231"/>
    </row>
    <row r="1659" spans="1:8" ht="14.25" customHeight="1" x14ac:dyDescent="0.2">
      <c r="A1659" s="1392" t="s">
        <v>138</v>
      </c>
      <c r="B1659" s="1393"/>
      <c r="C1659" s="232"/>
      <c r="D1659" s="233"/>
      <c r="E1659" s="233"/>
      <c r="F1659" s="233"/>
      <c r="G1659" s="233"/>
      <c r="H1659" s="233"/>
    </row>
    <row r="1660" spans="1:8" ht="15" customHeight="1" x14ac:dyDescent="0.2">
      <c r="A1660" s="1394" t="s">
        <v>139</v>
      </c>
      <c r="B1660" s="1395"/>
      <c r="C1660" s="1395"/>
      <c r="D1660" s="1396"/>
      <c r="E1660" s="234" t="s">
        <v>140</v>
      </c>
      <c r="F1660" s="234" t="s">
        <v>141</v>
      </c>
      <c r="G1660" s="234" t="s">
        <v>142</v>
      </c>
      <c r="H1660" s="235" t="s">
        <v>143</v>
      </c>
    </row>
    <row r="1661" spans="1:8" ht="27" customHeight="1" x14ac:dyDescent="0.2">
      <c r="A1661" s="1420" t="s">
        <v>223</v>
      </c>
      <c r="B1661" s="1337"/>
      <c r="C1661" s="1337"/>
      <c r="D1661" s="1338"/>
      <c r="E1661" s="236" t="s">
        <v>176</v>
      </c>
      <c r="F1661" s="255">
        <v>1</v>
      </c>
      <c r="G1661" s="264">
        <v>820000</v>
      </c>
      <c r="H1661" s="328">
        <f t="shared" ref="H1661:H1663" si="116">+G1661*F1661</f>
        <v>820000</v>
      </c>
    </row>
    <row r="1662" spans="1:8" ht="14.25" customHeight="1" x14ac:dyDescent="0.2">
      <c r="A1662" s="1417" t="s">
        <v>224</v>
      </c>
      <c r="B1662" s="1337"/>
      <c r="C1662" s="1337"/>
      <c r="D1662" s="1338"/>
      <c r="E1662" s="236" t="s">
        <v>176</v>
      </c>
      <c r="F1662" s="255">
        <v>1</v>
      </c>
      <c r="G1662" s="264">
        <v>28000</v>
      </c>
      <c r="H1662" s="328">
        <f t="shared" si="116"/>
        <v>28000</v>
      </c>
    </row>
    <row r="1663" spans="1:8" ht="14.25" customHeight="1" x14ac:dyDescent="0.2">
      <c r="A1663" s="1417" t="s">
        <v>225</v>
      </c>
      <c r="B1663" s="1337"/>
      <c r="C1663" s="1337"/>
      <c r="D1663" s="1338"/>
      <c r="E1663" s="335" t="s">
        <v>176</v>
      </c>
      <c r="F1663" s="336">
        <v>3</v>
      </c>
      <c r="G1663" s="341">
        <v>6600</v>
      </c>
      <c r="H1663" s="328">
        <f t="shared" si="116"/>
        <v>19800</v>
      </c>
    </row>
    <row r="1664" spans="1:8" ht="14.25" customHeight="1" x14ac:dyDescent="0.2">
      <c r="A1664" s="1417"/>
      <c r="B1664" s="1337"/>
      <c r="C1664" s="1337"/>
      <c r="D1664" s="1338"/>
      <c r="E1664" s="335"/>
      <c r="F1664" s="336"/>
      <c r="G1664" s="341"/>
      <c r="H1664" s="328"/>
    </row>
    <row r="1665" spans="1:8" ht="14.25" customHeight="1" x14ac:dyDescent="0.2">
      <c r="A1665" s="1397"/>
      <c r="B1665" s="1337"/>
      <c r="C1665" s="1337"/>
      <c r="D1665" s="1338"/>
      <c r="E1665" s="236"/>
      <c r="F1665" s="255"/>
      <c r="G1665" s="264"/>
      <c r="H1665" s="239"/>
    </row>
    <row r="1666" spans="1:8" ht="14.25" customHeight="1" x14ac:dyDescent="0.2">
      <c r="A1666" s="1417"/>
      <c r="B1666" s="1337"/>
      <c r="C1666" s="1337"/>
      <c r="D1666" s="1338"/>
      <c r="E1666" s="335"/>
      <c r="F1666" s="336"/>
      <c r="G1666" s="337"/>
      <c r="H1666" s="338"/>
    </row>
    <row r="1667" spans="1:8" ht="14.25" customHeight="1" x14ac:dyDescent="0.2">
      <c r="A1667" s="1417"/>
      <c r="B1667" s="1337"/>
      <c r="C1667" s="1337"/>
      <c r="D1667" s="1338"/>
      <c r="E1667" s="335"/>
      <c r="F1667" s="336"/>
      <c r="G1667" s="337"/>
      <c r="H1667" s="338"/>
    </row>
    <row r="1668" spans="1:8" ht="14.25" customHeight="1" x14ac:dyDescent="0.2">
      <c r="A1668" s="1417"/>
      <c r="B1668" s="1337"/>
      <c r="C1668" s="1337"/>
      <c r="D1668" s="1338"/>
      <c r="E1668" s="335"/>
      <c r="F1668" s="336"/>
      <c r="G1668" s="337"/>
      <c r="H1668" s="338"/>
    </row>
    <row r="1669" spans="1:8" ht="14.25" customHeight="1" x14ac:dyDescent="0.2">
      <c r="A1669" s="1417"/>
      <c r="B1669" s="1337"/>
      <c r="C1669" s="1337"/>
      <c r="D1669" s="1338"/>
      <c r="E1669" s="335"/>
      <c r="F1669" s="336"/>
      <c r="G1669" s="337"/>
      <c r="H1669" s="338"/>
    </row>
    <row r="1670" spans="1:8" ht="14.25" customHeight="1" x14ac:dyDescent="0.2">
      <c r="A1670" s="1417"/>
      <c r="B1670" s="1337"/>
      <c r="C1670" s="1337"/>
      <c r="D1670" s="1338"/>
      <c r="E1670" s="335"/>
      <c r="F1670" s="336"/>
      <c r="G1670" s="337"/>
      <c r="H1670" s="338"/>
    </row>
    <row r="1671" spans="1:8" ht="14.25" customHeight="1" x14ac:dyDescent="0.2">
      <c r="A1671" s="1417"/>
      <c r="B1671" s="1337"/>
      <c r="C1671" s="1337"/>
      <c r="D1671" s="1338"/>
      <c r="E1671" s="335"/>
      <c r="F1671" s="336"/>
      <c r="G1671" s="337"/>
      <c r="H1671" s="338"/>
    </row>
    <row r="1672" spans="1:8" ht="14.25" customHeight="1" x14ac:dyDescent="0.2">
      <c r="A1672" s="1417"/>
      <c r="B1672" s="1337"/>
      <c r="C1672" s="1337"/>
      <c r="D1672" s="1338"/>
      <c r="E1672" s="335"/>
      <c r="F1672" s="336"/>
      <c r="G1672" s="337"/>
      <c r="H1672" s="338"/>
    </row>
    <row r="1673" spans="1:8" ht="14.25" customHeight="1" x14ac:dyDescent="0.2">
      <c r="A1673" s="1417"/>
      <c r="B1673" s="1337"/>
      <c r="C1673" s="1337"/>
      <c r="D1673" s="1338"/>
      <c r="E1673" s="335"/>
      <c r="F1673" s="336"/>
      <c r="G1673" s="337"/>
      <c r="H1673" s="338"/>
    </row>
    <row r="1674" spans="1:8" ht="14.25" customHeight="1" x14ac:dyDescent="0.2">
      <c r="A1674" s="1417"/>
      <c r="B1674" s="1337"/>
      <c r="C1674" s="1337"/>
      <c r="D1674" s="1338"/>
      <c r="E1674" s="335"/>
      <c r="F1674" s="336"/>
      <c r="G1674" s="337"/>
      <c r="H1674" s="338"/>
    </row>
    <row r="1675" spans="1:8" ht="14.25" customHeight="1" x14ac:dyDescent="0.2">
      <c r="A1675" s="1417"/>
      <c r="B1675" s="1337"/>
      <c r="C1675" s="1337"/>
      <c r="D1675" s="1338"/>
      <c r="E1675" s="335"/>
      <c r="F1675" s="336"/>
      <c r="G1675" s="337"/>
      <c r="H1675" s="338"/>
    </row>
    <row r="1676" spans="1:8" ht="14.25" customHeight="1" x14ac:dyDescent="0.2">
      <c r="A1676" s="1417"/>
      <c r="B1676" s="1337"/>
      <c r="C1676" s="1337"/>
      <c r="D1676" s="1338"/>
      <c r="E1676" s="335"/>
      <c r="F1676" s="336"/>
      <c r="G1676" s="337"/>
      <c r="H1676" s="338"/>
    </row>
    <row r="1677" spans="1:8" ht="14.25" customHeight="1" x14ac:dyDescent="0.2">
      <c r="A1677" s="1417"/>
      <c r="B1677" s="1337"/>
      <c r="C1677" s="1337"/>
      <c r="D1677" s="1338"/>
      <c r="E1677" s="335"/>
      <c r="F1677" s="336"/>
      <c r="G1677" s="337"/>
      <c r="H1677" s="338"/>
    </row>
    <row r="1678" spans="1:8" ht="14.25" customHeight="1" x14ac:dyDescent="0.2">
      <c r="A1678" s="1418"/>
      <c r="B1678" s="1399"/>
      <c r="C1678" s="1399"/>
      <c r="D1678" s="1400"/>
      <c r="E1678" s="281"/>
      <c r="F1678" s="259"/>
      <c r="G1678" s="303"/>
      <c r="H1678" s="304"/>
    </row>
    <row r="1679" spans="1:8" ht="14.25" customHeight="1" x14ac:dyDescent="0.2">
      <c r="A1679" s="231"/>
      <c r="B1679" s="231"/>
      <c r="C1679" s="231"/>
      <c r="D1679" s="231"/>
      <c r="E1679" s="1401" t="s">
        <v>146</v>
      </c>
      <c r="F1679" s="1402"/>
      <c r="G1679" s="1403"/>
      <c r="H1679" s="292">
        <f>SUM(H1661:H1678)</f>
        <v>867800</v>
      </c>
    </row>
    <row r="1680" spans="1:8" ht="14.25" customHeight="1" x14ac:dyDescent="0.2">
      <c r="A1680" s="233"/>
      <c r="B1680" s="233"/>
      <c r="C1680" s="231"/>
      <c r="D1680" s="231"/>
      <c r="E1680" s="249"/>
      <c r="F1680" s="249"/>
      <c r="G1680" s="249"/>
      <c r="H1680" s="250"/>
    </row>
    <row r="1681" spans="1:8" ht="14.25" customHeight="1" x14ac:dyDescent="0.2">
      <c r="A1681" s="251" t="s">
        <v>147</v>
      </c>
      <c r="B1681" s="252"/>
      <c r="C1681" s="253"/>
      <c r="D1681" s="233"/>
      <c r="E1681" s="233"/>
      <c r="F1681" s="233"/>
      <c r="G1681" s="231"/>
      <c r="H1681" s="231"/>
    </row>
    <row r="1682" spans="1:8" ht="14.25" customHeight="1" x14ac:dyDescent="0.2">
      <c r="A1682" s="1394" t="s">
        <v>148</v>
      </c>
      <c r="B1682" s="1395"/>
      <c r="C1682" s="1395"/>
      <c r="D1682" s="1396"/>
      <c r="E1682" s="254" t="s">
        <v>149</v>
      </c>
      <c r="F1682" s="254" t="s">
        <v>150</v>
      </c>
      <c r="G1682" s="254" t="s">
        <v>141</v>
      </c>
      <c r="H1682" s="235" t="s">
        <v>143</v>
      </c>
    </row>
    <row r="1683" spans="1:8" ht="14.25" customHeight="1" x14ac:dyDescent="0.2">
      <c r="A1683" s="1397" t="s">
        <v>151</v>
      </c>
      <c r="B1683" s="1337"/>
      <c r="C1683" s="1337"/>
      <c r="D1683" s="1338"/>
      <c r="E1683" s="238">
        <f>H1694</f>
        <v>66581.508257384121</v>
      </c>
      <c r="F1683" s="255">
        <v>0.05</v>
      </c>
      <c r="G1683" s="256">
        <v>1</v>
      </c>
      <c r="H1683" s="239">
        <f t="shared" ref="H1683:H1684" si="117">E1683*F1683*G1683</f>
        <v>3329.075412869206</v>
      </c>
    </row>
    <row r="1684" spans="1:8" ht="14.25" customHeight="1" x14ac:dyDescent="0.2">
      <c r="A1684" s="1397" t="s">
        <v>187</v>
      </c>
      <c r="B1684" s="1337"/>
      <c r="C1684" s="1337"/>
      <c r="D1684" s="1338"/>
      <c r="E1684" s="238">
        <v>1000</v>
      </c>
      <c r="F1684" s="255">
        <v>0.06</v>
      </c>
      <c r="G1684" s="256">
        <v>2</v>
      </c>
      <c r="H1684" s="239">
        <f t="shared" si="117"/>
        <v>120</v>
      </c>
    </row>
    <row r="1685" spans="1:8" ht="14.25" customHeight="1" x14ac:dyDescent="0.2">
      <c r="A1685" s="1419"/>
      <c r="B1685" s="1337"/>
      <c r="C1685" s="1337"/>
      <c r="D1685" s="1338"/>
      <c r="E1685" s="305"/>
      <c r="F1685" s="305"/>
      <c r="G1685" s="305"/>
      <c r="H1685" s="306"/>
    </row>
    <row r="1686" spans="1:8" ht="14.25" customHeight="1" x14ac:dyDescent="0.2">
      <c r="A1686" s="1398"/>
      <c r="B1686" s="1399"/>
      <c r="C1686" s="1399"/>
      <c r="D1686" s="1400"/>
      <c r="E1686" s="258"/>
      <c r="F1686" s="259"/>
      <c r="G1686" s="260"/>
      <c r="H1686" s="261"/>
    </row>
    <row r="1687" spans="1:8" ht="14.25" customHeight="1" x14ac:dyDescent="0.2">
      <c r="A1687" s="246"/>
      <c r="B1687" s="246"/>
      <c r="C1687" s="246"/>
      <c r="D1687" s="246"/>
      <c r="E1687" s="1404" t="s">
        <v>152</v>
      </c>
      <c r="F1687" s="1405"/>
      <c r="G1687" s="1393"/>
      <c r="H1687" s="296">
        <f>SUM(H1683:H1686)</f>
        <v>3449.075412869206</v>
      </c>
    </row>
    <row r="1688" spans="1:8" ht="14.25" customHeight="1" x14ac:dyDescent="0.2">
      <c r="A1688" s="233"/>
      <c r="B1688" s="233"/>
      <c r="C1688" s="231"/>
      <c r="D1688" s="231"/>
      <c r="E1688" s="248"/>
      <c r="F1688" s="248"/>
      <c r="G1688" s="248"/>
      <c r="H1688" s="250"/>
    </row>
    <row r="1689" spans="1:8" ht="14.25" customHeight="1" x14ac:dyDescent="0.2">
      <c r="A1689" s="1392" t="s">
        <v>153</v>
      </c>
      <c r="B1689" s="1393"/>
      <c r="C1689" s="263"/>
      <c r="D1689" s="231"/>
      <c r="E1689" s="231"/>
      <c r="F1689" s="231"/>
      <c r="G1689" s="231"/>
      <c r="H1689" s="231"/>
    </row>
    <row r="1690" spans="1:8" ht="14.25" customHeight="1" x14ac:dyDescent="0.2">
      <c r="A1690" s="1394" t="s">
        <v>154</v>
      </c>
      <c r="B1690" s="1396"/>
      <c r="C1690" s="1406" t="s">
        <v>155</v>
      </c>
      <c r="D1690" s="1396"/>
      <c r="E1690" s="254" t="s">
        <v>156</v>
      </c>
      <c r="F1690" s="254" t="s">
        <v>157</v>
      </c>
      <c r="G1690" s="254" t="s">
        <v>158</v>
      </c>
      <c r="H1690" s="235" t="s">
        <v>159</v>
      </c>
    </row>
    <row r="1691" spans="1:8" ht="14.25" customHeight="1" x14ac:dyDescent="0.2">
      <c r="A1691" s="1397" t="s">
        <v>109</v>
      </c>
      <c r="B1691" s="1338"/>
      <c r="C1691" s="185">
        <v>1</v>
      </c>
      <c r="D1691" s="264">
        <f>+'2. ANALISIS MANO DE OBRA'!E46</f>
        <v>4833.333333333333</v>
      </c>
      <c r="E1691" s="265">
        <f>+'2. ANALISIS MANO DE OBRA'!L46</f>
        <v>1.7913749937789969</v>
      </c>
      <c r="F1691" s="238">
        <f t="shared" ref="F1691:F1692" si="118">C1691*D1691*E1691</f>
        <v>8658.3124699318178</v>
      </c>
      <c r="G1691" s="297">
        <v>3</v>
      </c>
      <c r="H1691" s="267">
        <f t="shared" ref="H1691:H1692" si="119">F1691*G1691</f>
        <v>25974.937409795453</v>
      </c>
    </row>
    <row r="1692" spans="1:8" ht="14.25" customHeight="1" x14ac:dyDescent="0.2">
      <c r="A1692" s="1397" t="s">
        <v>111</v>
      </c>
      <c r="B1692" s="1338"/>
      <c r="C1692" s="185">
        <v>1</v>
      </c>
      <c r="D1692" s="264">
        <f>+'2. ANALISIS MANO DE OBRA'!E48</f>
        <v>7916.666666666667</v>
      </c>
      <c r="E1692" s="265">
        <f>+'2. ANALISIS MANO DE OBRA'!L48</f>
        <v>1.7097503514774173</v>
      </c>
      <c r="F1692" s="238">
        <f t="shared" si="118"/>
        <v>13535.523615862887</v>
      </c>
      <c r="G1692" s="297">
        <f>+G1691</f>
        <v>3</v>
      </c>
      <c r="H1692" s="267">
        <f t="shared" si="119"/>
        <v>40606.570847588664</v>
      </c>
    </row>
    <row r="1693" spans="1:8" ht="14.25" customHeight="1" x14ac:dyDescent="0.2">
      <c r="A1693" s="1398"/>
      <c r="B1693" s="1400"/>
      <c r="C1693" s="268"/>
      <c r="D1693" s="269"/>
      <c r="E1693" s="270"/>
      <c r="F1693" s="258"/>
      <c r="G1693" s="298"/>
      <c r="H1693" s="272"/>
    </row>
    <row r="1694" spans="1:8" ht="14.25" customHeight="1" x14ac:dyDescent="0.2">
      <c r="A1694" s="231"/>
      <c r="B1694" s="231"/>
      <c r="C1694" s="231"/>
      <c r="D1694" s="231"/>
      <c r="E1694" s="1401" t="s">
        <v>160</v>
      </c>
      <c r="F1694" s="1402"/>
      <c r="G1694" s="1403"/>
      <c r="H1694" s="273">
        <f>SUM(H1691:H1693)</f>
        <v>66581.508257384121</v>
      </c>
    </row>
    <row r="1695" spans="1:8" ht="14.25" customHeight="1" x14ac:dyDescent="0.2">
      <c r="A1695" s="231"/>
      <c r="B1695" s="231"/>
      <c r="C1695" s="231"/>
      <c r="D1695" s="231"/>
      <c r="E1695" s="231"/>
      <c r="F1695" s="231"/>
      <c r="G1695" s="274"/>
      <c r="H1695" s="275"/>
    </row>
    <row r="1696" spans="1:8" ht="14.25" customHeight="1" x14ac:dyDescent="0.2">
      <c r="A1696" s="1412" t="s">
        <v>161</v>
      </c>
      <c r="B1696" s="1405"/>
      <c r="C1696" s="1405"/>
      <c r="D1696" s="1405"/>
      <c r="E1696" s="1405"/>
      <c r="F1696" s="1405"/>
      <c r="G1696" s="1393"/>
      <c r="H1696" s="276">
        <f>ROUND(H1694+H1687+H1679,0)</f>
        <v>937831</v>
      </c>
    </row>
    <row r="1697" spans="1:8" ht="14.25" customHeight="1" x14ac:dyDescent="0.2">
      <c r="A1697" s="225"/>
      <c r="B1697" s="225"/>
      <c r="C1697" s="225"/>
      <c r="D1697" s="225"/>
      <c r="E1697" s="225"/>
      <c r="F1697" s="225"/>
      <c r="G1697" s="225"/>
      <c r="H1697" s="225"/>
    </row>
    <row r="1698" spans="1:8" ht="14.25" customHeight="1" x14ac:dyDescent="0.2">
      <c r="A1698" s="225"/>
      <c r="B1698" s="225"/>
      <c r="C1698" s="225"/>
      <c r="D1698" s="225"/>
      <c r="E1698" s="225"/>
      <c r="F1698" s="225"/>
      <c r="G1698" s="225"/>
      <c r="H1698" s="225"/>
    </row>
    <row r="1699" spans="1:8" ht="14.25" customHeight="1" x14ac:dyDescent="0.2">
      <c r="A1699" s="299" t="s">
        <v>227</v>
      </c>
      <c r="B1699" s="223"/>
      <c r="C1699" s="223"/>
      <c r="D1699" s="223" t="s">
        <v>171</v>
      </c>
      <c r="E1699" s="223"/>
      <c r="F1699" s="223"/>
      <c r="G1699" s="223"/>
      <c r="H1699" s="224"/>
    </row>
    <row r="1700" spans="1:8" ht="14.25" customHeight="1" x14ac:dyDescent="0.2">
      <c r="A1700" s="1413" t="s">
        <v>126</v>
      </c>
      <c r="B1700" s="1365"/>
      <c r="C1700" s="1407"/>
      <c r="D1700" s="1364"/>
      <c r="E1700" s="1364"/>
      <c r="F1700" s="1364"/>
      <c r="G1700" s="1364"/>
      <c r="H1700" s="1408"/>
    </row>
    <row r="1701" spans="1:8" ht="14.25" customHeight="1" x14ac:dyDescent="0.2">
      <c r="A1701" s="1413" t="s">
        <v>127</v>
      </c>
      <c r="B1701" s="1365"/>
      <c r="C1701" s="1407"/>
      <c r="D1701" s="1364"/>
      <c r="E1701" s="1364"/>
      <c r="F1701" s="1364"/>
      <c r="G1701" s="1364"/>
      <c r="H1701" s="1408"/>
    </row>
    <row r="1702" spans="1:8" ht="14.25" customHeight="1" x14ac:dyDescent="0.2">
      <c r="A1702" s="1413" t="s">
        <v>130</v>
      </c>
      <c r="B1702" s="1365"/>
      <c r="C1702" s="1407"/>
      <c r="D1702" s="1364"/>
      <c r="E1702" s="1364"/>
      <c r="F1702" s="1364"/>
      <c r="G1702" s="1364"/>
      <c r="H1702" s="1408"/>
    </row>
    <row r="1703" spans="1:8" ht="14.25" customHeight="1" x14ac:dyDescent="0.2">
      <c r="A1703" s="1413" t="s">
        <v>133</v>
      </c>
      <c r="B1703" s="1365"/>
      <c r="C1703" s="1409" t="str">
        <f>'PPTO BASE'!A50</f>
        <v>7. CARPINTERIA METALICA</v>
      </c>
      <c r="D1703" s="1364"/>
      <c r="E1703" s="1364"/>
      <c r="F1703" s="1364"/>
      <c r="G1703" s="1364"/>
      <c r="H1703" s="1408"/>
    </row>
    <row r="1704" spans="1:8" ht="27.75" customHeight="1" x14ac:dyDescent="0.2">
      <c r="A1704" s="1413" t="s">
        <v>135</v>
      </c>
      <c r="B1704" s="1365"/>
      <c r="C1704" s="1410" t="str">
        <f>VLOOKUP(A1699,'PPTO BASE'!B:E,2,0)</f>
        <v>Suministro e Instalación de Puerta Metálica (0.70mx2.30m). Incluye Marco, Ventilación Superior y Cerradura.</v>
      </c>
      <c r="D1704" s="1364"/>
      <c r="E1704" s="1364"/>
      <c r="F1704" s="1364"/>
      <c r="G1704" s="1365"/>
      <c r="H1704" s="229"/>
    </row>
    <row r="1705" spans="1:8" ht="14.25" customHeight="1" x14ac:dyDescent="0.2">
      <c r="A1705" s="1414" t="s">
        <v>137</v>
      </c>
      <c r="B1705" s="1415"/>
      <c r="C1705" s="1411" t="str">
        <f>VLOOKUP(A1699,'PPTO BASE'!B:E,3,0)</f>
        <v>un</v>
      </c>
      <c r="D1705" s="1402"/>
      <c r="E1705" s="1402"/>
      <c r="F1705" s="1402"/>
      <c r="G1705" s="1402"/>
      <c r="H1705" s="1403"/>
    </row>
    <row r="1706" spans="1:8" ht="14.25" customHeight="1" x14ac:dyDescent="0.2">
      <c r="A1706" s="230" t="s">
        <v>58</v>
      </c>
      <c r="B1706" s="231"/>
      <c r="C1706" s="231"/>
      <c r="D1706" s="231"/>
      <c r="E1706" s="231"/>
      <c r="F1706" s="231"/>
      <c r="G1706" s="231"/>
      <c r="H1706" s="231"/>
    </row>
    <row r="1707" spans="1:8" ht="14.25" customHeight="1" x14ac:dyDescent="0.2">
      <c r="A1707" s="1392" t="s">
        <v>138</v>
      </c>
      <c r="B1707" s="1393"/>
      <c r="C1707" s="232"/>
      <c r="D1707" s="233"/>
      <c r="E1707" s="233"/>
      <c r="F1707" s="233"/>
      <c r="G1707" s="233"/>
      <c r="H1707" s="233"/>
    </row>
    <row r="1708" spans="1:8" ht="15" customHeight="1" x14ac:dyDescent="0.2">
      <c r="A1708" s="1394" t="s">
        <v>139</v>
      </c>
      <c r="B1708" s="1395"/>
      <c r="C1708" s="1395"/>
      <c r="D1708" s="1396"/>
      <c r="E1708" s="234" t="s">
        <v>140</v>
      </c>
      <c r="F1708" s="234" t="s">
        <v>141</v>
      </c>
      <c r="G1708" s="234" t="s">
        <v>142</v>
      </c>
      <c r="H1708" s="235" t="s">
        <v>143</v>
      </c>
    </row>
    <row r="1709" spans="1:8" ht="26.25" customHeight="1" x14ac:dyDescent="0.2">
      <c r="A1709" s="1420" t="s">
        <v>223</v>
      </c>
      <c r="B1709" s="1337"/>
      <c r="C1709" s="1337"/>
      <c r="D1709" s="1338"/>
      <c r="E1709" s="236" t="s">
        <v>176</v>
      </c>
      <c r="F1709" s="255">
        <v>1</v>
      </c>
      <c r="G1709" s="264">
        <v>800000</v>
      </c>
      <c r="H1709" s="328">
        <f t="shared" ref="H1709:H1711" si="120">+G1709*F1709</f>
        <v>800000</v>
      </c>
    </row>
    <row r="1710" spans="1:8" ht="14.25" customHeight="1" x14ac:dyDescent="0.2">
      <c r="A1710" s="1417" t="s">
        <v>224</v>
      </c>
      <c r="B1710" s="1337"/>
      <c r="C1710" s="1337"/>
      <c r="D1710" s="1338"/>
      <c r="E1710" s="236" t="s">
        <v>185</v>
      </c>
      <c r="F1710" s="255">
        <v>1</v>
      </c>
      <c r="G1710" s="264">
        <v>28000</v>
      </c>
      <c r="H1710" s="328">
        <f t="shared" si="120"/>
        <v>28000</v>
      </c>
    </row>
    <row r="1711" spans="1:8" ht="14.25" customHeight="1" x14ac:dyDescent="0.2">
      <c r="A1711" s="1417" t="s">
        <v>225</v>
      </c>
      <c r="B1711" s="1337"/>
      <c r="C1711" s="1337"/>
      <c r="D1711" s="1338"/>
      <c r="E1711" s="335" t="s">
        <v>176</v>
      </c>
      <c r="F1711" s="336">
        <v>3</v>
      </c>
      <c r="G1711" s="341">
        <v>6600</v>
      </c>
      <c r="H1711" s="328">
        <f t="shared" si="120"/>
        <v>19800</v>
      </c>
    </row>
    <row r="1712" spans="1:8" ht="14.25" customHeight="1" x14ac:dyDescent="0.2">
      <c r="A1712" s="1417"/>
      <c r="B1712" s="1337"/>
      <c r="C1712" s="1337"/>
      <c r="D1712" s="1338"/>
      <c r="E1712" s="335"/>
      <c r="F1712" s="336"/>
      <c r="G1712" s="341"/>
      <c r="H1712" s="328"/>
    </row>
    <row r="1713" spans="1:8" ht="14.25" customHeight="1" x14ac:dyDescent="0.2">
      <c r="A1713" s="357"/>
      <c r="B1713" s="241"/>
      <c r="C1713" s="241"/>
      <c r="D1713" s="242"/>
      <c r="E1713" s="335"/>
      <c r="F1713" s="336"/>
      <c r="G1713" s="337"/>
      <c r="H1713" s="338"/>
    </row>
    <row r="1714" spans="1:8" ht="14.25" customHeight="1" x14ac:dyDescent="0.2">
      <c r="A1714" s="357"/>
      <c r="B1714" s="241"/>
      <c r="C1714" s="241"/>
      <c r="D1714" s="242"/>
      <c r="E1714" s="335"/>
      <c r="F1714" s="336"/>
      <c r="G1714" s="337"/>
      <c r="H1714" s="338"/>
    </row>
    <row r="1715" spans="1:8" ht="14.25" customHeight="1" x14ac:dyDescent="0.2">
      <c r="A1715" s="357"/>
      <c r="B1715" s="241"/>
      <c r="C1715" s="241"/>
      <c r="D1715" s="242"/>
      <c r="E1715" s="335"/>
      <c r="F1715" s="336"/>
      <c r="G1715" s="337"/>
      <c r="H1715" s="338"/>
    </row>
    <row r="1716" spans="1:8" ht="14.25" customHeight="1" x14ac:dyDescent="0.2">
      <c r="A1716" s="357"/>
      <c r="B1716" s="241"/>
      <c r="C1716" s="241"/>
      <c r="D1716" s="242"/>
      <c r="E1716" s="335"/>
      <c r="F1716" s="336"/>
      <c r="G1716" s="337"/>
      <c r="H1716" s="338"/>
    </row>
    <row r="1717" spans="1:8" ht="14.25" customHeight="1" x14ac:dyDescent="0.2">
      <c r="A1717" s="357"/>
      <c r="B1717" s="241"/>
      <c r="C1717" s="241"/>
      <c r="D1717" s="242"/>
      <c r="E1717" s="335"/>
      <c r="F1717" s="336"/>
      <c r="G1717" s="337"/>
      <c r="H1717" s="338"/>
    </row>
    <row r="1718" spans="1:8" ht="14.25" customHeight="1" x14ac:dyDescent="0.2">
      <c r="A1718" s="357"/>
      <c r="B1718" s="241"/>
      <c r="C1718" s="241"/>
      <c r="D1718" s="242"/>
      <c r="E1718" s="335"/>
      <c r="F1718" s="336"/>
      <c r="G1718" s="337"/>
      <c r="H1718" s="338"/>
    </row>
    <row r="1719" spans="1:8" ht="14.25" customHeight="1" x14ac:dyDescent="0.2">
      <c r="A1719" s="357"/>
      <c r="B1719" s="241"/>
      <c r="C1719" s="241"/>
      <c r="D1719" s="242"/>
      <c r="E1719" s="335"/>
      <c r="F1719" s="336"/>
      <c r="G1719" s="337"/>
      <c r="H1719" s="338"/>
    </row>
    <row r="1720" spans="1:8" ht="14.25" customHeight="1" x14ac:dyDescent="0.2">
      <c r="A1720" s="357"/>
      <c r="B1720" s="241"/>
      <c r="C1720" s="241"/>
      <c r="D1720" s="242"/>
      <c r="E1720" s="335"/>
      <c r="F1720" s="336"/>
      <c r="G1720" s="337"/>
      <c r="H1720" s="338"/>
    </row>
    <row r="1721" spans="1:8" ht="14.25" customHeight="1" x14ac:dyDescent="0.2">
      <c r="A1721" s="357"/>
      <c r="B1721" s="241"/>
      <c r="C1721" s="241"/>
      <c r="D1721" s="242"/>
      <c r="E1721" s="335"/>
      <c r="F1721" s="336"/>
      <c r="G1721" s="337"/>
      <c r="H1721" s="338"/>
    </row>
    <row r="1722" spans="1:8" ht="14.25" customHeight="1" x14ac:dyDescent="0.2">
      <c r="A1722" s="357"/>
      <c r="B1722" s="241"/>
      <c r="C1722" s="241"/>
      <c r="D1722" s="242"/>
      <c r="E1722" s="335"/>
      <c r="F1722" s="336"/>
      <c r="G1722" s="337"/>
      <c r="H1722" s="338"/>
    </row>
    <row r="1723" spans="1:8" ht="14.25" customHeight="1" x14ac:dyDescent="0.2">
      <c r="A1723" s="357"/>
      <c r="B1723" s="241"/>
      <c r="C1723" s="241"/>
      <c r="D1723" s="242"/>
      <c r="E1723" s="335"/>
      <c r="F1723" s="336"/>
      <c r="G1723" s="337"/>
      <c r="H1723" s="338"/>
    </row>
    <row r="1724" spans="1:8" ht="14.25" customHeight="1" x14ac:dyDescent="0.2">
      <c r="A1724" s="357"/>
      <c r="B1724" s="241"/>
      <c r="C1724" s="241"/>
      <c r="D1724" s="242"/>
      <c r="E1724" s="335"/>
      <c r="F1724" s="336"/>
      <c r="G1724" s="337"/>
      <c r="H1724" s="338"/>
    </row>
    <row r="1725" spans="1:8" ht="14.25" customHeight="1" x14ac:dyDescent="0.2">
      <c r="A1725" s="1417"/>
      <c r="B1725" s="1337"/>
      <c r="C1725" s="1337"/>
      <c r="D1725" s="1338"/>
      <c r="E1725" s="335"/>
      <c r="F1725" s="336"/>
      <c r="G1725" s="337"/>
      <c r="H1725" s="338"/>
    </row>
    <row r="1726" spans="1:8" ht="14.25" customHeight="1" x14ac:dyDescent="0.2">
      <c r="A1726" s="1418"/>
      <c r="B1726" s="1399"/>
      <c r="C1726" s="1399"/>
      <c r="D1726" s="1400"/>
      <c r="E1726" s="281"/>
      <c r="F1726" s="259"/>
      <c r="G1726" s="303"/>
      <c r="H1726" s="304"/>
    </row>
    <row r="1727" spans="1:8" ht="14.25" customHeight="1" x14ac:dyDescent="0.2">
      <c r="A1727" s="231"/>
      <c r="B1727" s="231"/>
      <c r="C1727" s="231"/>
      <c r="D1727" s="231"/>
      <c r="E1727" s="1401" t="s">
        <v>146</v>
      </c>
      <c r="F1727" s="1402"/>
      <c r="G1727" s="1403"/>
      <c r="H1727" s="292">
        <f>SUM(H1709:H1726)</f>
        <v>847800</v>
      </c>
    </row>
    <row r="1728" spans="1:8" ht="14.25" customHeight="1" x14ac:dyDescent="0.2">
      <c r="A1728" s="233"/>
      <c r="B1728" s="233"/>
      <c r="C1728" s="231"/>
      <c r="D1728" s="231"/>
      <c r="E1728" s="249"/>
      <c r="F1728" s="249"/>
      <c r="G1728" s="249"/>
      <c r="H1728" s="250"/>
    </row>
    <row r="1729" spans="1:8" ht="14.25" customHeight="1" x14ac:dyDescent="0.2">
      <c r="A1729" s="251" t="s">
        <v>147</v>
      </c>
      <c r="B1729" s="252"/>
      <c r="C1729" s="253"/>
      <c r="D1729" s="233"/>
      <c r="E1729" s="233"/>
      <c r="F1729" s="233"/>
      <c r="G1729" s="231"/>
      <c r="H1729" s="231"/>
    </row>
    <row r="1730" spans="1:8" ht="14.25" customHeight="1" x14ac:dyDescent="0.2">
      <c r="A1730" s="1394" t="s">
        <v>148</v>
      </c>
      <c r="B1730" s="1395"/>
      <c r="C1730" s="1395"/>
      <c r="D1730" s="1396"/>
      <c r="E1730" s="254" t="s">
        <v>149</v>
      </c>
      <c r="F1730" s="254" t="s">
        <v>150</v>
      </c>
      <c r="G1730" s="254" t="s">
        <v>141</v>
      </c>
      <c r="H1730" s="235" t="s">
        <v>143</v>
      </c>
    </row>
    <row r="1731" spans="1:8" ht="14.25" customHeight="1" x14ac:dyDescent="0.2">
      <c r="A1731" s="1397" t="s">
        <v>151</v>
      </c>
      <c r="B1731" s="1337"/>
      <c r="C1731" s="1337"/>
      <c r="D1731" s="1338"/>
      <c r="E1731" s="238">
        <f>H1742</f>
        <v>66581.508257384121</v>
      </c>
      <c r="F1731" s="255">
        <v>0.05</v>
      </c>
      <c r="G1731" s="256">
        <v>1</v>
      </c>
      <c r="H1731" s="239">
        <f>E1731*F1731*G1731</f>
        <v>3329.075412869206</v>
      </c>
    </row>
    <row r="1732" spans="1:8" ht="14.25" customHeight="1" x14ac:dyDescent="0.2">
      <c r="A1732" s="1397"/>
      <c r="B1732" s="1337"/>
      <c r="C1732" s="1337"/>
      <c r="D1732" s="1338"/>
      <c r="E1732" s="316"/>
      <c r="F1732" s="255"/>
      <c r="G1732" s="256"/>
      <c r="H1732" s="239"/>
    </row>
    <row r="1733" spans="1:8" ht="14.25" customHeight="1" x14ac:dyDescent="0.2">
      <c r="A1733" s="1419"/>
      <c r="B1733" s="1337"/>
      <c r="C1733" s="1337"/>
      <c r="D1733" s="1338"/>
      <c r="E1733" s="305"/>
      <c r="F1733" s="305"/>
      <c r="G1733" s="305"/>
      <c r="H1733" s="306"/>
    </row>
    <row r="1734" spans="1:8" ht="14.25" customHeight="1" x14ac:dyDescent="0.2">
      <c r="A1734" s="1398"/>
      <c r="B1734" s="1399"/>
      <c r="C1734" s="1399"/>
      <c r="D1734" s="1400"/>
      <c r="E1734" s="258"/>
      <c r="F1734" s="259"/>
      <c r="G1734" s="260"/>
      <c r="H1734" s="261"/>
    </row>
    <row r="1735" spans="1:8" ht="14.25" customHeight="1" x14ac:dyDescent="0.2">
      <c r="A1735" s="246"/>
      <c r="B1735" s="246"/>
      <c r="C1735" s="246"/>
      <c r="D1735" s="246"/>
      <c r="E1735" s="1404" t="s">
        <v>152</v>
      </c>
      <c r="F1735" s="1405"/>
      <c r="G1735" s="1393"/>
      <c r="H1735" s="296">
        <f>SUM(H1731:H1734)</f>
        <v>3329.075412869206</v>
      </c>
    </row>
    <row r="1736" spans="1:8" ht="14.25" customHeight="1" x14ac:dyDescent="0.2">
      <c r="A1736" s="233"/>
      <c r="B1736" s="233"/>
      <c r="C1736" s="231"/>
      <c r="D1736" s="231"/>
      <c r="E1736" s="248"/>
      <c r="F1736" s="248"/>
      <c r="G1736" s="248"/>
      <c r="H1736" s="250"/>
    </row>
    <row r="1737" spans="1:8" ht="14.25" customHeight="1" x14ac:dyDescent="0.2">
      <c r="A1737" s="1392" t="s">
        <v>153</v>
      </c>
      <c r="B1737" s="1393"/>
      <c r="C1737" s="263"/>
      <c r="D1737" s="231"/>
      <c r="E1737" s="231"/>
      <c r="F1737" s="231"/>
      <c r="G1737" s="231"/>
      <c r="H1737" s="231"/>
    </row>
    <row r="1738" spans="1:8" ht="14.25" customHeight="1" x14ac:dyDescent="0.2">
      <c r="A1738" s="1394" t="s">
        <v>154</v>
      </c>
      <c r="B1738" s="1396"/>
      <c r="C1738" s="1406" t="s">
        <v>155</v>
      </c>
      <c r="D1738" s="1396"/>
      <c r="E1738" s="254" t="s">
        <v>156</v>
      </c>
      <c r="F1738" s="254" t="s">
        <v>157</v>
      </c>
      <c r="G1738" s="254" t="s">
        <v>158</v>
      </c>
      <c r="H1738" s="235" t="s">
        <v>159</v>
      </c>
    </row>
    <row r="1739" spans="1:8" ht="14.25" customHeight="1" x14ac:dyDescent="0.2">
      <c r="A1739" s="1397" t="s">
        <v>109</v>
      </c>
      <c r="B1739" s="1338"/>
      <c r="C1739" s="185">
        <v>1</v>
      </c>
      <c r="D1739" s="264">
        <f>+'2. ANALISIS MANO DE OBRA'!E46</f>
        <v>4833.333333333333</v>
      </c>
      <c r="E1739" s="265">
        <f>+'2. ANALISIS MANO DE OBRA'!L46</f>
        <v>1.7913749937789969</v>
      </c>
      <c r="F1739" s="238">
        <f t="shared" ref="F1739:F1740" si="121">C1739*D1739*E1739</f>
        <v>8658.3124699318178</v>
      </c>
      <c r="G1739" s="297">
        <v>3</v>
      </c>
      <c r="H1739" s="267">
        <f t="shared" ref="H1739:H1740" si="122">F1739*G1739</f>
        <v>25974.937409795453</v>
      </c>
    </row>
    <row r="1740" spans="1:8" ht="14.25" customHeight="1" x14ac:dyDescent="0.2">
      <c r="A1740" s="1397" t="s">
        <v>111</v>
      </c>
      <c r="B1740" s="1338"/>
      <c r="C1740" s="185">
        <v>1</v>
      </c>
      <c r="D1740" s="264">
        <f>+'2. ANALISIS MANO DE OBRA'!E48</f>
        <v>7916.666666666667</v>
      </c>
      <c r="E1740" s="265">
        <f>+'2. ANALISIS MANO DE OBRA'!L48</f>
        <v>1.7097503514774173</v>
      </c>
      <c r="F1740" s="238">
        <f t="shared" si="121"/>
        <v>13535.523615862887</v>
      </c>
      <c r="G1740" s="297">
        <f>+G1739</f>
        <v>3</v>
      </c>
      <c r="H1740" s="267">
        <f t="shared" si="122"/>
        <v>40606.570847588664</v>
      </c>
    </row>
    <row r="1741" spans="1:8" ht="14.25" customHeight="1" x14ac:dyDescent="0.2">
      <c r="A1741" s="1398"/>
      <c r="B1741" s="1400"/>
      <c r="C1741" s="268"/>
      <c r="D1741" s="269"/>
      <c r="E1741" s="270"/>
      <c r="F1741" s="258"/>
      <c r="G1741" s="298"/>
      <c r="H1741" s="272"/>
    </row>
    <row r="1742" spans="1:8" ht="14.25" customHeight="1" x14ac:dyDescent="0.2">
      <c r="A1742" s="231"/>
      <c r="B1742" s="231"/>
      <c r="C1742" s="231"/>
      <c r="D1742" s="231"/>
      <c r="E1742" s="1401" t="s">
        <v>160</v>
      </c>
      <c r="F1742" s="1402"/>
      <c r="G1742" s="1403"/>
      <c r="H1742" s="273">
        <f>SUM(H1739:H1741)</f>
        <v>66581.508257384121</v>
      </c>
    </row>
    <row r="1743" spans="1:8" ht="14.25" customHeight="1" x14ac:dyDescent="0.2">
      <c r="A1743" s="231"/>
      <c r="B1743" s="231"/>
      <c r="C1743" s="231"/>
      <c r="D1743" s="231"/>
      <c r="E1743" s="231"/>
      <c r="F1743" s="231"/>
      <c r="G1743" s="274"/>
      <c r="H1743" s="275"/>
    </row>
    <row r="1744" spans="1:8" ht="14.25" customHeight="1" x14ac:dyDescent="0.2">
      <c r="A1744" s="1412" t="s">
        <v>161</v>
      </c>
      <c r="B1744" s="1405"/>
      <c r="C1744" s="1405"/>
      <c r="D1744" s="1405"/>
      <c r="E1744" s="1405"/>
      <c r="F1744" s="1405"/>
      <c r="G1744" s="1393"/>
      <c r="H1744" s="276">
        <f>ROUND(H1742+H1735+H1727,0)</f>
        <v>917711</v>
      </c>
    </row>
    <row r="1745" spans="1:8" ht="14.25" customHeight="1" x14ac:dyDescent="0.2">
      <c r="A1745" s="225"/>
      <c r="B1745" s="225"/>
      <c r="C1745" s="225"/>
      <c r="D1745" s="225"/>
      <c r="E1745" s="225"/>
      <c r="F1745" s="225"/>
      <c r="G1745" s="225"/>
      <c r="H1745" s="225"/>
    </row>
    <row r="1746" spans="1:8" ht="14.25" customHeight="1" x14ac:dyDescent="0.2">
      <c r="A1746" s="225"/>
      <c r="B1746" s="225"/>
      <c r="C1746" s="225"/>
      <c r="D1746" s="225"/>
      <c r="E1746" s="225"/>
      <c r="F1746" s="225"/>
      <c r="G1746" s="225"/>
      <c r="H1746" s="225"/>
    </row>
    <row r="1747" spans="1:8" ht="14.25" customHeight="1" x14ac:dyDescent="0.2">
      <c r="A1747" s="299" t="s">
        <v>228</v>
      </c>
      <c r="B1747" s="223"/>
      <c r="C1747" s="223"/>
      <c r="D1747" s="223" t="s">
        <v>171</v>
      </c>
      <c r="E1747" s="223"/>
      <c r="F1747" s="223"/>
      <c r="G1747" s="223"/>
      <c r="H1747" s="224"/>
    </row>
    <row r="1748" spans="1:8" ht="14.25" customHeight="1" x14ac:dyDescent="0.2">
      <c r="A1748" s="1413" t="s">
        <v>126</v>
      </c>
      <c r="B1748" s="1365"/>
      <c r="C1748" s="1407"/>
      <c r="D1748" s="1364"/>
      <c r="E1748" s="1364"/>
      <c r="F1748" s="1364"/>
      <c r="G1748" s="1364"/>
      <c r="H1748" s="1408"/>
    </row>
    <row r="1749" spans="1:8" ht="14.25" customHeight="1" x14ac:dyDescent="0.2">
      <c r="A1749" s="1413" t="s">
        <v>127</v>
      </c>
      <c r="B1749" s="1365"/>
      <c r="C1749" s="1407"/>
      <c r="D1749" s="1364"/>
      <c r="E1749" s="1364"/>
      <c r="F1749" s="1364"/>
      <c r="G1749" s="1364"/>
      <c r="H1749" s="1408"/>
    </row>
    <row r="1750" spans="1:8" ht="14.25" customHeight="1" x14ac:dyDescent="0.2">
      <c r="A1750" s="1413" t="s">
        <v>130</v>
      </c>
      <c r="B1750" s="1365"/>
      <c r="C1750" s="1407"/>
      <c r="D1750" s="1364"/>
      <c r="E1750" s="1364"/>
      <c r="F1750" s="1364"/>
      <c r="G1750" s="1364"/>
      <c r="H1750" s="1408"/>
    </row>
    <row r="1751" spans="1:8" ht="14.25" customHeight="1" x14ac:dyDescent="0.2">
      <c r="A1751" s="1413" t="s">
        <v>133</v>
      </c>
      <c r="B1751" s="1365"/>
      <c r="C1751" s="1409" t="str">
        <f>'PPTO BASE'!A46</f>
        <v>6. TRANSPORTE Y SOBREACARREO</v>
      </c>
      <c r="D1751" s="1364"/>
      <c r="E1751" s="1364"/>
      <c r="F1751" s="1364"/>
      <c r="G1751" s="1364"/>
      <c r="H1751" s="1408"/>
    </row>
    <row r="1752" spans="1:8" ht="24" customHeight="1" x14ac:dyDescent="0.2">
      <c r="A1752" s="1413" t="s">
        <v>135</v>
      </c>
      <c r="B1752" s="1365"/>
      <c r="C1752" s="1410" t="str">
        <f>VLOOKUP(A1747,'PPTO BASE'!B:E,2,0)</f>
        <v>Suministro e Instalación de Ventana metalica (1.20mx1.20m). Incluye Vidrio de 4mm.</v>
      </c>
      <c r="D1752" s="1364"/>
      <c r="E1752" s="1364"/>
      <c r="F1752" s="1364"/>
      <c r="G1752" s="1365"/>
      <c r="H1752" s="229"/>
    </row>
    <row r="1753" spans="1:8" ht="14.25" customHeight="1" x14ac:dyDescent="0.2">
      <c r="A1753" s="1414" t="s">
        <v>137</v>
      </c>
      <c r="B1753" s="1415"/>
      <c r="C1753" s="1411" t="str">
        <f>VLOOKUP(A1747,'PPTO BASE'!B:E,3,0)</f>
        <v>Un</v>
      </c>
      <c r="D1753" s="1402"/>
      <c r="E1753" s="1402"/>
      <c r="F1753" s="1402"/>
      <c r="G1753" s="1402"/>
      <c r="H1753" s="1403"/>
    </row>
    <row r="1754" spans="1:8" ht="23.25" customHeight="1" x14ac:dyDescent="0.2">
      <c r="A1754" s="230" t="s">
        <v>58</v>
      </c>
      <c r="B1754" s="231"/>
      <c r="C1754" s="231"/>
      <c r="D1754" s="231"/>
      <c r="E1754" s="231"/>
      <c r="F1754" s="231"/>
      <c r="G1754" s="231"/>
      <c r="H1754" s="231"/>
    </row>
    <row r="1755" spans="1:8" ht="14.25" customHeight="1" x14ac:dyDescent="0.2">
      <c r="A1755" s="1392" t="s">
        <v>138</v>
      </c>
      <c r="B1755" s="1393"/>
      <c r="C1755" s="232"/>
      <c r="D1755" s="233"/>
      <c r="E1755" s="233"/>
      <c r="F1755" s="233"/>
      <c r="G1755" s="233"/>
      <c r="H1755" s="233"/>
    </row>
    <row r="1756" spans="1:8" ht="14.25" customHeight="1" x14ac:dyDescent="0.2">
      <c r="A1756" s="1394" t="s">
        <v>139</v>
      </c>
      <c r="B1756" s="1395"/>
      <c r="C1756" s="1395"/>
      <c r="D1756" s="1396"/>
      <c r="E1756" s="234" t="s">
        <v>140</v>
      </c>
      <c r="F1756" s="234" t="s">
        <v>141</v>
      </c>
      <c r="G1756" s="234" t="s">
        <v>142</v>
      </c>
      <c r="H1756" s="235" t="s">
        <v>143</v>
      </c>
    </row>
    <row r="1757" spans="1:8" ht="30" customHeight="1" x14ac:dyDescent="0.2">
      <c r="A1757" s="1420" t="s">
        <v>229</v>
      </c>
      <c r="B1757" s="1337"/>
      <c r="C1757" s="1337"/>
      <c r="D1757" s="1338"/>
      <c r="E1757" s="236" t="s">
        <v>176</v>
      </c>
      <c r="F1757" s="255">
        <v>1</v>
      </c>
      <c r="G1757" s="264">
        <v>550000</v>
      </c>
      <c r="H1757" s="328">
        <f t="shared" ref="H1757:H1758" si="123">+G1757*F1757</f>
        <v>550000</v>
      </c>
    </row>
    <row r="1758" spans="1:8" ht="14.25" customHeight="1" x14ac:dyDescent="0.2">
      <c r="A1758" s="1417" t="s">
        <v>230</v>
      </c>
      <c r="B1758" s="1337"/>
      <c r="C1758" s="1337"/>
      <c r="D1758" s="1338"/>
      <c r="E1758" s="236" t="s">
        <v>176</v>
      </c>
      <c r="F1758" s="255">
        <f>1.2*1.2</f>
        <v>1.44</v>
      </c>
      <c r="G1758" s="264">
        <v>70000</v>
      </c>
      <c r="H1758" s="328">
        <f t="shared" si="123"/>
        <v>100800</v>
      </c>
    </row>
    <row r="1759" spans="1:8" ht="14.25" customHeight="1" x14ac:dyDescent="0.2">
      <c r="A1759" s="1417"/>
      <c r="B1759" s="1337"/>
      <c r="C1759" s="1337"/>
      <c r="D1759" s="1338"/>
      <c r="E1759" s="335"/>
      <c r="F1759" s="336"/>
      <c r="G1759" s="341"/>
      <c r="H1759" s="328"/>
    </row>
    <row r="1760" spans="1:8" ht="14.25" customHeight="1" x14ac:dyDescent="0.2">
      <c r="A1760" s="1417"/>
      <c r="B1760" s="1337"/>
      <c r="C1760" s="1337"/>
      <c r="D1760" s="1338"/>
      <c r="E1760" s="335"/>
      <c r="F1760" s="336"/>
      <c r="G1760" s="337"/>
      <c r="H1760" s="338"/>
    </row>
    <row r="1761" spans="1:8" ht="14.25" customHeight="1" x14ac:dyDescent="0.2">
      <c r="A1761" s="1417"/>
      <c r="B1761" s="1337"/>
      <c r="C1761" s="1337"/>
      <c r="D1761" s="1338"/>
      <c r="E1761" s="335"/>
      <c r="F1761" s="336"/>
      <c r="G1761" s="337"/>
      <c r="H1761" s="338"/>
    </row>
    <row r="1762" spans="1:8" ht="14.25" customHeight="1" x14ac:dyDescent="0.2">
      <c r="A1762" s="1417"/>
      <c r="B1762" s="1337"/>
      <c r="C1762" s="1337"/>
      <c r="D1762" s="1338"/>
      <c r="E1762" s="335"/>
      <c r="F1762" s="336"/>
      <c r="G1762" s="337"/>
      <c r="H1762" s="338"/>
    </row>
    <row r="1763" spans="1:8" ht="14.25" customHeight="1" x14ac:dyDescent="0.2">
      <c r="A1763" s="1417"/>
      <c r="B1763" s="1337"/>
      <c r="C1763" s="1337"/>
      <c r="D1763" s="1338"/>
      <c r="E1763" s="335"/>
      <c r="F1763" s="336"/>
      <c r="G1763" s="337"/>
      <c r="H1763" s="338"/>
    </row>
    <row r="1764" spans="1:8" ht="14.25" customHeight="1" x14ac:dyDescent="0.2">
      <c r="A1764" s="1417"/>
      <c r="B1764" s="1337"/>
      <c r="C1764" s="1337"/>
      <c r="D1764" s="1338"/>
      <c r="E1764" s="335"/>
      <c r="F1764" s="336"/>
      <c r="G1764" s="337"/>
      <c r="H1764" s="338"/>
    </row>
    <row r="1765" spans="1:8" ht="14.25" customHeight="1" x14ac:dyDescent="0.2">
      <c r="A1765" s="1417"/>
      <c r="B1765" s="1337"/>
      <c r="C1765" s="1337"/>
      <c r="D1765" s="1338"/>
      <c r="E1765" s="335"/>
      <c r="F1765" s="336"/>
      <c r="G1765" s="337"/>
      <c r="H1765" s="338"/>
    </row>
    <row r="1766" spans="1:8" ht="14.25" customHeight="1" x14ac:dyDescent="0.2">
      <c r="A1766" s="1417"/>
      <c r="B1766" s="1337"/>
      <c r="C1766" s="1337"/>
      <c r="D1766" s="1338"/>
      <c r="E1766" s="335"/>
      <c r="F1766" s="336"/>
      <c r="G1766" s="337"/>
      <c r="H1766" s="338"/>
    </row>
    <row r="1767" spans="1:8" ht="14.25" customHeight="1" x14ac:dyDescent="0.2">
      <c r="A1767" s="1417"/>
      <c r="B1767" s="1337"/>
      <c r="C1767" s="1337"/>
      <c r="D1767" s="1338"/>
      <c r="E1767" s="335"/>
      <c r="F1767" s="336"/>
      <c r="G1767" s="337"/>
      <c r="H1767" s="338"/>
    </row>
    <row r="1768" spans="1:8" ht="14.25" customHeight="1" x14ac:dyDescent="0.2">
      <c r="A1768" s="1417"/>
      <c r="B1768" s="1337"/>
      <c r="C1768" s="1337"/>
      <c r="D1768" s="1338"/>
      <c r="E1768" s="335"/>
      <c r="F1768" s="336"/>
      <c r="G1768" s="337"/>
      <c r="H1768" s="338"/>
    </row>
    <row r="1769" spans="1:8" ht="14.25" customHeight="1" x14ac:dyDescent="0.2">
      <c r="A1769" s="1417"/>
      <c r="B1769" s="1337"/>
      <c r="C1769" s="1337"/>
      <c r="D1769" s="1338"/>
      <c r="E1769" s="335"/>
      <c r="F1769" s="336"/>
      <c r="G1769" s="337"/>
      <c r="H1769" s="338"/>
    </row>
    <row r="1770" spans="1:8" ht="14.25" customHeight="1" x14ac:dyDescent="0.2">
      <c r="A1770" s="1417"/>
      <c r="B1770" s="1337"/>
      <c r="C1770" s="1337"/>
      <c r="D1770" s="1338"/>
      <c r="E1770" s="335"/>
      <c r="F1770" s="336"/>
      <c r="G1770" s="337"/>
      <c r="H1770" s="338"/>
    </row>
    <row r="1771" spans="1:8" ht="14.25" customHeight="1" x14ac:dyDescent="0.2">
      <c r="A1771" s="1417"/>
      <c r="B1771" s="1337"/>
      <c r="C1771" s="1337"/>
      <c r="D1771" s="1338"/>
      <c r="E1771" s="335"/>
      <c r="F1771" s="336"/>
      <c r="G1771" s="337"/>
      <c r="H1771" s="338"/>
    </row>
    <row r="1772" spans="1:8" ht="14.25" customHeight="1" x14ac:dyDescent="0.2">
      <c r="A1772" s="1417"/>
      <c r="B1772" s="1337"/>
      <c r="C1772" s="1337"/>
      <c r="D1772" s="1338"/>
      <c r="E1772" s="335"/>
      <c r="F1772" s="336"/>
      <c r="G1772" s="337"/>
      <c r="H1772" s="338"/>
    </row>
    <row r="1773" spans="1:8" ht="14.25" customHeight="1" x14ac:dyDescent="0.2">
      <c r="A1773" s="1417"/>
      <c r="B1773" s="1337"/>
      <c r="C1773" s="1337"/>
      <c r="D1773" s="1338"/>
      <c r="E1773" s="335"/>
      <c r="F1773" s="336"/>
      <c r="G1773" s="337"/>
      <c r="H1773" s="338"/>
    </row>
    <row r="1774" spans="1:8" ht="14.25" customHeight="1" x14ac:dyDescent="0.2">
      <c r="A1774" s="1418"/>
      <c r="B1774" s="1399"/>
      <c r="C1774" s="1399"/>
      <c r="D1774" s="1400"/>
      <c r="E1774" s="281"/>
      <c r="F1774" s="259"/>
      <c r="G1774" s="303"/>
      <c r="H1774" s="304"/>
    </row>
    <row r="1775" spans="1:8" ht="14.25" customHeight="1" x14ac:dyDescent="0.2">
      <c r="A1775" s="231"/>
      <c r="B1775" s="231"/>
      <c r="C1775" s="231"/>
      <c r="D1775" s="231"/>
      <c r="E1775" s="1401" t="s">
        <v>146</v>
      </c>
      <c r="F1775" s="1402"/>
      <c r="G1775" s="1403"/>
      <c r="H1775" s="292">
        <f>SUM(H1757:H1774)</f>
        <v>650800</v>
      </c>
    </row>
    <row r="1776" spans="1:8" ht="14.25" customHeight="1" x14ac:dyDescent="0.2">
      <c r="A1776" s="233"/>
      <c r="B1776" s="233"/>
      <c r="C1776" s="231"/>
      <c r="D1776" s="231"/>
      <c r="E1776" s="249"/>
      <c r="F1776" s="249"/>
      <c r="G1776" s="249"/>
      <c r="H1776" s="250"/>
    </row>
    <row r="1777" spans="1:8" ht="14.25" customHeight="1" x14ac:dyDescent="0.2">
      <c r="A1777" s="251" t="s">
        <v>147</v>
      </c>
      <c r="B1777" s="252"/>
      <c r="C1777" s="253"/>
      <c r="D1777" s="233"/>
      <c r="E1777" s="233"/>
      <c r="F1777" s="233"/>
      <c r="G1777" s="231"/>
      <c r="H1777" s="231"/>
    </row>
    <row r="1778" spans="1:8" ht="14.25" customHeight="1" x14ac:dyDescent="0.2">
      <c r="A1778" s="1394" t="s">
        <v>148</v>
      </c>
      <c r="B1778" s="1395"/>
      <c r="C1778" s="1395"/>
      <c r="D1778" s="1396"/>
      <c r="E1778" s="254" t="s">
        <v>149</v>
      </c>
      <c r="F1778" s="254" t="s">
        <v>150</v>
      </c>
      <c r="G1778" s="254" t="s">
        <v>141</v>
      </c>
      <c r="H1778" s="235" t="s">
        <v>143</v>
      </c>
    </row>
    <row r="1779" spans="1:8" ht="14.25" customHeight="1" x14ac:dyDescent="0.2">
      <c r="A1779" s="1397" t="s">
        <v>151</v>
      </c>
      <c r="B1779" s="1337"/>
      <c r="C1779" s="1337"/>
      <c r="D1779" s="1338"/>
      <c r="E1779" s="238">
        <f>H1790</f>
        <v>66581.508257384121</v>
      </c>
      <c r="F1779" s="255">
        <v>0.05</v>
      </c>
      <c r="G1779" s="256">
        <v>1</v>
      </c>
      <c r="H1779" s="239">
        <f>E1779*F1779*G1779</f>
        <v>3329.075412869206</v>
      </c>
    </row>
    <row r="1780" spans="1:8" ht="14.25" customHeight="1" x14ac:dyDescent="0.2">
      <c r="A1780" s="1397"/>
      <c r="B1780" s="1337"/>
      <c r="C1780" s="1337"/>
      <c r="D1780" s="1338"/>
      <c r="E1780" s="316"/>
      <c r="F1780" s="255"/>
      <c r="G1780" s="256"/>
      <c r="H1780" s="239"/>
    </row>
    <row r="1781" spans="1:8" ht="14.25" customHeight="1" x14ac:dyDescent="0.2">
      <c r="A1781" s="1419"/>
      <c r="B1781" s="1337"/>
      <c r="C1781" s="1337"/>
      <c r="D1781" s="1338"/>
      <c r="E1781" s="305"/>
      <c r="F1781" s="305"/>
      <c r="G1781" s="305"/>
      <c r="H1781" s="306"/>
    </row>
    <row r="1782" spans="1:8" ht="14.25" customHeight="1" x14ac:dyDescent="0.2">
      <c r="A1782" s="1398"/>
      <c r="B1782" s="1399"/>
      <c r="C1782" s="1399"/>
      <c r="D1782" s="1400"/>
      <c r="E1782" s="258"/>
      <c r="F1782" s="259"/>
      <c r="G1782" s="260"/>
      <c r="H1782" s="261"/>
    </row>
    <row r="1783" spans="1:8" ht="14.25" customHeight="1" x14ac:dyDescent="0.2">
      <c r="A1783" s="246"/>
      <c r="B1783" s="246"/>
      <c r="C1783" s="246"/>
      <c r="D1783" s="246"/>
      <c r="E1783" s="1404" t="s">
        <v>152</v>
      </c>
      <c r="F1783" s="1405"/>
      <c r="G1783" s="1393"/>
      <c r="H1783" s="296">
        <f>SUM(H1779:H1782)</f>
        <v>3329.075412869206</v>
      </c>
    </row>
    <row r="1784" spans="1:8" ht="14.25" customHeight="1" x14ac:dyDescent="0.2">
      <c r="A1784" s="233"/>
      <c r="B1784" s="233"/>
      <c r="C1784" s="231"/>
      <c r="D1784" s="231"/>
      <c r="E1784" s="248"/>
      <c r="F1784" s="248"/>
      <c r="G1784" s="248"/>
      <c r="H1784" s="250"/>
    </row>
    <row r="1785" spans="1:8" ht="14.25" customHeight="1" x14ac:dyDescent="0.2">
      <c r="A1785" s="1392" t="s">
        <v>153</v>
      </c>
      <c r="B1785" s="1393"/>
      <c r="C1785" s="263"/>
      <c r="D1785" s="231"/>
      <c r="E1785" s="231"/>
      <c r="F1785" s="231"/>
      <c r="G1785" s="231"/>
      <c r="H1785" s="231"/>
    </row>
    <row r="1786" spans="1:8" ht="14.25" customHeight="1" x14ac:dyDescent="0.2">
      <c r="A1786" s="1394" t="s">
        <v>154</v>
      </c>
      <c r="B1786" s="1396"/>
      <c r="C1786" s="1406" t="s">
        <v>155</v>
      </c>
      <c r="D1786" s="1396"/>
      <c r="E1786" s="254" t="s">
        <v>156</v>
      </c>
      <c r="F1786" s="254" t="s">
        <v>157</v>
      </c>
      <c r="G1786" s="254" t="s">
        <v>158</v>
      </c>
      <c r="H1786" s="235" t="s">
        <v>159</v>
      </c>
    </row>
    <row r="1787" spans="1:8" ht="14.25" customHeight="1" x14ac:dyDescent="0.2">
      <c r="A1787" s="1397" t="s">
        <v>109</v>
      </c>
      <c r="B1787" s="1338"/>
      <c r="C1787" s="185">
        <v>1</v>
      </c>
      <c r="D1787" s="264">
        <f>+'2. ANALISIS MANO DE OBRA'!E46</f>
        <v>4833.333333333333</v>
      </c>
      <c r="E1787" s="265">
        <f>+'2. ANALISIS MANO DE OBRA'!L46</f>
        <v>1.7913749937789969</v>
      </c>
      <c r="F1787" s="238">
        <f t="shared" ref="F1787:F1788" si="124">C1787*D1787*E1787</f>
        <v>8658.3124699318178</v>
      </c>
      <c r="G1787" s="297">
        <v>3</v>
      </c>
      <c r="H1787" s="267">
        <f t="shared" ref="H1787:H1788" si="125">F1787*G1787</f>
        <v>25974.937409795453</v>
      </c>
    </row>
    <row r="1788" spans="1:8" ht="14.25" customHeight="1" x14ac:dyDescent="0.2">
      <c r="A1788" s="1397" t="s">
        <v>111</v>
      </c>
      <c r="B1788" s="1338"/>
      <c r="C1788" s="185">
        <v>1</v>
      </c>
      <c r="D1788" s="264">
        <f>+'2. ANALISIS MANO DE OBRA'!E48</f>
        <v>7916.666666666667</v>
      </c>
      <c r="E1788" s="265">
        <f>+'2. ANALISIS MANO DE OBRA'!L48</f>
        <v>1.7097503514774173</v>
      </c>
      <c r="F1788" s="238">
        <f t="shared" si="124"/>
        <v>13535.523615862887</v>
      </c>
      <c r="G1788" s="297">
        <f>+G1787</f>
        <v>3</v>
      </c>
      <c r="H1788" s="267">
        <f t="shared" si="125"/>
        <v>40606.570847588664</v>
      </c>
    </row>
    <row r="1789" spans="1:8" ht="14.25" customHeight="1" x14ac:dyDescent="0.2">
      <c r="A1789" s="1398"/>
      <c r="B1789" s="1400"/>
      <c r="C1789" s="268"/>
      <c r="D1789" s="269"/>
      <c r="E1789" s="270"/>
      <c r="F1789" s="258"/>
      <c r="G1789" s="298"/>
      <c r="H1789" s="272"/>
    </row>
    <row r="1790" spans="1:8" ht="14.25" customHeight="1" x14ac:dyDescent="0.2">
      <c r="A1790" s="231"/>
      <c r="B1790" s="231"/>
      <c r="C1790" s="231"/>
      <c r="D1790" s="231"/>
      <c r="E1790" s="1401" t="s">
        <v>160</v>
      </c>
      <c r="F1790" s="1402"/>
      <c r="G1790" s="1403"/>
      <c r="H1790" s="273">
        <f>SUM(H1787:H1789)</f>
        <v>66581.508257384121</v>
      </c>
    </row>
    <row r="1791" spans="1:8" ht="14.25" customHeight="1" x14ac:dyDescent="0.2">
      <c r="A1791" s="231"/>
      <c r="B1791" s="231"/>
      <c r="C1791" s="231"/>
      <c r="D1791" s="231"/>
      <c r="E1791" s="231"/>
      <c r="F1791" s="231"/>
      <c r="G1791" s="274"/>
      <c r="H1791" s="275"/>
    </row>
    <row r="1792" spans="1:8" ht="14.25" customHeight="1" x14ac:dyDescent="0.2">
      <c r="A1792" s="1412" t="s">
        <v>161</v>
      </c>
      <c r="B1792" s="1405"/>
      <c r="C1792" s="1405"/>
      <c r="D1792" s="1405"/>
      <c r="E1792" s="1405"/>
      <c r="F1792" s="1405"/>
      <c r="G1792" s="1393"/>
      <c r="H1792" s="276">
        <f>ROUND(H1790+H1783+H1775,0)</f>
        <v>720711</v>
      </c>
    </row>
    <row r="1793" spans="1:8" ht="14.25" customHeight="1" x14ac:dyDescent="0.2">
      <c r="A1793" s="277"/>
      <c r="B1793" s="277"/>
      <c r="C1793" s="277"/>
      <c r="D1793" s="277"/>
      <c r="E1793" s="277"/>
      <c r="F1793" s="277"/>
      <c r="G1793" s="277"/>
      <c r="H1793" s="287"/>
    </row>
    <row r="1794" spans="1:8" ht="14.25" customHeight="1" x14ac:dyDescent="0.2">
      <c r="A1794" s="225"/>
      <c r="B1794" s="225"/>
      <c r="C1794" s="225"/>
      <c r="D1794" s="225"/>
      <c r="E1794" s="225"/>
      <c r="F1794" s="225"/>
      <c r="G1794" s="225"/>
      <c r="H1794" s="225"/>
    </row>
    <row r="1795" spans="1:8" ht="14.25" customHeight="1" x14ac:dyDescent="0.2">
      <c r="A1795" s="222" t="str">
        <f>'PPTO BASE'!B55</f>
        <v>8.1</v>
      </c>
      <c r="B1795" s="358"/>
      <c r="C1795" s="358"/>
      <c r="D1795" s="223" t="s">
        <v>125</v>
      </c>
      <c r="E1795" s="223"/>
      <c r="F1795" s="223"/>
      <c r="G1795" s="223"/>
      <c r="H1795" s="224"/>
    </row>
    <row r="1796" spans="1:8" ht="14.25" customHeight="1" x14ac:dyDescent="0.2">
      <c r="A1796" s="1413" t="s">
        <v>126</v>
      </c>
      <c r="B1796" s="1365"/>
      <c r="C1796" s="1407"/>
      <c r="D1796" s="1364"/>
      <c r="E1796" s="1364"/>
      <c r="F1796" s="1364"/>
      <c r="G1796" s="1364"/>
      <c r="H1796" s="1408"/>
    </row>
    <row r="1797" spans="1:8" ht="14.25" customHeight="1" x14ac:dyDescent="0.2">
      <c r="A1797" s="1413" t="s">
        <v>127</v>
      </c>
      <c r="B1797" s="1365"/>
      <c r="C1797" s="1407"/>
      <c r="D1797" s="1364"/>
      <c r="E1797" s="1364"/>
      <c r="F1797" s="1364"/>
      <c r="G1797" s="1364"/>
      <c r="H1797" s="1408"/>
    </row>
    <row r="1798" spans="1:8" ht="14.25" customHeight="1" x14ac:dyDescent="0.2">
      <c r="A1798" s="1413" t="s">
        <v>130</v>
      </c>
      <c r="B1798" s="1365"/>
      <c r="C1798" s="1407"/>
      <c r="D1798" s="1364"/>
      <c r="E1798" s="1364"/>
      <c r="F1798" s="1364"/>
      <c r="G1798" s="1364"/>
      <c r="H1798" s="1408"/>
    </row>
    <row r="1799" spans="1:8" ht="14.25" customHeight="1" x14ac:dyDescent="0.2">
      <c r="A1799" s="1413" t="s">
        <v>133</v>
      </c>
      <c r="B1799" s="1365"/>
      <c r="C1799" s="1409" t="str">
        <f>'PPTO BASE'!A55</f>
        <v>8. INSTALACIONES HIDRAULICAS</v>
      </c>
      <c r="D1799" s="1364"/>
      <c r="E1799" s="1364"/>
      <c r="F1799" s="1364"/>
      <c r="G1799" s="1364"/>
      <c r="H1799" s="1408"/>
    </row>
    <row r="1800" spans="1:8" ht="14.25" customHeight="1" x14ac:dyDescent="0.2">
      <c r="A1800" s="1413" t="s">
        <v>135</v>
      </c>
      <c r="B1800" s="1365"/>
      <c r="C1800" s="1410" t="str">
        <f>VLOOKUP(A1795,'PPTO BASE'!B:E,2,0)</f>
        <v>Red Hidráulica.</v>
      </c>
      <c r="D1800" s="1364"/>
      <c r="E1800" s="1364"/>
      <c r="F1800" s="1364"/>
      <c r="G1800" s="1365"/>
      <c r="H1800" s="229"/>
    </row>
    <row r="1801" spans="1:8" ht="14.25" customHeight="1" x14ac:dyDescent="0.2">
      <c r="A1801" s="1414" t="s">
        <v>137</v>
      </c>
      <c r="B1801" s="1415"/>
      <c r="C1801" s="1411" t="str">
        <f>VLOOKUP(A1795,'PPTO BASE'!B:E,3,0)</f>
        <v>global</v>
      </c>
      <c r="D1801" s="1402"/>
      <c r="E1801" s="1402"/>
      <c r="F1801" s="1402"/>
      <c r="G1801" s="1402"/>
      <c r="H1801" s="1403"/>
    </row>
    <row r="1802" spans="1:8" ht="14.25" customHeight="1" x14ac:dyDescent="0.2">
      <c r="A1802" s="230" t="s">
        <v>58</v>
      </c>
      <c r="B1802" s="231"/>
      <c r="C1802" s="231"/>
      <c r="D1802" s="231"/>
      <c r="E1802" s="231"/>
      <c r="F1802" s="231"/>
      <c r="G1802" s="231"/>
      <c r="H1802" s="231"/>
    </row>
    <row r="1803" spans="1:8" ht="14.25" customHeight="1" x14ac:dyDescent="0.2">
      <c r="A1803" s="1392" t="s">
        <v>138</v>
      </c>
      <c r="B1803" s="1393"/>
      <c r="C1803" s="232"/>
      <c r="D1803" s="233"/>
      <c r="E1803" s="233"/>
      <c r="F1803" s="233"/>
      <c r="G1803" s="233"/>
      <c r="H1803" s="233"/>
    </row>
    <row r="1804" spans="1:8" ht="15" customHeight="1" x14ac:dyDescent="0.2">
      <c r="A1804" s="1394" t="s">
        <v>139</v>
      </c>
      <c r="B1804" s="1395"/>
      <c r="C1804" s="1395"/>
      <c r="D1804" s="1396"/>
      <c r="E1804" s="254" t="s">
        <v>140</v>
      </c>
      <c r="F1804" s="254" t="s">
        <v>141</v>
      </c>
      <c r="G1804" s="254" t="s">
        <v>142</v>
      </c>
      <c r="H1804" s="235" t="s">
        <v>143</v>
      </c>
    </row>
    <row r="1805" spans="1:8" ht="14.25" customHeight="1" x14ac:dyDescent="0.2">
      <c r="A1805" s="1397" t="s">
        <v>231</v>
      </c>
      <c r="B1805" s="1337"/>
      <c r="C1805" s="1337"/>
      <c r="D1805" s="1338"/>
      <c r="E1805" s="236" t="s">
        <v>232</v>
      </c>
      <c r="F1805" s="255">
        <v>0.4</v>
      </c>
      <c r="G1805" s="264">
        <v>43900</v>
      </c>
      <c r="H1805" s="239">
        <f>+F1805*G1805</f>
        <v>17560</v>
      </c>
    </row>
    <row r="1806" spans="1:8" ht="14.25" customHeight="1" x14ac:dyDescent="0.2">
      <c r="A1806" s="1397" t="s">
        <v>233</v>
      </c>
      <c r="B1806" s="1337"/>
      <c r="C1806" s="1337"/>
      <c r="D1806" s="1338"/>
      <c r="E1806" s="236" t="s">
        <v>232</v>
      </c>
      <c r="F1806" s="255">
        <v>0.4</v>
      </c>
      <c r="G1806" s="264">
        <v>16100</v>
      </c>
      <c r="H1806" s="239">
        <f t="shared" ref="H1806:H1813" si="126">F1806*G1806</f>
        <v>6440</v>
      </c>
    </row>
    <row r="1807" spans="1:8" ht="14.25" customHeight="1" x14ac:dyDescent="0.2">
      <c r="A1807" s="1416" t="s">
        <v>234</v>
      </c>
      <c r="B1807" s="1337"/>
      <c r="C1807" s="1337"/>
      <c r="D1807" s="1338"/>
      <c r="E1807" s="236" t="s">
        <v>176</v>
      </c>
      <c r="F1807" s="255">
        <v>10</v>
      </c>
      <c r="G1807" s="264">
        <v>450</v>
      </c>
      <c r="H1807" s="239">
        <f t="shared" si="126"/>
        <v>4500</v>
      </c>
    </row>
    <row r="1808" spans="1:8" ht="14.25" customHeight="1" x14ac:dyDescent="0.2">
      <c r="A1808" s="1416" t="s">
        <v>235</v>
      </c>
      <c r="B1808" s="1337"/>
      <c r="C1808" s="1337"/>
      <c r="D1808" s="1338"/>
      <c r="E1808" s="236" t="s">
        <v>236</v>
      </c>
      <c r="F1808" s="255">
        <v>1</v>
      </c>
      <c r="G1808" s="264">
        <v>2900</v>
      </c>
      <c r="H1808" s="239">
        <f t="shared" si="126"/>
        <v>2900</v>
      </c>
    </row>
    <row r="1809" spans="1:8" ht="14.25" customHeight="1" x14ac:dyDescent="0.2">
      <c r="A1809" s="1416" t="s">
        <v>237</v>
      </c>
      <c r="B1809" s="1337"/>
      <c r="C1809" s="1337"/>
      <c r="D1809" s="1338"/>
      <c r="E1809" s="236" t="s">
        <v>176</v>
      </c>
      <c r="F1809" s="359">
        <v>8</v>
      </c>
      <c r="G1809" s="264">
        <v>900</v>
      </c>
      <c r="H1809" s="239">
        <f t="shared" si="126"/>
        <v>7200</v>
      </c>
    </row>
    <row r="1810" spans="1:8" ht="14.25" customHeight="1" x14ac:dyDescent="0.2">
      <c r="A1810" s="1416" t="s">
        <v>238</v>
      </c>
      <c r="B1810" s="1337"/>
      <c r="C1810" s="1337"/>
      <c r="D1810" s="1338"/>
      <c r="E1810" s="236" t="s">
        <v>176</v>
      </c>
      <c r="F1810" s="255">
        <v>2</v>
      </c>
      <c r="G1810" s="264">
        <v>600</v>
      </c>
      <c r="H1810" s="239">
        <f t="shared" si="126"/>
        <v>1200</v>
      </c>
    </row>
    <row r="1811" spans="1:8" ht="14.25" customHeight="1" x14ac:dyDescent="0.2">
      <c r="A1811" s="1416" t="s">
        <v>239</v>
      </c>
      <c r="B1811" s="1337"/>
      <c r="C1811" s="1337"/>
      <c r="D1811" s="1338"/>
      <c r="E1811" s="236" t="s">
        <v>145</v>
      </c>
      <c r="F1811" s="359">
        <v>50</v>
      </c>
      <c r="G1811" s="264">
        <v>5000</v>
      </c>
      <c r="H1811" s="239">
        <f t="shared" si="126"/>
        <v>250000</v>
      </c>
    </row>
    <row r="1812" spans="1:8" ht="14.25" customHeight="1" x14ac:dyDescent="0.2">
      <c r="A1812" s="1397" t="s">
        <v>240</v>
      </c>
      <c r="B1812" s="1337"/>
      <c r="C1812" s="1337"/>
      <c r="D1812" s="1338"/>
      <c r="E1812" s="236" t="s">
        <v>176</v>
      </c>
      <c r="F1812" s="255">
        <v>2</v>
      </c>
      <c r="G1812" s="264">
        <v>15000</v>
      </c>
      <c r="H1812" s="239">
        <f t="shared" si="126"/>
        <v>30000</v>
      </c>
    </row>
    <row r="1813" spans="1:8" ht="14.25" customHeight="1" x14ac:dyDescent="0.2">
      <c r="A1813" s="1397" t="s">
        <v>241</v>
      </c>
      <c r="B1813" s="1337"/>
      <c r="C1813" s="1337"/>
      <c r="D1813" s="1338"/>
      <c r="E1813" s="236" t="s">
        <v>176</v>
      </c>
      <c r="F1813" s="255">
        <v>6</v>
      </c>
      <c r="G1813" s="264">
        <v>600</v>
      </c>
      <c r="H1813" s="239">
        <f t="shared" si="126"/>
        <v>3600</v>
      </c>
    </row>
    <row r="1814" spans="1:8" ht="14.25" customHeight="1" x14ac:dyDescent="0.2">
      <c r="A1814" s="1397"/>
      <c r="B1814" s="1337"/>
      <c r="C1814" s="1337"/>
      <c r="D1814" s="1338"/>
      <c r="E1814" s="236"/>
      <c r="F1814" s="255"/>
      <c r="G1814" s="343"/>
      <c r="H1814" s="244"/>
    </row>
    <row r="1815" spans="1:8" ht="14.25" customHeight="1" x14ac:dyDescent="0.2">
      <c r="A1815" s="1397"/>
      <c r="B1815" s="1337"/>
      <c r="C1815" s="1337"/>
      <c r="D1815" s="1338"/>
      <c r="E1815" s="236"/>
      <c r="F1815" s="255"/>
      <c r="G1815" s="343"/>
      <c r="H1815" s="244"/>
    </row>
    <row r="1816" spans="1:8" ht="14.25" customHeight="1" x14ac:dyDescent="0.2">
      <c r="A1816" s="1397"/>
      <c r="B1816" s="1337"/>
      <c r="C1816" s="1337"/>
      <c r="D1816" s="1338"/>
      <c r="E1816" s="236"/>
      <c r="F1816" s="255"/>
      <c r="G1816" s="343"/>
      <c r="H1816" s="244"/>
    </row>
    <row r="1817" spans="1:8" ht="14.25" customHeight="1" x14ac:dyDescent="0.2">
      <c r="A1817" s="1397"/>
      <c r="B1817" s="1337"/>
      <c r="C1817" s="1337"/>
      <c r="D1817" s="1338"/>
      <c r="E1817" s="236"/>
      <c r="F1817" s="255"/>
      <c r="G1817" s="343"/>
      <c r="H1817" s="244"/>
    </row>
    <row r="1818" spans="1:8" ht="14.25" customHeight="1" x14ac:dyDescent="0.2">
      <c r="A1818" s="1397"/>
      <c r="B1818" s="1337"/>
      <c r="C1818" s="1337"/>
      <c r="D1818" s="1338"/>
      <c r="E1818" s="236"/>
      <c r="F1818" s="255"/>
      <c r="G1818" s="343"/>
      <c r="H1818" s="244"/>
    </row>
    <row r="1819" spans="1:8" ht="14.25" customHeight="1" x14ac:dyDescent="0.2">
      <c r="A1819" s="1397"/>
      <c r="B1819" s="1337"/>
      <c r="C1819" s="1337"/>
      <c r="D1819" s="1338"/>
      <c r="E1819" s="236"/>
      <c r="F1819" s="255"/>
      <c r="G1819" s="343"/>
      <c r="H1819" s="244"/>
    </row>
    <row r="1820" spans="1:8" ht="14.25" customHeight="1" x14ac:dyDescent="0.2">
      <c r="A1820" s="1397"/>
      <c r="B1820" s="1337"/>
      <c r="C1820" s="1337"/>
      <c r="D1820" s="1338"/>
      <c r="E1820" s="236"/>
      <c r="F1820" s="255"/>
      <c r="G1820" s="343"/>
      <c r="H1820" s="244"/>
    </row>
    <row r="1821" spans="1:8" ht="14.25" customHeight="1" x14ac:dyDescent="0.2">
      <c r="A1821" s="1397"/>
      <c r="B1821" s="1337"/>
      <c r="C1821" s="1337"/>
      <c r="D1821" s="1338"/>
      <c r="E1821" s="236"/>
      <c r="F1821" s="255"/>
      <c r="G1821" s="343"/>
      <c r="H1821" s="244"/>
    </row>
    <row r="1822" spans="1:8" ht="14.25" customHeight="1" x14ac:dyDescent="0.2">
      <c r="A1822" s="1398"/>
      <c r="B1822" s="1399"/>
      <c r="C1822" s="1399"/>
      <c r="D1822" s="1400"/>
      <c r="E1822" s="281"/>
      <c r="F1822" s="259"/>
      <c r="G1822" s="282"/>
      <c r="H1822" s="360"/>
    </row>
    <row r="1823" spans="1:8" ht="14.25" customHeight="1" x14ac:dyDescent="0.2">
      <c r="A1823" s="231"/>
      <c r="B1823" s="231"/>
      <c r="C1823" s="231"/>
      <c r="D1823" s="231"/>
      <c r="E1823" s="1401" t="s">
        <v>146</v>
      </c>
      <c r="F1823" s="1402"/>
      <c r="G1823" s="1403"/>
      <c r="H1823" s="292">
        <f>SUM(H1805:H1813)</f>
        <v>323400</v>
      </c>
    </row>
    <row r="1824" spans="1:8" ht="14.25" customHeight="1" x14ac:dyDescent="0.2">
      <c r="A1824" s="233"/>
      <c r="B1824" s="233"/>
      <c r="C1824" s="231"/>
      <c r="D1824" s="231"/>
      <c r="E1824" s="248"/>
      <c r="F1824" s="248"/>
      <c r="G1824" s="249"/>
      <c r="H1824" s="250"/>
    </row>
    <row r="1825" spans="1:8" ht="14.25" customHeight="1" x14ac:dyDescent="0.2">
      <c r="A1825" s="251" t="s">
        <v>147</v>
      </c>
      <c r="B1825" s="252"/>
      <c r="C1825" s="253"/>
      <c r="D1825" s="233"/>
      <c r="E1825" s="233"/>
      <c r="F1825" s="233"/>
      <c r="G1825" s="231"/>
      <c r="H1825" s="231"/>
    </row>
    <row r="1826" spans="1:8" ht="14.25" customHeight="1" x14ac:dyDescent="0.2">
      <c r="A1826" s="1394" t="s">
        <v>148</v>
      </c>
      <c r="B1826" s="1395"/>
      <c r="C1826" s="1395"/>
      <c r="D1826" s="1396"/>
      <c r="E1826" s="254" t="s">
        <v>149</v>
      </c>
      <c r="F1826" s="254" t="s">
        <v>150</v>
      </c>
      <c r="G1826" s="254" t="s">
        <v>141</v>
      </c>
      <c r="H1826" s="235" t="s">
        <v>143</v>
      </c>
    </row>
    <row r="1827" spans="1:8" ht="14.25" customHeight="1" x14ac:dyDescent="0.2">
      <c r="A1827" s="1397" t="s">
        <v>151</v>
      </c>
      <c r="B1827" s="1337"/>
      <c r="C1827" s="1337"/>
      <c r="D1827" s="1338"/>
      <c r="E1827" s="238">
        <f>H1838</f>
        <v>665815.08257384109</v>
      </c>
      <c r="F1827" s="255">
        <v>0.05</v>
      </c>
      <c r="G1827" s="256">
        <v>1</v>
      </c>
      <c r="H1827" s="239">
        <f>E1827*F1827*G1827</f>
        <v>33290.754128692053</v>
      </c>
    </row>
    <row r="1828" spans="1:8" ht="14.25" customHeight="1" x14ac:dyDescent="0.2">
      <c r="A1828" s="1397"/>
      <c r="B1828" s="1337"/>
      <c r="C1828" s="1337"/>
      <c r="D1828" s="1338"/>
      <c r="E1828" s="257"/>
      <c r="F1828" s="255"/>
      <c r="G1828" s="256"/>
      <c r="H1828" s="239"/>
    </row>
    <row r="1829" spans="1:8" ht="14.25" customHeight="1" x14ac:dyDescent="0.2">
      <c r="A1829" s="1397"/>
      <c r="B1829" s="1337"/>
      <c r="C1829" s="1337"/>
      <c r="D1829" s="1338"/>
      <c r="E1829" s="257"/>
      <c r="F1829" s="255"/>
      <c r="G1829" s="256"/>
      <c r="H1829" s="239"/>
    </row>
    <row r="1830" spans="1:8" ht="14.25" customHeight="1" x14ac:dyDescent="0.2">
      <c r="A1830" s="1398"/>
      <c r="B1830" s="1399"/>
      <c r="C1830" s="1399"/>
      <c r="D1830" s="1400"/>
      <c r="E1830" s="258"/>
      <c r="F1830" s="259"/>
      <c r="G1830" s="260"/>
      <c r="H1830" s="261"/>
    </row>
    <row r="1831" spans="1:8" ht="14.25" customHeight="1" x14ac:dyDescent="0.2">
      <c r="A1831" s="246"/>
      <c r="B1831" s="246"/>
      <c r="C1831" s="246"/>
      <c r="D1831" s="246"/>
      <c r="E1831" s="1404" t="s">
        <v>152</v>
      </c>
      <c r="F1831" s="1405"/>
      <c r="G1831" s="1393"/>
      <c r="H1831" s="296">
        <f>SUM(H1827)</f>
        <v>33290.754128692053</v>
      </c>
    </row>
    <row r="1832" spans="1:8" ht="14.25" customHeight="1" x14ac:dyDescent="0.2">
      <c r="A1832" s="233"/>
      <c r="B1832" s="233"/>
      <c r="C1832" s="231"/>
      <c r="D1832" s="231"/>
      <c r="E1832" s="248"/>
      <c r="F1832" s="248"/>
      <c r="G1832" s="248"/>
      <c r="H1832" s="250"/>
    </row>
    <row r="1833" spans="1:8" ht="14.25" customHeight="1" x14ac:dyDescent="0.2">
      <c r="A1833" s="1392" t="s">
        <v>153</v>
      </c>
      <c r="B1833" s="1393"/>
      <c r="C1833" s="263"/>
      <c r="D1833" s="231"/>
      <c r="E1833" s="231"/>
      <c r="F1833" s="231"/>
      <c r="G1833" s="231"/>
      <c r="H1833" s="231"/>
    </row>
    <row r="1834" spans="1:8" ht="14.25" customHeight="1" x14ac:dyDescent="0.2">
      <c r="A1834" s="1394" t="s">
        <v>154</v>
      </c>
      <c r="B1834" s="1396"/>
      <c r="C1834" s="1406" t="s">
        <v>155</v>
      </c>
      <c r="D1834" s="1396"/>
      <c r="E1834" s="254" t="s">
        <v>156</v>
      </c>
      <c r="F1834" s="254" t="s">
        <v>157</v>
      </c>
      <c r="G1834" s="254" t="s">
        <v>158</v>
      </c>
      <c r="H1834" s="235" t="s">
        <v>159</v>
      </c>
    </row>
    <row r="1835" spans="1:8" ht="14.25" customHeight="1" x14ac:dyDescent="0.2">
      <c r="A1835" s="1397" t="s">
        <v>109</v>
      </c>
      <c r="B1835" s="1338"/>
      <c r="C1835" s="185">
        <v>1</v>
      </c>
      <c r="D1835" s="264">
        <f>+'2. ANALISIS MANO DE OBRA'!E46</f>
        <v>4833.333333333333</v>
      </c>
      <c r="E1835" s="265">
        <f>+'2. ANALISIS MANO DE OBRA'!L46</f>
        <v>1.7913749937789969</v>
      </c>
      <c r="F1835" s="238">
        <f t="shared" ref="F1835:F1836" si="127">C1835*D1835*E1835</f>
        <v>8658.3124699318178</v>
      </c>
      <c r="G1835" s="297">
        <v>30</v>
      </c>
      <c r="H1835" s="267">
        <f t="shared" ref="H1835:H1836" si="128">F1835*G1835</f>
        <v>259749.37409795454</v>
      </c>
    </row>
    <row r="1836" spans="1:8" ht="14.25" customHeight="1" x14ac:dyDescent="0.2">
      <c r="A1836" s="1397" t="s">
        <v>111</v>
      </c>
      <c r="B1836" s="1338"/>
      <c r="C1836" s="185">
        <v>1</v>
      </c>
      <c r="D1836" s="264">
        <f>+'2. ANALISIS MANO DE OBRA'!E48</f>
        <v>7916.666666666667</v>
      </c>
      <c r="E1836" s="265">
        <f>+'2. ANALISIS MANO DE OBRA'!L48</f>
        <v>1.7097503514774173</v>
      </c>
      <c r="F1836" s="238">
        <f t="shared" si="127"/>
        <v>13535.523615862887</v>
      </c>
      <c r="G1836" s="297">
        <f>+G1835</f>
        <v>30</v>
      </c>
      <c r="H1836" s="267">
        <f t="shared" si="128"/>
        <v>406065.70847588661</v>
      </c>
    </row>
    <row r="1837" spans="1:8" ht="14.25" customHeight="1" x14ac:dyDescent="0.2">
      <c r="A1837" s="1398"/>
      <c r="B1837" s="1400"/>
      <c r="C1837" s="268"/>
      <c r="D1837" s="269"/>
      <c r="E1837" s="270"/>
      <c r="F1837" s="258"/>
      <c r="G1837" s="298"/>
      <c r="H1837" s="272"/>
    </row>
    <row r="1838" spans="1:8" ht="14.25" customHeight="1" x14ac:dyDescent="0.2">
      <c r="A1838" s="231"/>
      <c r="B1838" s="231"/>
      <c r="C1838" s="231"/>
      <c r="D1838" s="231"/>
      <c r="E1838" s="1401" t="s">
        <v>160</v>
      </c>
      <c r="F1838" s="1402"/>
      <c r="G1838" s="1403"/>
      <c r="H1838" s="273">
        <f>SUM(H1835:H1837)</f>
        <v>665815.08257384109</v>
      </c>
    </row>
    <row r="1839" spans="1:8" ht="14.25" customHeight="1" x14ac:dyDescent="0.2">
      <c r="A1839" s="231"/>
      <c r="B1839" s="231"/>
      <c r="C1839" s="231"/>
      <c r="D1839" s="231"/>
      <c r="E1839" s="231"/>
      <c r="F1839" s="231"/>
      <c r="G1839" s="274"/>
      <c r="H1839" s="275"/>
    </row>
    <row r="1840" spans="1:8" ht="14.25" customHeight="1" x14ac:dyDescent="0.2">
      <c r="A1840" s="1412" t="s">
        <v>161</v>
      </c>
      <c r="B1840" s="1405"/>
      <c r="C1840" s="1405"/>
      <c r="D1840" s="1405"/>
      <c r="E1840" s="1405"/>
      <c r="F1840" s="1405"/>
      <c r="G1840" s="1393"/>
      <c r="H1840" s="276">
        <f>ROUND(H1838+H1831+H1823,0)</f>
        <v>1022506</v>
      </c>
    </row>
    <row r="1841" spans="1:8" ht="14.25" customHeight="1" x14ac:dyDescent="0.2">
      <c r="A1841" s="225"/>
      <c r="B1841" s="225"/>
      <c r="C1841" s="225"/>
      <c r="D1841" s="225"/>
      <c r="E1841" s="225"/>
      <c r="F1841" s="225"/>
      <c r="G1841" s="225"/>
      <c r="H1841" s="225"/>
    </row>
    <row r="1842" spans="1:8" ht="14.25" customHeight="1" x14ac:dyDescent="0.2">
      <c r="A1842" s="225"/>
      <c r="B1842" s="225"/>
      <c r="C1842" s="225"/>
      <c r="D1842" s="225"/>
      <c r="E1842" s="225"/>
      <c r="F1842" s="225"/>
      <c r="G1842" s="225"/>
      <c r="H1842" s="225"/>
    </row>
    <row r="1843" spans="1:8" ht="14.25" customHeight="1" x14ac:dyDescent="0.2">
      <c r="A1843" s="299" t="str">
        <f>'PPTO BASE'!B56</f>
        <v>8.2</v>
      </c>
      <c r="B1843" s="223"/>
      <c r="C1843" s="223"/>
      <c r="D1843" s="223" t="s">
        <v>171</v>
      </c>
      <c r="E1843" s="223"/>
      <c r="F1843" s="223"/>
      <c r="G1843" s="223"/>
      <c r="H1843" s="224"/>
    </row>
    <row r="1844" spans="1:8" ht="14.25" customHeight="1" x14ac:dyDescent="0.2">
      <c r="A1844" s="1413" t="s">
        <v>126</v>
      </c>
      <c r="B1844" s="1365"/>
      <c r="C1844" s="1407"/>
      <c r="D1844" s="1364"/>
      <c r="E1844" s="1364"/>
      <c r="F1844" s="1364"/>
      <c r="G1844" s="1364"/>
      <c r="H1844" s="1408"/>
    </row>
    <row r="1845" spans="1:8" ht="14.25" customHeight="1" x14ac:dyDescent="0.2">
      <c r="A1845" s="1413" t="s">
        <v>127</v>
      </c>
      <c r="B1845" s="1365"/>
      <c r="C1845" s="1407"/>
      <c r="D1845" s="1364"/>
      <c r="E1845" s="1364"/>
      <c r="F1845" s="1364"/>
      <c r="G1845" s="1364"/>
      <c r="H1845" s="1408"/>
    </row>
    <row r="1846" spans="1:8" ht="14.25" customHeight="1" x14ac:dyDescent="0.2">
      <c r="A1846" s="1413" t="s">
        <v>130</v>
      </c>
      <c r="B1846" s="1365"/>
      <c r="C1846" s="1407"/>
      <c r="D1846" s="1364"/>
      <c r="E1846" s="1364"/>
      <c r="F1846" s="1364"/>
      <c r="G1846" s="1364"/>
      <c r="H1846" s="1408"/>
    </row>
    <row r="1847" spans="1:8" ht="14.25" customHeight="1" x14ac:dyDescent="0.2">
      <c r="A1847" s="1413" t="s">
        <v>133</v>
      </c>
      <c r="B1847" s="1365"/>
      <c r="C1847" s="1409" t="str">
        <f>'PPTO BASE'!A55</f>
        <v>8. INSTALACIONES HIDRAULICAS</v>
      </c>
      <c r="D1847" s="1364"/>
      <c r="E1847" s="1364"/>
      <c r="F1847" s="1364"/>
      <c r="G1847" s="1364"/>
      <c r="H1847" s="1408"/>
    </row>
    <row r="1848" spans="1:8" ht="14.25" customHeight="1" x14ac:dyDescent="0.2">
      <c r="A1848" s="1413" t="s">
        <v>135</v>
      </c>
      <c r="B1848" s="1365"/>
      <c r="C1848" s="1410" t="str">
        <f>VLOOKUP(A1843,'PPTO BASE'!B:E,2,0)</f>
        <v>Suministro e Instalación de Lavamanos. Incluye Grifería.</v>
      </c>
      <c r="D1848" s="1364"/>
      <c r="E1848" s="1364"/>
      <c r="F1848" s="1364"/>
      <c r="G1848" s="1365"/>
      <c r="H1848" s="229"/>
    </row>
    <row r="1849" spans="1:8" ht="14.25" customHeight="1" x14ac:dyDescent="0.2">
      <c r="A1849" s="1414" t="s">
        <v>137</v>
      </c>
      <c r="B1849" s="1415"/>
      <c r="C1849" s="1411" t="str">
        <f>VLOOKUP(A1843,'PPTO BASE'!B:E,3,0)</f>
        <v>un</v>
      </c>
      <c r="D1849" s="1402"/>
      <c r="E1849" s="1402"/>
      <c r="F1849" s="1402"/>
      <c r="G1849" s="1402"/>
      <c r="H1849" s="1403"/>
    </row>
    <row r="1850" spans="1:8" ht="14.25" customHeight="1" x14ac:dyDescent="0.2">
      <c r="A1850" s="230" t="s">
        <v>58</v>
      </c>
      <c r="B1850" s="231"/>
      <c r="C1850" s="231"/>
      <c r="D1850" s="231"/>
      <c r="E1850" s="231"/>
      <c r="F1850" s="231"/>
      <c r="G1850" s="231"/>
      <c r="H1850" s="231"/>
    </row>
    <row r="1851" spans="1:8" ht="14.25" customHeight="1" x14ac:dyDescent="0.2">
      <c r="A1851" s="1392" t="s">
        <v>138</v>
      </c>
      <c r="B1851" s="1393"/>
      <c r="C1851" s="232"/>
      <c r="D1851" s="233"/>
      <c r="E1851" s="233"/>
      <c r="F1851" s="233"/>
      <c r="G1851" s="233"/>
      <c r="H1851" s="233"/>
    </row>
    <row r="1852" spans="1:8" ht="15" customHeight="1" x14ac:dyDescent="0.2">
      <c r="A1852" s="1394" t="s">
        <v>139</v>
      </c>
      <c r="B1852" s="1395"/>
      <c r="C1852" s="1395"/>
      <c r="D1852" s="1396"/>
      <c r="E1852" s="254" t="s">
        <v>140</v>
      </c>
      <c r="F1852" s="254" t="s">
        <v>141</v>
      </c>
      <c r="G1852" s="254" t="s">
        <v>142</v>
      </c>
      <c r="H1852" s="235" t="s">
        <v>143</v>
      </c>
    </row>
    <row r="1853" spans="1:8" ht="17.25" customHeight="1" x14ac:dyDescent="0.2">
      <c r="A1853" s="1416" t="s">
        <v>242</v>
      </c>
      <c r="B1853" s="1337"/>
      <c r="C1853" s="1337"/>
      <c r="D1853" s="1338"/>
      <c r="E1853" s="236" t="s">
        <v>176</v>
      </c>
      <c r="F1853" s="255">
        <v>1</v>
      </c>
      <c r="G1853" s="264">
        <v>250000</v>
      </c>
      <c r="H1853" s="239">
        <f t="shared" ref="H1853:H1854" si="129">+G1853*F1853</f>
        <v>250000</v>
      </c>
    </row>
    <row r="1854" spans="1:8" ht="14.25" customHeight="1" x14ac:dyDescent="0.2">
      <c r="A1854" s="1397" t="s">
        <v>243</v>
      </c>
      <c r="B1854" s="1337"/>
      <c r="C1854" s="1337"/>
      <c r="D1854" s="1338"/>
      <c r="E1854" s="236" t="s">
        <v>176</v>
      </c>
      <c r="F1854" s="255">
        <v>1</v>
      </c>
      <c r="G1854" s="264">
        <v>45000</v>
      </c>
      <c r="H1854" s="239">
        <f t="shared" si="129"/>
        <v>45000</v>
      </c>
    </row>
    <row r="1855" spans="1:8" ht="14.25" customHeight="1" x14ac:dyDescent="0.2">
      <c r="A1855" s="1397"/>
      <c r="B1855" s="1337"/>
      <c r="C1855" s="1337"/>
      <c r="D1855" s="1338"/>
      <c r="E1855" s="236"/>
      <c r="F1855" s="255"/>
      <c r="G1855" s="301"/>
      <c r="H1855" s="302"/>
    </row>
    <row r="1856" spans="1:8" ht="14.25" customHeight="1" x14ac:dyDescent="0.2">
      <c r="A1856" s="1397"/>
      <c r="B1856" s="1337"/>
      <c r="C1856" s="1337"/>
      <c r="D1856" s="1338"/>
      <c r="E1856" s="236"/>
      <c r="F1856" s="255"/>
      <c r="G1856" s="301"/>
      <c r="H1856" s="302"/>
    </row>
    <row r="1857" spans="1:8" ht="14.25" customHeight="1" x14ac:dyDescent="0.2">
      <c r="A1857" s="1397"/>
      <c r="B1857" s="1337"/>
      <c r="C1857" s="1337"/>
      <c r="D1857" s="1338"/>
      <c r="E1857" s="236"/>
      <c r="F1857" s="255"/>
      <c r="G1857" s="301"/>
      <c r="H1857" s="302"/>
    </row>
    <row r="1858" spans="1:8" ht="14.25" customHeight="1" x14ac:dyDescent="0.2">
      <c r="A1858" s="1397"/>
      <c r="B1858" s="1337"/>
      <c r="C1858" s="1337"/>
      <c r="D1858" s="1338"/>
      <c r="E1858" s="236"/>
      <c r="F1858" s="255"/>
      <c r="G1858" s="301"/>
      <c r="H1858" s="302"/>
    </row>
    <row r="1859" spans="1:8" ht="14.25" customHeight="1" x14ac:dyDescent="0.2">
      <c r="A1859" s="1397"/>
      <c r="B1859" s="1337"/>
      <c r="C1859" s="1337"/>
      <c r="D1859" s="1338"/>
      <c r="E1859" s="236"/>
      <c r="F1859" s="255"/>
      <c r="G1859" s="301"/>
      <c r="H1859" s="302"/>
    </row>
    <row r="1860" spans="1:8" ht="14.25" customHeight="1" x14ac:dyDescent="0.2">
      <c r="A1860" s="1397"/>
      <c r="B1860" s="1337"/>
      <c r="C1860" s="1337"/>
      <c r="D1860" s="1338"/>
      <c r="E1860" s="236"/>
      <c r="F1860" s="255"/>
      <c r="G1860" s="301"/>
      <c r="H1860" s="302"/>
    </row>
    <row r="1861" spans="1:8" ht="14.25" customHeight="1" x14ac:dyDescent="0.2">
      <c r="A1861" s="1397"/>
      <c r="B1861" s="1337"/>
      <c r="C1861" s="1337"/>
      <c r="D1861" s="1338"/>
      <c r="E1861" s="236"/>
      <c r="F1861" s="255"/>
      <c r="G1861" s="301"/>
      <c r="H1861" s="302"/>
    </row>
    <row r="1862" spans="1:8" ht="14.25" customHeight="1" x14ac:dyDescent="0.2">
      <c r="A1862" s="1397"/>
      <c r="B1862" s="1337"/>
      <c r="C1862" s="1337"/>
      <c r="D1862" s="1338"/>
      <c r="E1862" s="236"/>
      <c r="F1862" s="255"/>
      <c r="G1862" s="301"/>
      <c r="H1862" s="302"/>
    </row>
    <row r="1863" spans="1:8" ht="14.25" customHeight="1" x14ac:dyDescent="0.2">
      <c r="A1863" s="1397"/>
      <c r="B1863" s="1337"/>
      <c r="C1863" s="1337"/>
      <c r="D1863" s="1338"/>
      <c r="E1863" s="236"/>
      <c r="F1863" s="255"/>
      <c r="G1863" s="301"/>
      <c r="H1863" s="302"/>
    </row>
    <row r="1864" spans="1:8" ht="14.25" customHeight="1" x14ac:dyDescent="0.2">
      <c r="A1864" s="1397"/>
      <c r="B1864" s="1337"/>
      <c r="C1864" s="1337"/>
      <c r="D1864" s="1338"/>
      <c r="E1864" s="236"/>
      <c r="F1864" s="255"/>
      <c r="G1864" s="301"/>
      <c r="H1864" s="302"/>
    </row>
    <row r="1865" spans="1:8" ht="14.25" customHeight="1" x14ac:dyDescent="0.2">
      <c r="A1865" s="1397"/>
      <c r="B1865" s="1337"/>
      <c r="C1865" s="1337"/>
      <c r="D1865" s="1338"/>
      <c r="E1865" s="236"/>
      <c r="F1865" s="255"/>
      <c r="G1865" s="301"/>
      <c r="H1865" s="302"/>
    </row>
    <row r="1866" spans="1:8" ht="14.25" customHeight="1" x14ac:dyDescent="0.2">
      <c r="A1866" s="1397"/>
      <c r="B1866" s="1337"/>
      <c r="C1866" s="1337"/>
      <c r="D1866" s="1338"/>
      <c r="E1866" s="236"/>
      <c r="F1866" s="255"/>
      <c r="G1866" s="301"/>
      <c r="H1866" s="302"/>
    </row>
    <row r="1867" spans="1:8" ht="14.25" customHeight="1" x14ac:dyDescent="0.2">
      <c r="A1867" s="1397"/>
      <c r="B1867" s="1337"/>
      <c r="C1867" s="1337"/>
      <c r="D1867" s="1338"/>
      <c r="E1867" s="236"/>
      <c r="F1867" s="255"/>
      <c r="G1867" s="301"/>
      <c r="H1867" s="302"/>
    </row>
    <row r="1868" spans="1:8" ht="14.25" customHeight="1" x14ac:dyDescent="0.2">
      <c r="A1868" s="1397"/>
      <c r="B1868" s="1337"/>
      <c r="C1868" s="1337"/>
      <c r="D1868" s="1338"/>
      <c r="E1868" s="236"/>
      <c r="F1868" s="255"/>
      <c r="G1868" s="301"/>
      <c r="H1868" s="302"/>
    </row>
    <row r="1869" spans="1:8" ht="14.25" customHeight="1" x14ac:dyDescent="0.2">
      <c r="A1869" s="1397"/>
      <c r="B1869" s="1337"/>
      <c r="C1869" s="1337"/>
      <c r="D1869" s="1338"/>
      <c r="E1869" s="236"/>
      <c r="F1869" s="255"/>
      <c r="G1869" s="301"/>
      <c r="H1869" s="302"/>
    </row>
    <row r="1870" spans="1:8" ht="14.25" customHeight="1" x14ac:dyDescent="0.2">
      <c r="A1870" s="1398"/>
      <c r="B1870" s="1399"/>
      <c r="C1870" s="1399"/>
      <c r="D1870" s="1400"/>
      <c r="E1870" s="281"/>
      <c r="F1870" s="259"/>
      <c r="G1870" s="303"/>
      <c r="H1870" s="304"/>
    </row>
    <row r="1871" spans="1:8" ht="14.25" customHeight="1" x14ac:dyDescent="0.2">
      <c r="A1871" s="231"/>
      <c r="B1871" s="231"/>
      <c r="C1871" s="231"/>
      <c r="D1871" s="231"/>
      <c r="E1871" s="1401" t="s">
        <v>146</v>
      </c>
      <c r="F1871" s="1402"/>
      <c r="G1871" s="1403"/>
      <c r="H1871" s="292">
        <f>SUM(H1853:H1870)</f>
        <v>295000</v>
      </c>
    </row>
    <row r="1872" spans="1:8" ht="14.25" customHeight="1" x14ac:dyDescent="0.2">
      <c r="A1872" s="233"/>
      <c r="B1872" s="233"/>
      <c r="C1872" s="231"/>
      <c r="D1872" s="231"/>
      <c r="E1872" s="249"/>
      <c r="F1872" s="249"/>
      <c r="G1872" s="249"/>
      <c r="H1872" s="250"/>
    </row>
    <row r="1873" spans="1:8" ht="14.25" customHeight="1" x14ac:dyDescent="0.2">
      <c r="A1873" s="251" t="s">
        <v>147</v>
      </c>
      <c r="B1873" s="252"/>
      <c r="C1873" s="253"/>
      <c r="D1873" s="233"/>
      <c r="E1873" s="233"/>
      <c r="F1873" s="233"/>
      <c r="G1873" s="231"/>
      <c r="H1873" s="231"/>
    </row>
    <row r="1874" spans="1:8" ht="14.25" customHeight="1" x14ac:dyDescent="0.2">
      <c r="A1874" s="1394" t="s">
        <v>148</v>
      </c>
      <c r="B1874" s="1395"/>
      <c r="C1874" s="1395"/>
      <c r="D1874" s="1396"/>
      <c r="E1874" s="254" t="s">
        <v>149</v>
      </c>
      <c r="F1874" s="254" t="s">
        <v>150</v>
      </c>
      <c r="G1874" s="254" t="s">
        <v>141</v>
      </c>
      <c r="H1874" s="235" t="s">
        <v>143</v>
      </c>
    </row>
    <row r="1875" spans="1:8" ht="14.25" customHeight="1" x14ac:dyDescent="0.2">
      <c r="A1875" s="1397" t="s">
        <v>151</v>
      </c>
      <c r="B1875" s="1337"/>
      <c r="C1875" s="1337"/>
      <c r="D1875" s="1338"/>
      <c r="E1875" s="238">
        <f>H1886</f>
        <v>88775.344343178818</v>
      </c>
      <c r="F1875" s="255">
        <v>0.05</v>
      </c>
      <c r="G1875" s="256">
        <v>1</v>
      </c>
      <c r="H1875" s="239">
        <f>E1875*F1875*G1875</f>
        <v>4438.7672171589411</v>
      </c>
    </row>
    <row r="1876" spans="1:8" ht="14.25" customHeight="1" x14ac:dyDescent="0.2">
      <c r="A1876" s="1397"/>
      <c r="B1876" s="1337"/>
      <c r="C1876" s="1337"/>
      <c r="D1876" s="1338"/>
      <c r="E1876" s="316"/>
      <c r="F1876" s="255"/>
      <c r="G1876" s="256"/>
      <c r="H1876" s="239"/>
    </row>
    <row r="1877" spans="1:8" ht="14.25" customHeight="1" x14ac:dyDescent="0.2">
      <c r="A1877" s="1397"/>
      <c r="B1877" s="1337"/>
      <c r="C1877" s="1337"/>
      <c r="D1877" s="1338"/>
      <c r="E1877" s="316"/>
      <c r="F1877" s="255"/>
      <c r="G1877" s="256"/>
      <c r="H1877" s="239"/>
    </row>
    <row r="1878" spans="1:8" ht="14.25" customHeight="1" x14ac:dyDescent="0.2">
      <c r="A1878" s="1398"/>
      <c r="B1878" s="1399"/>
      <c r="C1878" s="1399"/>
      <c r="D1878" s="1400"/>
      <c r="E1878" s="258"/>
      <c r="F1878" s="259"/>
      <c r="G1878" s="260"/>
      <c r="H1878" s="261"/>
    </row>
    <row r="1879" spans="1:8" ht="14.25" customHeight="1" x14ac:dyDescent="0.2">
      <c r="A1879" s="246"/>
      <c r="B1879" s="246"/>
      <c r="C1879" s="246"/>
      <c r="D1879" s="246"/>
      <c r="E1879" s="1404" t="s">
        <v>152</v>
      </c>
      <c r="F1879" s="1405"/>
      <c r="G1879" s="1393"/>
      <c r="H1879" s="296">
        <f>SUM(H1875:H1878)</f>
        <v>4438.7672171589411</v>
      </c>
    </row>
    <row r="1880" spans="1:8" ht="14.25" customHeight="1" x14ac:dyDescent="0.2">
      <c r="A1880" s="233"/>
      <c r="B1880" s="233"/>
      <c r="C1880" s="231"/>
      <c r="D1880" s="231"/>
      <c r="E1880" s="248"/>
      <c r="F1880" s="248"/>
      <c r="G1880" s="248"/>
      <c r="H1880" s="250"/>
    </row>
    <row r="1881" spans="1:8" ht="14.25" customHeight="1" x14ac:dyDescent="0.2">
      <c r="A1881" s="1392" t="s">
        <v>153</v>
      </c>
      <c r="B1881" s="1393"/>
      <c r="C1881" s="263"/>
      <c r="D1881" s="231"/>
      <c r="E1881" s="231"/>
      <c r="F1881" s="231"/>
      <c r="G1881" s="231"/>
      <c r="H1881" s="231"/>
    </row>
    <row r="1882" spans="1:8" ht="14.25" customHeight="1" x14ac:dyDescent="0.2">
      <c r="A1882" s="1394" t="s">
        <v>154</v>
      </c>
      <c r="B1882" s="1396"/>
      <c r="C1882" s="1406" t="s">
        <v>155</v>
      </c>
      <c r="D1882" s="1396"/>
      <c r="E1882" s="254" t="s">
        <v>156</v>
      </c>
      <c r="F1882" s="254" t="s">
        <v>157</v>
      </c>
      <c r="G1882" s="254" t="s">
        <v>158</v>
      </c>
      <c r="H1882" s="235" t="s">
        <v>159</v>
      </c>
    </row>
    <row r="1883" spans="1:8" ht="14.25" customHeight="1" x14ac:dyDescent="0.2">
      <c r="A1883" s="1397" t="s">
        <v>109</v>
      </c>
      <c r="B1883" s="1338"/>
      <c r="C1883" s="185">
        <v>1</v>
      </c>
      <c r="D1883" s="264">
        <f>+'2. ANALISIS MANO DE OBRA'!E46</f>
        <v>4833.333333333333</v>
      </c>
      <c r="E1883" s="265">
        <f>+'2. ANALISIS MANO DE OBRA'!L46</f>
        <v>1.7913749937789969</v>
      </c>
      <c r="F1883" s="238">
        <f t="shared" ref="F1883:F1884" si="130">C1883*D1883*E1883</f>
        <v>8658.3124699318178</v>
      </c>
      <c r="G1883" s="297">
        <v>4</v>
      </c>
      <c r="H1883" s="267">
        <f t="shared" ref="H1883:H1884" si="131">F1883*G1883</f>
        <v>34633.249879727271</v>
      </c>
    </row>
    <row r="1884" spans="1:8" ht="14.25" customHeight="1" x14ac:dyDescent="0.2">
      <c r="A1884" s="1397" t="s">
        <v>111</v>
      </c>
      <c r="B1884" s="1338"/>
      <c r="C1884" s="185">
        <v>1</v>
      </c>
      <c r="D1884" s="264">
        <f>+'2. ANALISIS MANO DE OBRA'!E48</f>
        <v>7916.666666666667</v>
      </c>
      <c r="E1884" s="265">
        <f>+'2. ANALISIS MANO DE OBRA'!L48</f>
        <v>1.7097503514774173</v>
      </c>
      <c r="F1884" s="238">
        <f t="shared" si="130"/>
        <v>13535.523615862887</v>
      </c>
      <c r="G1884" s="297">
        <f>+G1883</f>
        <v>4</v>
      </c>
      <c r="H1884" s="267">
        <f t="shared" si="131"/>
        <v>54142.094463451547</v>
      </c>
    </row>
    <row r="1885" spans="1:8" ht="14.25" customHeight="1" x14ac:dyDescent="0.2">
      <c r="A1885" s="1398"/>
      <c r="B1885" s="1400"/>
      <c r="C1885" s="268"/>
      <c r="D1885" s="269"/>
      <c r="E1885" s="270"/>
      <c r="F1885" s="258"/>
      <c r="G1885" s="298"/>
      <c r="H1885" s="272"/>
    </row>
    <row r="1886" spans="1:8" ht="14.25" customHeight="1" x14ac:dyDescent="0.2">
      <c r="A1886" s="231"/>
      <c r="B1886" s="231"/>
      <c r="C1886" s="231"/>
      <c r="D1886" s="231"/>
      <c r="E1886" s="1401" t="s">
        <v>160</v>
      </c>
      <c r="F1886" s="1402"/>
      <c r="G1886" s="1403"/>
      <c r="H1886" s="273">
        <f>SUM(H1883:H1885)</f>
        <v>88775.344343178818</v>
      </c>
    </row>
    <row r="1887" spans="1:8" ht="14.25" customHeight="1" x14ac:dyDescent="0.2">
      <c r="A1887" s="231"/>
      <c r="B1887" s="231"/>
      <c r="C1887" s="231"/>
      <c r="D1887" s="231"/>
      <c r="E1887" s="231"/>
      <c r="F1887" s="231"/>
      <c r="G1887" s="274"/>
      <c r="H1887" s="275"/>
    </row>
    <row r="1888" spans="1:8" ht="14.25" customHeight="1" x14ac:dyDescent="0.2">
      <c r="A1888" s="1412" t="s">
        <v>161</v>
      </c>
      <c r="B1888" s="1405"/>
      <c r="C1888" s="1405"/>
      <c r="D1888" s="1405"/>
      <c r="E1888" s="1405"/>
      <c r="F1888" s="1405"/>
      <c r="G1888" s="1393"/>
      <c r="H1888" s="276">
        <f>ROUND(H1886+H1879+H1871,0)</f>
        <v>388214</v>
      </c>
    </row>
    <row r="1889" spans="1:8" ht="14.25" customHeight="1" x14ac:dyDescent="0.2">
      <c r="A1889" s="225"/>
      <c r="B1889" s="225"/>
      <c r="C1889" s="225"/>
      <c r="D1889" s="225"/>
      <c r="E1889" s="225"/>
      <c r="F1889" s="225"/>
      <c r="G1889" s="225"/>
      <c r="H1889" s="225"/>
    </row>
    <row r="1890" spans="1:8" ht="14.25" customHeight="1" x14ac:dyDescent="0.2">
      <c r="A1890" s="225"/>
      <c r="B1890" s="225"/>
      <c r="C1890" s="225"/>
      <c r="D1890" s="225"/>
      <c r="E1890" s="225"/>
      <c r="F1890" s="225"/>
      <c r="G1890" s="225"/>
      <c r="H1890" s="225"/>
    </row>
    <row r="1891" spans="1:8" ht="14.25" customHeight="1" x14ac:dyDescent="0.2">
      <c r="A1891" s="299" t="str">
        <f>'PPTO BASE'!B57</f>
        <v>8.3</v>
      </c>
      <c r="B1891" s="223"/>
      <c r="C1891" s="223"/>
      <c r="D1891" s="223" t="s">
        <v>171</v>
      </c>
      <c r="E1891" s="223"/>
      <c r="F1891" s="223"/>
      <c r="G1891" s="223"/>
      <c r="H1891" s="224"/>
    </row>
    <row r="1892" spans="1:8" ht="14.25" customHeight="1" x14ac:dyDescent="0.2">
      <c r="A1892" s="1413" t="s">
        <v>126</v>
      </c>
      <c r="B1892" s="1365"/>
      <c r="C1892" s="1407"/>
      <c r="D1892" s="1364"/>
      <c r="E1892" s="1364"/>
      <c r="F1892" s="1364"/>
      <c r="G1892" s="1364"/>
      <c r="H1892" s="1408"/>
    </row>
    <row r="1893" spans="1:8" ht="14.25" customHeight="1" x14ac:dyDescent="0.2">
      <c r="A1893" s="1413" t="s">
        <v>127</v>
      </c>
      <c r="B1893" s="1365"/>
      <c r="C1893" s="1407"/>
      <c r="D1893" s="1364"/>
      <c r="E1893" s="1364"/>
      <c r="F1893" s="1364"/>
      <c r="G1893" s="1364"/>
      <c r="H1893" s="1408"/>
    </row>
    <row r="1894" spans="1:8" ht="14.25" customHeight="1" x14ac:dyDescent="0.2">
      <c r="A1894" s="1413" t="s">
        <v>130</v>
      </c>
      <c r="B1894" s="1365"/>
      <c r="C1894" s="1407"/>
      <c r="D1894" s="1364"/>
      <c r="E1894" s="1364"/>
      <c r="F1894" s="1364"/>
      <c r="G1894" s="1364"/>
      <c r="H1894" s="1408"/>
    </row>
    <row r="1895" spans="1:8" ht="14.25" customHeight="1" x14ac:dyDescent="0.2">
      <c r="A1895" s="1413" t="s">
        <v>133</v>
      </c>
      <c r="B1895" s="1365"/>
      <c r="C1895" s="1409" t="str">
        <f>'PPTO BASE'!A55</f>
        <v>8. INSTALACIONES HIDRAULICAS</v>
      </c>
      <c r="D1895" s="1364"/>
      <c r="E1895" s="1364"/>
      <c r="F1895" s="1364"/>
      <c r="G1895" s="1364"/>
      <c r="H1895" s="1408"/>
    </row>
    <row r="1896" spans="1:8" ht="14.25" customHeight="1" x14ac:dyDescent="0.2">
      <c r="A1896" s="1413" t="s">
        <v>135</v>
      </c>
      <c r="B1896" s="1365"/>
      <c r="C1896" s="1410" t="str">
        <f>VLOOKUP(A1891,'PPTO BASE'!B:E,2,0)</f>
        <v>Suministro e Instalación de Sanitario. Incluye Incrustaciones</v>
      </c>
      <c r="D1896" s="1364"/>
      <c r="E1896" s="1364"/>
      <c r="F1896" s="1364"/>
      <c r="G1896" s="1365"/>
      <c r="H1896" s="229"/>
    </row>
    <row r="1897" spans="1:8" ht="14.25" customHeight="1" x14ac:dyDescent="0.2">
      <c r="A1897" s="1414" t="s">
        <v>137</v>
      </c>
      <c r="B1897" s="1415"/>
      <c r="C1897" s="1411" t="str">
        <f>VLOOKUP(A1891,'PPTO BASE'!B:E,3,0)</f>
        <v>un</v>
      </c>
      <c r="D1897" s="1402"/>
      <c r="E1897" s="1402"/>
      <c r="F1897" s="1402"/>
      <c r="G1897" s="1402"/>
      <c r="H1897" s="1403"/>
    </row>
    <row r="1898" spans="1:8" ht="14.25" customHeight="1" x14ac:dyDescent="0.2">
      <c r="A1898" s="230" t="s">
        <v>58</v>
      </c>
      <c r="B1898" s="231"/>
      <c r="C1898" s="231"/>
      <c r="D1898" s="231"/>
      <c r="E1898" s="231"/>
      <c r="F1898" s="231"/>
      <c r="G1898" s="231"/>
      <c r="H1898" s="231"/>
    </row>
    <row r="1899" spans="1:8" ht="14.25" customHeight="1" x14ac:dyDescent="0.2">
      <c r="A1899" s="1392" t="s">
        <v>138</v>
      </c>
      <c r="B1899" s="1393"/>
      <c r="C1899" s="232"/>
      <c r="D1899" s="233"/>
      <c r="E1899" s="233"/>
      <c r="F1899" s="233"/>
      <c r="G1899" s="233"/>
      <c r="H1899" s="233"/>
    </row>
    <row r="1900" spans="1:8" ht="15" customHeight="1" x14ac:dyDescent="0.2">
      <c r="A1900" s="1394" t="s">
        <v>139</v>
      </c>
      <c r="B1900" s="1395"/>
      <c r="C1900" s="1395"/>
      <c r="D1900" s="1396"/>
      <c r="E1900" s="254" t="s">
        <v>140</v>
      </c>
      <c r="F1900" s="254" t="s">
        <v>141</v>
      </c>
      <c r="G1900" s="254" t="s">
        <v>142</v>
      </c>
      <c r="H1900" s="235" t="s">
        <v>143</v>
      </c>
    </row>
    <row r="1901" spans="1:8" ht="14.25" customHeight="1" x14ac:dyDescent="0.2">
      <c r="A1901" s="1416" t="s">
        <v>244</v>
      </c>
      <c r="B1901" s="1337"/>
      <c r="C1901" s="1337"/>
      <c r="D1901" s="1338"/>
      <c r="E1901" s="236" t="s">
        <v>176</v>
      </c>
      <c r="F1901" s="255">
        <v>1</v>
      </c>
      <c r="G1901" s="264">
        <v>350000</v>
      </c>
      <c r="H1901" s="239">
        <f>+G1901*F1901</f>
        <v>350000</v>
      </c>
    </row>
    <row r="1902" spans="1:8" ht="14.25" customHeight="1" x14ac:dyDescent="0.2">
      <c r="A1902" s="1416"/>
      <c r="B1902" s="1337"/>
      <c r="C1902" s="1337"/>
      <c r="D1902" s="1338"/>
      <c r="E1902" s="236"/>
      <c r="F1902" s="255"/>
      <c r="G1902" s="301"/>
      <c r="H1902" s="302"/>
    </row>
    <row r="1903" spans="1:8" ht="14.25" customHeight="1" x14ac:dyDescent="0.2">
      <c r="A1903" s="1416"/>
      <c r="B1903" s="1337"/>
      <c r="C1903" s="1337"/>
      <c r="D1903" s="1338"/>
      <c r="E1903" s="236"/>
      <c r="F1903" s="255"/>
      <c r="G1903" s="301"/>
      <c r="H1903" s="302"/>
    </row>
    <row r="1904" spans="1:8" ht="14.25" customHeight="1" x14ac:dyDescent="0.2">
      <c r="A1904" s="1416"/>
      <c r="B1904" s="1337"/>
      <c r="C1904" s="1337"/>
      <c r="D1904" s="1338"/>
      <c r="E1904" s="236"/>
      <c r="F1904" s="255"/>
      <c r="G1904" s="301"/>
      <c r="H1904" s="302"/>
    </row>
    <row r="1905" spans="1:8" ht="14.25" customHeight="1" x14ac:dyDescent="0.2">
      <c r="A1905" s="1416"/>
      <c r="B1905" s="1337"/>
      <c r="C1905" s="1337"/>
      <c r="D1905" s="1338"/>
      <c r="E1905" s="236"/>
      <c r="F1905" s="255"/>
      <c r="G1905" s="301"/>
      <c r="H1905" s="302"/>
    </row>
    <row r="1906" spans="1:8" ht="14.25" customHeight="1" x14ac:dyDescent="0.2">
      <c r="A1906" s="1416"/>
      <c r="B1906" s="1337"/>
      <c r="C1906" s="1337"/>
      <c r="D1906" s="1338"/>
      <c r="E1906" s="236"/>
      <c r="F1906" s="255"/>
      <c r="G1906" s="301"/>
      <c r="H1906" s="302"/>
    </row>
    <row r="1907" spans="1:8" ht="14.25" customHeight="1" x14ac:dyDescent="0.2">
      <c r="A1907" s="1416"/>
      <c r="B1907" s="1337"/>
      <c r="C1907" s="1337"/>
      <c r="D1907" s="1338"/>
      <c r="E1907" s="236"/>
      <c r="F1907" s="255"/>
      <c r="G1907" s="301"/>
      <c r="H1907" s="302"/>
    </row>
    <row r="1908" spans="1:8" ht="14.25" customHeight="1" x14ac:dyDescent="0.2">
      <c r="A1908" s="1416"/>
      <c r="B1908" s="1337"/>
      <c r="C1908" s="1337"/>
      <c r="D1908" s="1338"/>
      <c r="E1908" s="236"/>
      <c r="F1908" s="255"/>
      <c r="G1908" s="301"/>
      <c r="H1908" s="302"/>
    </row>
    <row r="1909" spans="1:8" ht="14.25" customHeight="1" x14ac:dyDescent="0.2">
      <c r="A1909" s="1416"/>
      <c r="B1909" s="1337"/>
      <c r="C1909" s="1337"/>
      <c r="D1909" s="1338"/>
      <c r="E1909" s="236"/>
      <c r="F1909" s="255"/>
      <c r="G1909" s="301"/>
      <c r="H1909" s="302"/>
    </row>
    <row r="1910" spans="1:8" ht="14.25" customHeight="1" x14ac:dyDescent="0.2">
      <c r="A1910" s="1416"/>
      <c r="B1910" s="1337"/>
      <c r="C1910" s="1337"/>
      <c r="D1910" s="1338"/>
      <c r="E1910" s="236"/>
      <c r="F1910" s="255"/>
      <c r="G1910" s="301"/>
      <c r="H1910" s="302"/>
    </row>
    <row r="1911" spans="1:8" ht="14.25" customHeight="1" x14ac:dyDescent="0.2">
      <c r="A1911" s="1416"/>
      <c r="B1911" s="1337"/>
      <c r="C1911" s="1337"/>
      <c r="D1911" s="1338"/>
      <c r="E1911" s="236"/>
      <c r="F1911" s="255"/>
      <c r="G1911" s="301"/>
      <c r="H1911" s="302"/>
    </row>
    <row r="1912" spans="1:8" ht="14.25" customHeight="1" x14ac:dyDescent="0.2">
      <c r="A1912" s="1416"/>
      <c r="B1912" s="1337"/>
      <c r="C1912" s="1337"/>
      <c r="D1912" s="1338"/>
      <c r="E1912" s="236"/>
      <c r="F1912" s="255"/>
      <c r="G1912" s="301"/>
      <c r="H1912" s="302"/>
    </row>
    <row r="1913" spans="1:8" ht="14.25" customHeight="1" x14ac:dyDescent="0.2">
      <c r="A1913" s="1416"/>
      <c r="B1913" s="1337"/>
      <c r="C1913" s="1337"/>
      <c r="D1913" s="1338"/>
      <c r="E1913" s="236"/>
      <c r="F1913" s="255"/>
      <c r="G1913" s="301"/>
      <c r="H1913" s="302"/>
    </row>
    <row r="1914" spans="1:8" ht="14.25" customHeight="1" x14ac:dyDescent="0.2">
      <c r="A1914" s="1416"/>
      <c r="B1914" s="1337"/>
      <c r="C1914" s="1337"/>
      <c r="D1914" s="1338"/>
      <c r="E1914" s="236"/>
      <c r="F1914" s="255"/>
      <c r="G1914" s="301"/>
      <c r="H1914" s="302"/>
    </row>
    <row r="1915" spans="1:8" ht="14.25" customHeight="1" x14ac:dyDescent="0.2">
      <c r="A1915" s="1416"/>
      <c r="B1915" s="1337"/>
      <c r="C1915" s="1337"/>
      <c r="D1915" s="1338"/>
      <c r="E1915" s="236"/>
      <c r="F1915" s="255"/>
      <c r="G1915" s="301"/>
      <c r="H1915" s="302"/>
    </row>
    <row r="1916" spans="1:8" ht="14.25" customHeight="1" x14ac:dyDescent="0.2">
      <c r="A1916" s="1397"/>
      <c r="B1916" s="1337"/>
      <c r="C1916" s="1337"/>
      <c r="D1916" s="1338"/>
      <c r="E1916" s="236"/>
      <c r="F1916" s="255"/>
      <c r="G1916" s="301"/>
      <c r="H1916" s="302"/>
    </row>
    <row r="1917" spans="1:8" ht="14.25" customHeight="1" x14ac:dyDescent="0.2">
      <c r="A1917" s="1397"/>
      <c r="B1917" s="1337"/>
      <c r="C1917" s="1337"/>
      <c r="D1917" s="1338"/>
      <c r="E1917" s="236"/>
      <c r="F1917" s="255"/>
      <c r="G1917" s="301"/>
      <c r="H1917" s="302"/>
    </row>
    <row r="1918" spans="1:8" ht="14.25" customHeight="1" x14ac:dyDescent="0.2">
      <c r="A1918" s="1398"/>
      <c r="B1918" s="1399"/>
      <c r="C1918" s="1399"/>
      <c r="D1918" s="1400"/>
      <c r="E1918" s="281"/>
      <c r="F1918" s="259"/>
      <c r="G1918" s="303"/>
      <c r="H1918" s="304"/>
    </row>
    <row r="1919" spans="1:8" ht="14.25" customHeight="1" x14ac:dyDescent="0.2">
      <c r="A1919" s="231"/>
      <c r="B1919" s="231"/>
      <c r="C1919" s="231"/>
      <c r="D1919" s="231"/>
      <c r="E1919" s="1401" t="s">
        <v>146</v>
      </c>
      <c r="F1919" s="1402"/>
      <c r="G1919" s="1403"/>
      <c r="H1919" s="292">
        <f>SUM(H1901:H1918)</f>
        <v>350000</v>
      </c>
    </row>
    <row r="1920" spans="1:8" ht="14.25" customHeight="1" x14ac:dyDescent="0.2">
      <c r="A1920" s="233"/>
      <c r="B1920" s="233"/>
      <c r="C1920" s="231"/>
      <c r="D1920" s="231"/>
      <c r="E1920" s="249"/>
      <c r="F1920" s="249"/>
      <c r="G1920" s="249"/>
      <c r="H1920" s="250"/>
    </row>
    <row r="1921" spans="1:8" ht="14.25" customHeight="1" x14ac:dyDescent="0.2">
      <c r="A1921" s="251" t="s">
        <v>147</v>
      </c>
      <c r="B1921" s="252"/>
      <c r="C1921" s="253"/>
      <c r="D1921" s="233"/>
      <c r="E1921" s="233"/>
      <c r="F1921" s="233"/>
      <c r="G1921" s="231"/>
      <c r="H1921" s="231"/>
    </row>
    <row r="1922" spans="1:8" ht="14.25" customHeight="1" x14ac:dyDescent="0.2">
      <c r="A1922" s="1394" t="s">
        <v>148</v>
      </c>
      <c r="B1922" s="1395"/>
      <c r="C1922" s="1395"/>
      <c r="D1922" s="1396"/>
      <c r="E1922" s="234" t="s">
        <v>149</v>
      </c>
      <c r="F1922" s="234" t="s">
        <v>150</v>
      </c>
      <c r="G1922" s="254" t="s">
        <v>141</v>
      </c>
      <c r="H1922" s="235" t="s">
        <v>143</v>
      </c>
    </row>
    <row r="1923" spans="1:8" ht="14.25" customHeight="1" x14ac:dyDescent="0.2">
      <c r="A1923" s="1397" t="s">
        <v>151</v>
      </c>
      <c r="B1923" s="1337"/>
      <c r="C1923" s="1337"/>
      <c r="D1923" s="1338"/>
      <c r="E1923" s="238">
        <f>H1934</f>
        <v>110969.18042897352</v>
      </c>
      <c r="F1923" s="255">
        <v>0.05</v>
      </c>
      <c r="G1923" s="256">
        <v>1</v>
      </c>
      <c r="H1923" s="239">
        <f>E1923*F1923*G1923</f>
        <v>5548.4590214486761</v>
      </c>
    </row>
    <row r="1924" spans="1:8" ht="14.25" customHeight="1" x14ac:dyDescent="0.2">
      <c r="A1924" s="1397"/>
      <c r="B1924" s="1337"/>
      <c r="C1924" s="1337"/>
      <c r="D1924" s="1338"/>
      <c r="E1924" s="316"/>
      <c r="F1924" s="255"/>
      <c r="G1924" s="256"/>
      <c r="H1924" s="239"/>
    </row>
    <row r="1925" spans="1:8" ht="14.25" customHeight="1" x14ac:dyDescent="0.2">
      <c r="A1925" s="1397"/>
      <c r="B1925" s="1337"/>
      <c r="C1925" s="1337"/>
      <c r="D1925" s="1338"/>
      <c r="E1925" s="316"/>
      <c r="F1925" s="255"/>
      <c r="G1925" s="256"/>
      <c r="H1925" s="239"/>
    </row>
    <row r="1926" spans="1:8" ht="14.25" customHeight="1" x14ac:dyDescent="0.2">
      <c r="A1926" s="1398"/>
      <c r="B1926" s="1399"/>
      <c r="C1926" s="1399"/>
      <c r="D1926" s="1400"/>
      <c r="E1926" s="257"/>
      <c r="F1926" s="255"/>
      <c r="G1926" s="256"/>
      <c r="H1926" s="239"/>
    </row>
    <row r="1927" spans="1:8" ht="14.25" customHeight="1" x14ac:dyDescent="0.2">
      <c r="A1927" s="246"/>
      <c r="B1927" s="246"/>
      <c r="C1927" s="246"/>
      <c r="D1927" s="246"/>
      <c r="E1927" s="1404" t="s">
        <v>152</v>
      </c>
      <c r="F1927" s="1405"/>
      <c r="G1927" s="1393"/>
      <c r="H1927" s="296">
        <f>SUM(H1923:H1926)</f>
        <v>5548.4590214486761</v>
      </c>
    </row>
    <row r="1928" spans="1:8" ht="14.25" customHeight="1" x14ac:dyDescent="0.2">
      <c r="A1928" s="233"/>
      <c r="B1928" s="233"/>
      <c r="C1928" s="231"/>
      <c r="D1928" s="231"/>
      <c r="E1928" s="248"/>
      <c r="F1928" s="248"/>
      <c r="G1928" s="248"/>
      <c r="H1928" s="250"/>
    </row>
    <row r="1929" spans="1:8" ht="14.25" customHeight="1" x14ac:dyDescent="0.2">
      <c r="A1929" s="1392" t="s">
        <v>153</v>
      </c>
      <c r="B1929" s="1393"/>
      <c r="C1929" s="263"/>
      <c r="D1929" s="231"/>
      <c r="E1929" s="231"/>
      <c r="F1929" s="231"/>
      <c r="G1929" s="231"/>
      <c r="H1929" s="231"/>
    </row>
    <row r="1930" spans="1:8" ht="14.25" customHeight="1" x14ac:dyDescent="0.2">
      <c r="A1930" s="1394" t="s">
        <v>154</v>
      </c>
      <c r="B1930" s="1396"/>
      <c r="C1930" s="1406" t="s">
        <v>155</v>
      </c>
      <c r="D1930" s="1396"/>
      <c r="E1930" s="254" t="s">
        <v>156</v>
      </c>
      <c r="F1930" s="254" t="s">
        <v>157</v>
      </c>
      <c r="G1930" s="254" t="s">
        <v>158</v>
      </c>
      <c r="H1930" s="235" t="s">
        <v>159</v>
      </c>
    </row>
    <row r="1931" spans="1:8" ht="14.25" customHeight="1" x14ac:dyDescent="0.2">
      <c r="A1931" s="1397" t="s">
        <v>109</v>
      </c>
      <c r="B1931" s="1338"/>
      <c r="C1931" s="185">
        <v>1</v>
      </c>
      <c r="D1931" s="264">
        <f>+'2. ANALISIS MANO DE OBRA'!E46</f>
        <v>4833.333333333333</v>
      </c>
      <c r="E1931" s="265">
        <f>+'2. ANALISIS MANO DE OBRA'!L46</f>
        <v>1.7913749937789969</v>
      </c>
      <c r="F1931" s="238">
        <f t="shared" ref="F1931:F1932" si="132">C1931*D1931*E1931</f>
        <v>8658.3124699318178</v>
      </c>
      <c r="G1931" s="297">
        <v>5</v>
      </c>
      <c r="H1931" s="267">
        <f t="shared" ref="H1931:H1932" si="133">F1931*G1931</f>
        <v>43291.562349659085</v>
      </c>
    </row>
    <row r="1932" spans="1:8" ht="14.25" customHeight="1" x14ac:dyDescent="0.2">
      <c r="A1932" s="1397" t="s">
        <v>111</v>
      </c>
      <c r="B1932" s="1338"/>
      <c r="C1932" s="185">
        <v>1</v>
      </c>
      <c r="D1932" s="264">
        <f>+'2. ANALISIS MANO DE OBRA'!E48</f>
        <v>7916.666666666667</v>
      </c>
      <c r="E1932" s="265">
        <f>+'2. ANALISIS MANO DE OBRA'!L48</f>
        <v>1.7097503514774173</v>
      </c>
      <c r="F1932" s="238">
        <f t="shared" si="132"/>
        <v>13535.523615862887</v>
      </c>
      <c r="G1932" s="297">
        <f>+G1931</f>
        <v>5</v>
      </c>
      <c r="H1932" s="267">
        <f t="shared" si="133"/>
        <v>67677.61807931443</v>
      </c>
    </row>
    <row r="1933" spans="1:8" ht="14.25" customHeight="1" x14ac:dyDescent="0.2">
      <c r="A1933" s="1398"/>
      <c r="B1933" s="1400"/>
      <c r="C1933" s="268"/>
      <c r="D1933" s="269"/>
      <c r="E1933" s="270"/>
      <c r="F1933" s="258"/>
      <c r="G1933" s="298"/>
      <c r="H1933" s="272"/>
    </row>
    <row r="1934" spans="1:8" ht="14.25" customHeight="1" x14ac:dyDescent="0.2">
      <c r="A1934" s="231"/>
      <c r="B1934" s="231"/>
      <c r="C1934" s="231"/>
      <c r="D1934" s="231"/>
      <c r="E1934" s="1401" t="s">
        <v>160</v>
      </c>
      <c r="F1934" s="1402"/>
      <c r="G1934" s="1403"/>
      <c r="H1934" s="273">
        <f>SUM(H1931:H1933)</f>
        <v>110969.18042897352</v>
      </c>
    </row>
    <row r="1935" spans="1:8" ht="14.25" customHeight="1" x14ac:dyDescent="0.2">
      <c r="A1935" s="231"/>
      <c r="B1935" s="231"/>
      <c r="C1935" s="231"/>
      <c r="D1935" s="231"/>
      <c r="E1935" s="231"/>
      <c r="F1935" s="231"/>
      <c r="G1935" s="274"/>
      <c r="H1935" s="275"/>
    </row>
    <row r="1936" spans="1:8" ht="14.25" customHeight="1" x14ac:dyDescent="0.2">
      <c r="A1936" s="1412" t="s">
        <v>161</v>
      </c>
      <c r="B1936" s="1405"/>
      <c r="C1936" s="1405"/>
      <c r="D1936" s="1405"/>
      <c r="E1936" s="1405"/>
      <c r="F1936" s="1405"/>
      <c r="G1936" s="1393"/>
      <c r="H1936" s="276">
        <f>ROUND(H1934+H1927+H1919,0)</f>
        <v>466518</v>
      </c>
    </row>
    <row r="1937" spans="1:8" ht="14.25" customHeight="1" x14ac:dyDescent="0.2">
      <c r="A1937" s="225"/>
      <c r="B1937" s="225"/>
      <c r="C1937" s="225"/>
      <c r="D1937" s="225"/>
      <c r="E1937" s="225"/>
      <c r="F1937" s="225"/>
      <c r="G1937" s="225"/>
      <c r="H1937" s="225"/>
    </row>
    <row r="1938" spans="1:8" ht="14.25" customHeight="1" x14ac:dyDescent="0.2">
      <c r="A1938" s="225"/>
      <c r="B1938" s="225"/>
      <c r="C1938" s="225"/>
      <c r="D1938" s="225"/>
      <c r="E1938" s="225"/>
      <c r="F1938" s="225"/>
      <c r="G1938" s="225"/>
      <c r="H1938" s="225"/>
    </row>
    <row r="1939" spans="1:8" ht="14.25" customHeight="1" x14ac:dyDescent="0.2">
      <c r="A1939" s="299" t="str">
        <f>'PPTO BASE'!B58</f>
        <v>8.4</v>
      </c>
      <c r="B1939" s="223"/>
      <c r="C1939" s="223"/>
      <c r="D1939" s="223" t="s">
        <v>171</v>
      </c>
      <c r="E1939" s="223"/>
      <c r="F1939" s="223"/>
      <c r="G1939" s="223"/>
      <c r="H1939" s="224"/>
    </row>
    <row r="1940" spans="1:8" ht="14.25" customHeight="1" x14ac:dyDescent="0.2">
      <c r="A1940" s="1413" t="s">
        <v>126</v>
      </c>
      <c r="B1940" s="1365"/>
      <c r="C1940" s="1407"/>
      <c r="D1940" s="1364"/>
      <c r="E1940" s="1364"/>
      <c r="F1940" s="1364"/>
      <c r="G1940" s="1364"/>
      <c r="H1940" s="1408"/>
    </row>
    <row r="1941" spans="1:8" ht="14.25" customHeight="1" x14ac:dyDescent="0.2">
      <c r="A1941" s="1413" t="s">
        <v>127</v>
      </c>
      <c r="B1941" s="1365"/>
      <c r="C1941" s="1407"/>
      <c r="D1941" s="1364"/>
      <c r="E1941" s="1364"/>
      <c r="F1941" s="1364"/>
      <c r="G1941" s="1364"/>
      <c r="H1941" s="1408"/>
    </row>
    <row r="1942" spans="1:8" ht="14.25" customHeight="1" x14ac:dyDescent="0.2">
      <c r="A1942" s="1413" t="s">
        <v>130</v>
      </c>
      <c r="B1942" s="1365"/>
      <c r="C1942" s="1407"/>
      <c r="D1942" s="1364"/>
      <c r="E1942" s="1364"/>
      <c r="F1942" s="1364"/>
      <c r="G1942" s="1364"/>
      <c r="H1942" s="1408"/>
    </row>
    <row r="1943" spans="1:8" ht="14.25" customHeight="1" x14ac:dyDescent="0.2">
      <c r="A1943" s="1413" t="s">
        <v>133</v>
      </c>
      <c r="B1943" s="1365"/>
      <c r="C1943" s="1409" t="str">
        <f>'PPTO BASE'!A55</f>
        <v>8. INSTALACIONES HIDRAULICAS</v>
      </c>
      <c r="D1943" s="1364"/>
      <c r="E1943" s="1364"/>
      <c r="F1943" s="1364"/>
      <c r="G1943" s="1364"/>
      <c r="H1943" s="1408"/>
    </row>
    <row r="1944" spans="1:8" ht="14.25" customHeight="1" x14ac:dyDescent="0.2">
      <c r="A1944" s="1413" t="s">
        <v>135</v>
      </c>
      <c r="B1944" s="1365"/>
      <c r="C1944" s="1410" t="str">
        <f>VLOOKUP(A1939,'PPTO BASE'!B:E,2,0)</f>
        <v>Suministro e Instalación de Ducha. Incluye Grifería.</v>
      </c>
      <c r="D1944" s="1364"/>
      <c r="E1944" s="1364"/>
      <c r="F1944" s="1364"/>
      <c r="G1944" s="1365"/>
      <c r="H1944" s="229"/>
    </row>
    <row r="1945" spans="1:8" ht="14.25" customHeight="1" x14ac:dyDescent="0.2">
      <c r="A1945" s="1414" t="s">
        <v>137</v>
      </c>
      <c r="B1945" s="1415"/>
      <c r="C1945" s="1411" t="str">
        <f>VLOOKUP(A1939,'PPTO BASE'!B:E,3,0)</f>
        <v>un</v>
      </c>
      <c r="D1945" s="1402"/>
      <c r="E1945" s="1402"/>
      <c r="F1945" s="1402"/>
      <c r="G1945" s="1402"/>
      <c r="H1945" s="1403"/>
    </row>
    <row r="1946" spans="1:8" ht="14.25" customHeight="1" x14ac:dyDescent="0.2">
      <c r="A1946" s="230" t="s">
        <v>58</v>
      </c>
      <c r="B1946" s="231"/>
      <c r="C1946" s="231"/>
      <c r="D1946" s="231"/>
      <c r="E1946" s="231"/>
      <c r="F1946" s="231"/>
      <c r="G1946" s="231"/>
      <c r="H1946" s="231"/>
    </row>
    <row r="1947" spans="1:8" ht="14.25" customHeight="1" x14ac:dyDescent="0.2">
      <c r="A1947" s="1392" t="s">
        <v>138</v>
      </c>
      <c r="B1947" s="1393"/>
      <c r="C1947" s="232"/>
      <c r="D1947" s="233"/>
      <c r="E1947" s="233"/>
      <c r="F1947" s="233"/>
      <c r="G1947" s="233"/>
      <c r="H1947" s="233"/>
    </row>
    <row r="1948" spans="1:8" ht="15" customHeight="1" x14ac:dyDescent="0.2">
      <c r="A1948" s="1394" t="s">
        <v>139</v>
      </c>
      <c r="B1948" s="1395"/>
      <c r="C1948" s="1395"/>
      <c r="D1948" s="1396"/>
      <c r="E1948" s="254" t="s">
        <v>140</v>
      </c>
      <c r="F1948" s="254" t="s">
        <v>141</v>
      </c>
      <c r="G1948" s="254" t="s">
        <v>142</v>
      </c>
      <c r="H1948" s="235" t="s">
        <v>143</v>
      </c>
    </row>
    <row r="1949" spans="1:8" ht="14.25" customHeight="1" x14ac:dyDescent="0.2">
      <c r="A1949" s="1416" t="s">
        <v>245</v>
      </c>
      <c r="B1949" s="1337"/>
      <c r="C1949" s="1337"/>
      <c r="D1949" s="1338"/>
      <c r="E1949" s="236" t="s">
        <v>176</v>
      </c>
      <c r="F1949" s="255">
        <v>1</v>
      </c>
      <c r="G1949" s="264">
        <v>200000</v>
      </c>
      <c r="H1949" s="239">
        <f>+G1949*F1949</f>
        <v>200000</v>
      </c>
    </row>
    <row r="1950" spans="1:8" ht="14.25" customHeight="1" x14ac:dyDescent="0.2">
      <c r="A1950" s="1397"/>
      <c r="B1950" s="1337"/>
      <c r="C1950" s="1337"/>
      <c r="D1950" s="1338"/>
      <c r="E1950" s="236"/>
      <c r="F1950" s="255"/>
      <c r="G1950" s="301"/>
      <c r="H1950" s="302"/>
    </row>
    <row r="1951" spans="1:8" ht="14.25" customHeight="1" x14ac:dyDescent="0.2">
      <c r="A1951" s="1397"/>
      <c r="B1951" s="1337"/>
      <c r="C1951" s="1337"/>
      <c r="D1951" s="1338"/>
      <c r="E1951" s="236"/>
      <c r="F1951" s="255"/>
      <c r="G1951" s="301"/>
      <c r="H1951" s="302"/>
    </row>
    <row r="1952" spans="1:8" ht="14.25" customHeight="1" x14ac:dyDescent="0.2">
      <c r="A1952" s="1397"/>
      <c r="B1952" s="1337"/>
      <c r="C1952" s="1337"/>
      <c r="D1952" s="1338"/>
      <c r="E1952" s="236"/>
      <c r="F1952" s="255"/>
      <c r="G1952" s="301"/>
      <c r="H1952" s="302"/>
    </row>
    <row r="1953" spans="1:8" ht="14.25" customHeight="1" x14ac:dyDescent="0.2">
      <c r="A1953" s="1397"/>
      <c r="B1953" s="1337"/>
      <c r="C1953" s="1337"/>
      <c r="D1953" s="1338"/>
      <c r="E1953" s="236"/>
      <c r="F1953" s="255"/>
      <c r="G1953" s="301"/>
      <c r="H1953" s="302"/>
    </row>
    <row r="1954" spans="1:8" ht="14.25" customHeight="1" x14ac:dyDescent="0.2">
      <c r="A1954" s="1397"/>
      <c r="B1954" s="1337"/>
      <c r="C1954" s="1337"/>
      <c r="D1954" s="1338"/>
      <c r="E1954" s="236"/>
      <c r="F1954" s="255"/>
      <c r="G1954" s="301"/>
      <c r="H1954" s="302"/>
    </row>
    <row r="1955" spans="1:8" ht="14.25" customHeight="1" x14ac:dyDescent="0.2">
      <c r="A1955" s="1397"/>
      <c r="B1955" s="1337"/>
      <c r="C1955" s="1337"/>
      <c r="D1955" s="1338"/>
      <c r="E1955" s="236"/>
      <c r="F1955" s="255"/>
      <c r="G1955" s="301"/>
      <c r="H1955" s="302"/>
    </row>
    <row r="1956" spans="1:8" ht="14.25" customHeight="1" x14ac:dyDescent="0.2">
      <c r="A1956" s="1397"/>
      <c r="B1956" s="1337"/>
      <c r="C1956" s="1337"/>
      <c r="D1956" s="1338"/>
      <c r="E1956" s="236"/>
      <c r="F1956" s="255"/>
      <c r="G1956" s="301"/>
      <c r="H1956" s="302"/>
    </row>
    <row r="1957" spans="1:8" ht="14.25" customHeight="1" x14ac:dyDescent="0.2">
      <c r="A1957" s="1397"/>
      <c r="B1957" s="1337"/>
      <c r="C1957" s="1337"/>
      <c r="D1957" s="1338"/>
      <c r="E1957" s="236"/>
      <c r="F1957" s="255"/>
      <c r="G1957" s="301"/>
      <c r="H1957" s="302"/>
    </row>
    <row r="1958" spans="1:8" ht="14.25" customHeight="1" x14ac:dyDescent="0.2">
      <c r="A1958" s="1397"/>
      <c r="B1958" s="1337"/>
      <c r="C1958" s="1337"/>
      <c r="D1958" s="1338"/>
      <c r="E1958" s="236"/>
      <c r="F1958" s="255"/>
      <c r="G1958" s="301"/>
      <c r="H1958" s="302"/>
    </row>
    <row r="1959" spans="1:8" ht="14.25" customHeight="1" x14ac:dyDescent="0.2">
      <c r="A1959" s="1397"/>
      <c r="B1959" s="1337"/>
      <c r="C1959" s="1337"/>
      <c r="D1959" s="1338"/>
      <c r="E1959" s="236"/>
      <c r="F1959" s="255"/>
      <c r="G1959" s="301"/>
      <c r="H1959" s="302"/>
    </row>
    <row r="1960" spans="1:8" ht="14.25" customHeight="1" x14ac:dyDescent="0.2">
      <c r="A1960" s="1397"/>
      <c r="B1960" s="1337"/>
      <c r="C1960" s="1337"/>
      <c r="D1960" s="1338"/>
      <c r="E1960" s="236"/>
      <c r="F1960" s="255"/>
      <c r="G1960" s="301"/>
      <c r="H1960" s="302"/>
    </row>
    <row r="1961" spans="1:8" ht="14.25" customHeight="1" x14ac:dyDescent="0.2">
      <c r="A1961" s="1397"/>
      <c r="B1961" s="1337"/>
      <c r="C1961" s="1337"/>
      <c r="D1961" s="1338"/>
      <c r="E1961" s="236"/>
      <c r="F1961" s="255"/>
      <c r="G1961" s="301"/>
      <c r="H1961" s="302"/>
    </row>
    <row r="1962" spans="1:8" ht="14.25" customHeight="1" x14ac:dyDescent="0.2">
      <c r="A1962" s="1397"/>
      <c r="B1962" s="1337"/>
      <c r="C1962" s="1337"/>
      <c r="D1962" s="1338"/>
      <c r="E1962" s="236"/>
      <c r="F1962" s="255"/>
      <c r="G1962" s="301"/>
      <c r="H1962" s="302"/>
    </row>
    <row r="1963" spans="1:8" ht="14.25" customHeight="1" x14ac:dyDescent="0.2">
      <c r="A1963" s="1397"/>
      <c r="B1963" s="1337"/>
      <c r="C1963" s="1337"/>
      <c r="D1963" s="1338"/>
      <c r="E1963" s="236"/>
      <c r="F1963" s="255"/>
      <c r="G1963" s="301"/>
      <c r="H1963" s="302"/>
    </row>
    <row r="1964" spans="1:8" ht="14.25" customHeight="1" x14ac:dyDescent="0.2">
      <c r="A1964" s="1397"/>
      <c r="B1964" s="1337"/>
      <c r="C1964" s="1337"/>
      <c r="D1964" s="1338"/>
      <c r="E1964" s="236"/>
      <c r="F1964" s="255"/>
      <c r="G1964" s="301"/>
      <c r="H1964" s="302"/>
    </row>
    <row r="1965" spans="1:8" ht="14.25" customHeight="1" x14ac:dyDescent="0.2">
      <c r="A1965" s="1397"/>
      <c r="B1965" s="1337"/>
      <c r="C1965" s="1337"/>
      <c r="D1965" s="1338"/>
      <c r="E1965" s="236"/>
      <c r="F1965" s="255"/>
      <c r="G1965" s="301"/>
      <c r="H1965" s="302"/>
    </row>
    <row r="1966" spans="1:8" ht="14.25" customHeight="1" x14ac:dyDescent="0.2">
      <c r="A1966" s="1398"/>
      <c r="B1966" s="1399"/>
      <c r="C1966" s="1399"/>
      <c r="D1966" s="1400"/>
      <c r="E1966" s="281"/>
      <c r="F1966" s="259"/>
      <c r="G1966" s="303"/>
      <c r="H1966" s="304"/>
    </row>
    <row r="1967" spans="1:8" ht="14.25" customHeight="1" x14ac:dyDescent="0.2">
      <c r="A1967" s="231"/>
      <c r="B1967" s="231"/>
      <c r="C1967" s="231"/>
      <c r="D1967" s="231"/>
      <c r="E1967" s="1401" t="s">
        <v>146</v>
      </c>
      <c r="F1967" s="1402"/>
      <c r="G1967" s="1403"/>
      <c r="H1967" s="292">
        <f>SUM(H1949:H1966)</f>
        <v>200000</v>
      </c>
    </row>
    <row r="1968" spans="1:8" ht="14.25" customHeight="1" x14ac:dyDescent="0.2">
      <c r="A1968" s="233"/>
      <c r="B1968" s="233"/>
      <c r="C1968" s="231"/>
      <c r="D1968" s="231"/>
      <c r="E1968" s="249"/>
      <c r="F1968" s="249"/>
      <c r="G1968" s="249"/>
      <c r="H1968" s="250"/>
    </row>
    <row r="1969" spans="1:8" ht="14.25" customHeight="1" x14ac:dyDescent="0.2">
      <c r="A1969" s="251" t="s">
        <v>147</v>
      </c>
      <c r="B1969" s="252"/>
      <c r="C1969" s="253"/>
      <c r="D1969" s="233"/>
      <c r="E1969" s="233"/>
      <c r="F1969" s="233"/>
      <c r="G1969" s="231"/>
      <c r="H1969" s="231"/>
    </row>
    <row r="1970" spans="1:8" ht="14.25" customHeight="1" x14ac:dyDescent="0.2">
      <c r="A1970" s="1394" t="s">
        <v>148</v>
      </c>
      <c r="B1970" s="1395"/>
      <c r="C1970" s="1395"/>
      <c r="D1970" s="1396"/>
      <c r="E1970" s="234" t="s">
        <v>149</v>
      </c>
      <c r="F1970" s="234" t="s">
        <v>150</v>
      </c>
      <c r="G1970" s="254" t="s">
        <v>141</v>
      </c>
      <c r="H1970" s="235" t="s">
        <v>143</v>
      </c>
    </row>
    <row r="1971" spans="1:8" ht="14.25" customHeight="1" x14ac:dyDescent="0.2">
      <c r="A1971" s="1397" t="s">
        <v>151</v>
      </c>
      <c r="B1971" s="1337"/>
      <c r="C1971" s="1337"/>
      <c r="D1971" s="1338"/>
      <c r="E1971" s="238">
        <f>H1982</f>
        <v>44387.672171589409</v>
      </c>
      <c r="F1971" s="255">
        <v>0.05</v>
      </c>
      <c r="G1971" s="256">
        <v>1</v>
      </c>
      <c r="H1971" s="239">
        <f>E1971*F1971*G1971</f>
        <v>2219.3836085794705</v>
      </c>
    </row>
    <row r="1972" spans="1:8" ht="14.25" customHeight="1" x14ac:dyDescent="0.2">
      <c r="A1972" s="1397"/>
      <c r="B1972" s="1337"/>
      <c r="C1972" s="1337"/>
      <c r="D1972" s="1338"/>
      <c r="E1972" s="316"/>
      <c r="F1972" s="255"/>
      <c r="G1972" s="256"/>
      <c r="H1972" s="239"/>
    </row>
    <row r="1973" spans="1:8" ht="14.25" customHeight="1" x14ac:dyDescent="0.2">
      <c r="A1973" s="1397"/>
      <c r="B1973" s="1337"/>
      <c r="C1973" s="1337"/>
      <c r="D1973" s="1338"/>
      <c r="E1973" s="316"/>
      <c r="F1973" s="255"/>
      <c r="G1973" s="256"/>
      <c r="H1973" s="239"/>
    </row>
    <row r="1974" spans="1:8" ht="14.25" customHeight="1" x14ac:dyDescent="0.2">
      <c r="A1974" s="1398"/>
      <c r="B1974" s="1399"/>
      <c r="C1974" s="1399"/>
      <c r="D1974" s="1400"/>
      <c r="E1974" s="257"/>
      <c r="F1974" s="255"/>
      <c r="G1974" s="256"/>
      <c r="H1974" s="239"/>
    </row>
    <row r="1975" spans="1:8" ht="14.25" customHeight="1" x14ac:dyDescent="0.2">
      <c r="A1975" s="246"/>
      <c r="B1975" s="246"/>
      <c r="C1975" s="246"/>
      <c r="D1975" s="246"/>
      <c r="E1975" s="1404" t="s">
        <v>152</v>
      </c>
      <c r="F1975" s="1405"/>
      <c r="G1975" s="1393"/>
      <c r="H1975" s="296">
        <f>SUM(H1971:H1974)</f>
        <v>2219.3836085794705</v>
      </c>
    </row>
    <row r="1976" spans="1:8" ht="14.25" customHeight="1" x14ac:dyDescent="0.2">
      <c r="A1976" s="233"/>
      <c r="B1976" s="233"/>
      <c r="C1976" s="231"/>
      <c r="D1976" s="231"/>
      <c r="E1976" s="248"/>
      <c r="F1976" s="248"/>
      <c r="G1976" s="248"/>
      <c r="H1976" s="250"/>
    </row>
    <row r="1977" spans="1:8" ht="14.25" customHeight="1" x14ac:dyDescent="0.2">
      <c r="A1977" s="1392" t="s">
        <v>153</v>
      </c>
      <c r="B1977" s="1393"/>
      <c r="C1977" s="263"/>
      <c r="D1977" s="231"/>
      <c r="E1977" s="231"/>
      <c r="F1977" s="231"/>
      <c r="G1977" s="231"/>
      <c r="H1977" s="231"/>
    </row>
    <row r="1978" spans="1:8" ht="14.25" customHeight="1" x14ac:dyDescent="0.2">
      <c r="A1978" s="1394" t="s">
        <v>154</v>
      </c>
      <c r="B1978" s="1396"/>
      <c r="C1978" s="1406" t="s">
        <v>155</v>
      </c>
      <c r="D1978" s="1396"/>
      <c r="E1978" s="254" t="s">
        <v>156</v>
      </c>
      <c r="F1978" s="254" t="s">
        <v>157</v>
      </c>
      <c r="G1978" s="254" t="s">
        <v>158</v>
      </c>
      <c r="H1978" s="235" t="s">
        <v>159</v>
      </c>
    </row>
    <row r="1979" spans="1:8" ht="14.25" customHeight="1" x14ac:dyDescent="0.2">
      <c r="A1979" s="1397" t="s">
        <v>109</v>
      </c>
      <c r="B1979" s="1338"/>
      <c r="C1979" s="185">
        <v>1</v>
      </c>
      <c r="D1979" s="264">
        <f>+'2. ANALISIS MANO DE OBRA'!E46</f>
        <v>4833.333333333333</v>
      </c>
      <c r="E1979" s="265">
        <f>+'2. ANALISIS MANO DE OBRA'!L46</f>
        <v>1.7913749937789969</v>
      </c>
      <c r="F1979" s="238">
        <f t="shared" ref="F1979:F1980" si="134">C1979*D1979*E1979</f>
        <v>8658.3124699318178</v>
      </c>
      <c r="G1979" s="297">
        <v>2</v>
      </c>
      <c r="H1979" s="267">
        <f t="shared" ref="H1979:H1980" si="135">F1979*G1979</f>
        <v>17316.624939863636</v>
      </c>
    </row>
    <row r="1980" spans="1:8" ht="14.25" customHeight="1" x14ac:dyDescent="0.2">
      <c r="A1980" s="1397" t="s">
        <v>111</v>
      </c>
      <c r="B1980" s="1338"/>
      <c r="C1980" s="185">
        <v>1</v>
      </c>
      <c r="D1980" s="264">
        <f>+'2. ANALISIS MANO DE OBRA'!E48</f>
        <v>7916.666666666667</v>
      </c>
      <c r="E1980" s="265">
        <f>+'2. ANALISIS MANO DE OBRA'!L48</f>
        <v>1.7097503514774173</v>
      </c>
      <c r="F1980" s="238">
        <f t="shared" si="134"/>
        <v>13535.523615862887</v>
      </c>
      <c r="G1980" s="297">
        <f>+G1979</f>
        <v>2</v>
      </c>
      <c r="H1980" s="267">
        <f t="shared" si="135"/>
        <v>27071.047231725774</v>
      </c>
    </row>
    <row r="1981" spans="1:8" ht="14.25" customHeight="1" x14ac:dyDescent="0.2">
      <c r="A1981" s="1398"/>
      <c r="B1981" s="1400"/>
      <c r="C1981" s="268"/>
      <c r="D1981" s="269"/>
      <c r="E1981" s="270"/>
      <c r="F1981" s="258"/>
      <c r="G1981" s="298"/>
      <c r="H1981" s="272"/>
    </row>
    <row r="1982" spans="1:8" ht="14.25" customHeight="1" x14ac:dyDescent="0.2">
      <c r="A1982" s="231"/>
      <c r="B1982" s="231"/>
      <c r="C1982" s="231"/>
      <c r="D1982" s="231"/>
      <c r="E1982" s="1401" t="s">
        <v>160</v>
      </c>
      <c r="F1982" s="1402"/>
      <c r="G1982" s="1403"/>
      <c r="H1982" s="273">
        <f>SUM(H1979:H1981)</f>
        <v>44387.672171589409</v>
      </c>
    </row>
    <row r="1983" spans="1:8" ht="14.25" customHeight="1" x14ac:dyDescent="0.2">
      <c r="A1983" s="231"/>
      <c r="B1983" s="231"/>
      <c r="C1983" s="231"/>
      <c r="D1983" s="231"/>
      <c r="E1983" s="231"/>
      <c r="F1983" s="231"/>
      <c r="G1983" s="274"/>
      <c r="H1983" s="275"/>
    </row>
    <row r="1984" spans="1:8" ht="14.25" customHeight="1" x14ac:dyDescent="0.2">
      <c r="A1984" s="1412" t="s">
        <v>161</v>
      </c>
      <c r="B1984" s="1405"/>
      <c r="C1984" s="1405"/>
      <c r="D1984" s="1405"/>
      <c r="E1984" s="1405"/>
      <c r="F1984" s="1405"/>
      <c r="G1984" s="1393"/>
      <c r="H1984" s="276">
        <f>ROUND(H1982+H1975+H1967,0)</f>
        <v>246607</v>
      </c>
    </row>
    <row r="1985" spans="1:8" ht="14.25" customHeight="1" x14ac:dyDescent="0.2">
      <c r="A1985" s="225"/>
      <c r="B1985" s="225"/>
      <c r="C1985" s="225"/>
      <c r="D1985" s="225"/>
      <c r="E1985" s="225"/>
      <c r="F1985" s="225"/>
      <c r="G1985" s="225"/>
      <c r="H1985" s="225"/>
    </row>
    <row r="1986" spans="1:8" ht="14.25" customHeight="1" x14ac:dyDescent="0.2">
      <c r="A1986" s="225"/>
      <c r="B1986" s="225"/>
      <c r="C1986" s="225"/>
      <c r="D1986" s="225"/>
      <c r="E1986" s="225"/>
      <c r="F1986" s="225"/>
      <c r="G1986" s="225"/>
      <c r="H1986" s="225"/>
    </row>
    <row r="1987" spans="1:8" ht="14.25" customHeight="1" x14ac:dyDescent="0.2">
      <c r="A1987" s="299" t="str">
        <f>'PPTO BASE'!B59</f>
        <v>8.5</v>
      </c>
      <c r="B1987" s="223"/>
      <c r="C1987" s="223"/>
      <c r="D1987" s="223" t="s">
        <v>171</v>
      </c>
      <c r="E1987" s="223"/>
      <c r="F1987" s="223"/>
      <c r="G1987" s="223"/>
      <c r="H1987" s="224"/>
    </row>
    <row r="1988" spans="1:8" ht="14.25" customHeight="1" x14ac:dyDescent="0.2">
      <c r="A1988" s="1413" t="s">
        <v>126</v>
      </c>
      <c r="B1988" s="1365"/>
      <c r="C1988" s="1407"/>
      <c r="D1988" s="1364"/>
      <c r="E1988" s="1364"/>
      <c r="F1988" s="1364"/>
      <c r="G1988" s="1364"/>
      <c r="H1988" s="1408"/>
    </row>
    <row r="1989" spans="1:8" ht="14.25" customHeight="1" x14ac:dyDescent="0.2">
      <c r="A1989" s="1413" t="s">
        <v>127</v>
      </c>
      <c r="B1989" s="1365"/>
      <c r="C1989" s="1407"/>
      <c r="D1989" s="1364"/>
      <c r="E1989" s="1364"/>
      <c r="F1989" s="1364"/>
      <c r="G1989" s="1364"/>
      <c r="H1989" s="1408"/>
    </row>
    <row r="1990" spans="1:8" ht="14.25" customHeight="1" x14ac:dyDescent="0.2">
      <c r="A1990" s="1413" t="s">
        <v>130</v>
      </c>
      <c r="B1990" s="1365"/>
      <c r="C1990" s="1407"/>
      <c r="D1990" s="1364"/>
      <c r="E1990" s="1364"/>
      <c r="F1990" s="1364"/>
      <c r="G1990" s="1364"/>
      <c r="H1990" s="1408"/>
    </row>
    <row r="1991" spans="1:8" ht="14.25" customHeight="1" x14ac:dyDescent="0.2">
      <c r="A1991" s="1413" t="s">
        <v>133</v>
      </c>
      <c r="B1991" s="1365"/>
      <c r="C1991" s="1409" t="str">
        <f>'PPTO BASE'!A55</f>
        <v>8. INSTALACIONES HIDRAULICAS</v>
      </c>
      <c r="D1991" s="1364"/>
      <c r="E1991" s="1364"/>
      <c r="F1991" s="1364"/>
      <c r="G1991" s="1364"/>
      <c r="H1991" s="1408"/>
    </row>
    <row r="1992" spans="1:8" ht="14.25" customHeight="1" x14ac:dyDescent="0.2">
      <c r="A1992" s="1413" t="s">
        <v>135</v>
      </c>
      <c r="B1992" s="1365"/>
      <c r="C1992" s="1410" t="str">
        <f>VLOOKUP(A1987,'PPTO BASE'!B:E,2,0)</f>
        <v>Suministro e Instalación de Lavaplatos. Dim 0.35m x0.50m</v>
      </c>
      <c r="D1992" s="1364"/>
      <c r="E1992" s="1364"/>
      <c r="F1992" s="1364"/>
      <c r="G1992" s="1365"/>
      <c r="H1992" s="229"/>
    </row>
    <row r="1993" spans="1:8" ht="14.25" customHeight="1" x14ac:dyDescent="0.2">
      <c r="A1993" s="1414" t="s">
        <v>137</v>
      </c>
      <c r="B1993" s="1415"/>
      <c r="C1993" s="1411" t="str">
        <f>VLOOKUP(A1987,'PPTO BASE'!B:E,3,0)</f>
        <v>un</v>
      </c>
      <c r="D1993" s="1402"/>
      <c r="E1993" s="1402"/>
      <c r="F1993" s="1402"/>
      <c r="G1993" s="1402"/>
      <c r="H1993" s="1403"/>
    </row>
    <row r="1994" spans="1:8" ht="14.25" customHeight="1" x14ac:dyDescent="0.2">
      <c r="A1994" s="230" t="s">
        <v>58</v>
      </c>
      <c r="B1994" s="231"/>
      <c r="C1994" s="231"/>
      <c r="D1994" s="231"/>
      <c r="E1994" s="231"/>
      <c r="F1994" s="231"/>
      <c r="G1994" s="231"/>
      <c r="H1994" s="231"/>
    </row>
    <row r="1995" spans="1:8" ht="14.25" customHeight="1" x14ac:dyDescent="0.2">
      <c r="A1995" s="1392" t="s">
        <v>138</v>
      </c>
      <c r="B1995" s="1393"/>
      <c r="C1995" s="232"/>
      <c r="D1995" s="233"/>
      <c r="E1995" s="233"/>
      <c r="F1995" s="233"/>
      <c r="G1995" s="233"/>
      <c r="H1995" s="233"/>
    </row>
    <row r="1996" spans="1:8" ht="15" customHeight="1" x14ac:dyDescent="0.2">
      <c r="A1996" s="1394" t="s">
        <v>139</v>
      </c>
      <c r="B1996" s="1395"/>
      <c r="C1996" s="1395"/>
      <c r="D1996" s="1396"/>
      <c r="E1996" s="254" t="s">
        <v>140</v>
      </c>
      <c r="F1996" s="254" t="s">
        <v>141</v>
      </c>
      <c r="G1996" s="254" t="s">
        <v>142</v>
      </c>
      <c r="H1996" s="235" t="s">
        <v>143</v>
      </c>
    </row>
    <row r="1997" spans="1:8" ht="14.25" customHeight="1" x14ac:dyDescent="0.2">
      <c r="A1997" s="1416" t="s">
        <v>246</v>
      </c>
      <c r="B1997" s="1337"/>
      <c r="C1997" s="1337"/>
      <c r="D1997" s="1338"/>
      <c r="E1997" s="236" t="s">
        <v>176</v>
      </c>
      <c r="F1997" s="255">
        <v>1</v>
      </c>
      <c r="G1997" s="264">
        <v>200000</v>
      </c>
      <c r="H1997" s="239">
        <f t="shared" ref="H1997:H1998" si="136">+G1997*F1997</f>
        <v>200000</v>
      </c>
    </row>
    <row r="1998" spans="1:8" ht="14.25" customHeight="1" x14ac:dyDescent="0.2">
      <c r="A1998" s="1397" t="s">
        <v>247</v>
      </c>
      <c r="B1998" s="1337"/>
      <c r="C1998" s="1337"/>
      <c r="D1998" s="1338"/>
      <c r="E1998" s="236" t="s">
        <v>176</v>
      </c>
      <c r="F1998" s="255">
        <v>1</v>
      </c>
      <c r="G1998" s="264">
        <v>50000</v>
      </c>
      <c r="H1998" s="239">
        <f t="shared" si="136"/>
        <v>50000</v>
      </c>
    </row>
    <row r="1999" spans="1:8" ht="14.25" customHeight="1" x14ac:dyDescent="0.2">
      <c r="A1999" s="1397"/>
      <c r="B1999" s="1337"/>
      <c r="C1999" s="1337"/>
      <c r="D1999" s="1338"/>
      <c r="E1999" s="236"/>
      <c r="F1999" s="255"/>
      <c r="G1999" s="301"/>
      <c r="H1999" s="302"/>
    </row>
    <row r="2000" spans="1:8" ht="15.75" customHeight="1" x14ac:dyDescent="0.2">
      <c r="A2000" s="1397"/>
      <c r="B2000" s="1337"/>
      <c r="C2000" s="1337"/>
      <c r="D2000" s="1338"/>
      <c r="E2000" s="236"/>
      <c r="F2000" s="255"/>
      <c r="G2000" s="301"/>
      <c r="H2000" s="302"/>
    </row>
    <row r="2001" spans="1:8" ht="14.25" customHeight="1" x14ac:dyDescent="0.2">
      <c r="A2001" s="1397"/>
      <c r="B2001" s="1337"/>
      <c r="C2001" s="1337"/>
      <c r="D2001" s="1338"/>
      <c r="E2001" s="236"/>
      <c r="F2001" s="255"/>
      <c r="G2001" s="301"/>
      <c r="H2001" s="302"/>
    </row>
    <row r="2002" spans="1:8" ht="14.25" customHeight="1" x14ac:dyDescent="0.2">
      <c r="A2002" s="1397"/>
      <c r="B2002" s="1337"/>
      <c r="C2002" s="1337"/>
      <c r="D2002" s="1338"/>
      <c r="E2002" s="236"/>
      <c r="F2002" s="255"/>
      <c r="G2002" s="301"/>
      <c r="H2002" s="302"/>
    </row>
    <row r="2003" spans="1:8" ht="14.25" customHeight="1" x14ac:dyDescent="0.2">
      <c r="A2003" s="1397"/>
      <c r="B2003" s="1337"/>
      <c r="C2003" s="1337"/>
      <c r="D2003" s="1338"/>
      <c r="E2003" s="236"/>
      <c r="F2003" s="255"/>
      <c r="G2003" s="301"/>
      <c r="H2003" s="302"/>
    </row>
    <row r="2004" spans="1:8" ht="14.25" customHeight="1" x14ac:dyDescent="0.2">
      <c r="A2004" s="1397"/>
      <c r="B2004" s="1337"/>
      <c r="C2004" s="1337"/>
      <c r="D2004" s="1338"/>
      <c r="E2004" s="236"/>
      <c r="F2004" s="255"/>
      <c r="G2004" s="301"/>
      <c r="H2004" s="302"/>
    </row>
    <row r="2005" spans="1:8" ht="14.25" customHeight="1" x14ac:dyDescent="0.2">
      <c r="A2005" s="1397"/>
      <c r="B2005" s="1337"/>
      <c r="C2005" s="1337"/>
      <c r="D2005" s="1338"/>
      <c r="E2005" s="236"/>
      <c r="F2005" s="255"/>
      <c r="G2005" s="301"/>
      <c r="H2005" s="302"/>
    </row>
    <row r="2006" spans="1:8" ht="14.25" customHeight="1" x14ac:dyDescent="0.2">
      <c r="A2006" s="1397"/>
      <c r="B2006" s="1337"/>
      <c r="C2006" s="1337"/>
      <c r="D2006" s="1338"/>
      <c r="E2006" s="236"/>
      <c r="F2006" s="255"/>
      <c r="G2006" s="301"/>
      <c r="H2006" s="302"/>
    </row>
    <row r="2007" spans="1:8" ht="14.25" customHeight="1" x14ac:dyDescent="0.2">
      <c r="A2007" s="1397"/>
      <c r="B2007" s="1337"/>
      <c r="C2007" s="1337"/>
      <c r="D2007" s="1338"/>
      <c r="E2007" s="236"/>
      <c r="F2007" s="255"/>
      <c r="G2007" s="301"/>
      <c r="H2007" s="302"/>
    </row>
    <row r="2008" spans="1:8" ht="14.25" customHeight="1" x14ac:dyDescent="0.2">
      <c r="A2008" s="1397"/>
      <c r="B2008" s="1337"/>
      <c r="C2008" s="1337"/>
      <c r="D2008" s="1338"/>
      <c r="E2008" s="236"/>
      <c r="F2008" s="255"/>
      <c r="G2008" s="301"/>
      <c r="H2008" s="302"/>
    </row>
    <row r="2009" spans="1:8" ht="14.25" customHeight="1" x14ac:dyDescent="0.2">
      <c r="A2009" s="1397"/>
      <c r="B2009" s="1337"/>
      <c r="C2009" s="1337"/>
      <c r="D2009" s="1338"/>
      <c r="E2009" s="236"/>
      <c r="F2009" s="255"/>
      <c r="G2009" s="301"/>
      <c r="H2009" s="302"/>
    </row>
    <row r="2010" spans="1:8" ht="14.25" customHeight="1" x14ac:dyDescent="0.2">
      <c r="A2010" s="1397"/>
      <c r="B2010" s="1337"/>
      <c r="C2010" s="1337"/>
      <c r="D2010" s="1338"/>
      <c r="E2010" s="236"/>
      <c r="F2010" s="255"/>
      <c r="G2010" s="301"/>
      <c r="H2010" s="302"/>
    </row>
    <row r="2011" spans="1:8" ht="14.25" customHeight="1" x14ac:dyDescent="0.2">
      <c r="A2011" s="1397"/>
      <c r="B2011" s="1337"/>
      <c r="C2011" s="1337"/>
      <c r="D2011" s="1338"/>
      <c r="E2011" s="236"/>
      <c r="F2011" s="255"/>
      <c r="G2011" s="301"/>
      <c r="H2011" s="302"/>
    </row>
    <row r="2012" spans="1:8" ht="14.25" customHeight="1" x14ac:dyDescent="0.2">
      <c r="A2012" s="1397"/>
      <c r="B2012" s="1337"/>
      <c r="C2012" s="1337"/>
      <c r="D2012" s="1338"/>
      <c r="E2012" s="236"/>
      <c r="F2012" s="255"/>
      <c r="G2012" s="301"/>
      <c r="H2012" s="302"/>
    </row>
    <row r="2013" spans="1:8" ht="14.25" customHeight="1" x14ac:dyDescent="0.2">
      <c r="A2013" s="1397"/>
      <c r="B2013" s="1337"/>
      <c r="C2013" s="1337"/>
      <c r="D2013" s="1338"/>
      <c r="E2013" s="236"/>
      <c r="F2013" s="255"/>
      <c r="G2013" s="301"/>
      <c r="H2013" s="302"/>
    </row>
    <row r="2014" spans="1:8" ht="14.25" customHeight="1" x14ac:dyDescent="0.2">
      <c r="A2014" s="1398"/>
      <c r="B2014" s="1399"/>
      <c r="C2014" s="1399"/>
      <c r="D2014" s="1400"/>
      <c r="E2014" s="281"/>
      <c r="F2014" s="259"/>
      <c r="G2014" s="303"/>
      <c r="H2014" s="304"/>
    </row>
    <row r="2015" spans="1:8" ht="14.25" customHeight="1" x14ac:dyDescent="0.2">
      <c r="A2015" s="231"/>
      <c r="B2015" s="231"/>
      <c r="C2015" s="231"/>
      <c r="D2015" s="231"/>
      <c r="E2015" s="1401" t="s">
        <v>146</v>
      </c>
      <c r="F2015" s="1402"/>
      <c r="G2015" s="1403"/>
      <c r="H2015" s="292">
        <f>SUM(H1997:H2014)</f>
        <v>250000</v>
      </c>
    </row>
    <row r="2016" spans="1:8" ht="14.25" customHeight="1" x14ac:dyDescent="0.2">
      <c r="A2016" s="233"/>
      <c r="B2016" s="233"/>
      <c r="C2016" s="231"/>
      <c r="D2016" s="231"/>
      <c r="E2016" s="249"/>
      <c r="F2016" s="249"/>
      <c r="G2016" s="249"/>
      <c r="H2016" s="250"/>
    </row>
    <row r="2017" spans="1:8" ht="14.25" customHeight="1" x14ac:dyDescent="0.2">
      <c r="A2017" s="251" t="s">
        <v>147</v>
      </c>
      <c r="B2017" s="252"/>
      <c r="C2017" s="253"/>
      <c r="D2017" s="233"/>
      <c r="E2017" s="233"/>
      <c r="F2017" s="233"/>
      <c r="G2017" s="231"/>
      <c r="H2017" s="231"/>
    </row>
    <row r="2018" spans="1:8" ht="14.25" customHeight="1" x14ac:dyDescent="0.2">
      <c r="A2018" s="1394" t="s">
        <v>148</v>
      </c>
      <c r="B2018" s="1395"/>
      <c r="C2018" s="1395"/>
      <c r="D2018" s="1396"/>
      <c r="E2018" s="234" t="s">
        <v>149</v>
      </c>
      <c r="F2018" s="234" t="s">
        <v>150</v>
      </c>
      <c r="G2018" s="254" t="s">
        <v>141</v>
      </c>
      <c r="H2018" s="235" t="s">
        <v>143</v>
      </c>
    </row>
    <row r="2019" spans="1:8" ht="14.25" customHeight="1" x14ac:dyDescent="0.2">
      <c r="A2019" s="1397" t="s">
        <v>151</v>
      </c>
      <c r="B2019" s="1337"/>
      <c r="C2019" s="1337"/>
      <c r="D2019" s="1338"/>
      <c r="E2019" s="238">
        <f>H2030</f>
        <v>88775.344343178818</v>
      </c>
      <c r="F2019" s="255">
        <v>0.05</v>
      </c>
      <c r="G2019" s="256">
        <v>1</v>
      </c>
      <c r="H2019" s="239">
        <f>E2019*F2019*G2019</f>
        <v>4438.7672171589411</v>
      </c>
    </row>
    <row r="2020" spans="1:8" ht="14.25" customHeight="1" x14ac:dyDescent="0.2">
      <c r="A2020" s="1397"/>
      <c r="B2020" s="1337"/>
      <c r="C2020" s="1337"/>
      <c r="D2020" s="1338"/>
      <c r="E2020" s="316"/>
      <c r="F2020" s="255"/>
      <c r="G2020" s="256"/>
      <c r="H2020" s="239"/>
    </row>
    <row r="2021" spans="1:8" ht="14.25" customHeight="1" x14ac:dyDescent="0.2">
      <c r="A2021" s="1397"/>
      <c r="B2021" s="1337"/>
      <c r="C2021" s="1337"/>
      <c r="D2021" s="1338"/>
      <c r="E2021" s="316"/>
      <c r="F2021" s="255"/>
      <c r="G2021" s="256"/>
      <c r="H2021" s="239"/>
    </row>
    <row r="2022" spans="1:8" ht="14.25" customHeight="1" x14ac:dyDescent="0.2">
      <c r="A2022" s="1398"/>
      <c r="B2022" s="1399"/>
      <c r="C2022" s="1399"/>
      <c r="D2022" s="1400"/>
      <c r="E2022" s="257"/>
      <c r="F2022" s="255"/>
      <c r="G2022" s="256"/>
      <c r="H2022" s="239"/>
    </row>
    <row r="2023" spans="1:8" ht="14.25" customHeight="1" x14ac:dyDescent="0.2">
      <c r="A2023" s="246"/>
      <c r="B2023" s="246"/>
      <c r="C2023" s="246"/>
      <c r="D2023" s="246"/>
      <c r="E2023" s="1404" t="s">
        <v>152</v>
      </c>
      <c r="F2023" s="1405"/>
      <c r="G2023" s="1393"/>
      <c r="H2023" s="296">
        <f>SUM(H2019:H2022)</f>
        <v>4438.7672171589411</v>
      </c>
    </row>
    <row r="2024" spans="1:8" ht="14.25" customHeight="1" x14ac:dyDescent="0.2">
      <c r="A2024" s="233"/>
      <c r="B2024" s="233"/>
      <c r="C2024" s="231"/>
      <c r="D2024" s="231"/>
      <c r="E2024" s="248"/>
      <c r="F2024" s="248"/>
      <c r="G2024" s="248"/>
      <c r="H2024" s="250"/>
    </row>
    <row r="2025" spans="1:8" ht="14.25" customHeight="1" x14ac:dyDescent="0.2">
      <c r="A2025" s="1392" t="s">
        <v>153</v>
      </c>
      <c r="B2025" s="1393"/>
      <c r="C2025" s="263"/>
      <c r="D2025" s="231"/>
      <c r="E2025" s="231"/>
      <c r="F2025" s="231"/>
      <c r="G2025" s="231"/>
      <c r="H2025" s="231"/>
    </row>
    <row r="2026" spans="1:8" ht="14.25" customHeight="1" x14ac:dyDescent="0.2">
      <c r="A2026" s="1394" t="s">
        <v>154</v>
      </c>
      <c r="B2026" s="1396"/>
      <c r="C2026" s="1406" t="s">
        <v>155</v>
      </c>
      <c r="D2026" s="1396"/>
      <c r="E2026" s="254" t="s">
        <v>156</v>
      </c>
      <c r="F2026" s="254" t="s">
        <v>157</v>
      </c>
      <c r="G2026" s="254" t="s">
        <v>158</v>
      </c>
      <c r="H2026" s="235" t="s">
        <v>159</v>
      </c>
    </row>
    <row r="2027" spans="1:8" ht="14.25" customHeight="1" x14ac:dyDescent="0.2">
      <c r="A2027" s="1397" t="s">
        <v>109</v>
      </c>
      <c r="B2027" s="1338"/>
      <c r="C2027" s="185">
        <v>1</v>
      </c>
      <c r="D2027" s="264">
        <f>+'2. ANALISIS MANO DE OBRA'!E46</f>
        <v>4833.333333333333</v>
      </c>
      <c r="E2027" s="265">
        <f>+'2. ANALISIS MANO DE OBRA'!L46</f>
        <v>1.7913749937789969</v>
      </c>
      <c r="F2027" s="238">
        <f t="shared" ref="F2027:F2028" si="137">C2027*D2027*E2027</f>
        <v>8658.3124699318178</v>
      </c>
      <c r="G2027" s="297">
        <v>4</v>
      </c>
      <c r="H2027" s="267">
        <f t="shared" ref="H2027:H2028" si="138">F2027*G2027</f>
        <v>34633.249879727271</v>
      </c>
    </row>
    <row r="2028" spans="1:8" ht="14.25" customHeight="1" x14ac:dyDescent="0.2">
      <c r="A2028" s="1397" t="s">
        <v>111</v>
      </c>
      <c r="B2028" s="1338"/>
      <c r="C2028" s="185">
        <v>1</v>
      </c>
      <c r="D2028" s="264">
        <f>+'2. ANALISIS MANO DE OBRA'!E48</f>
        <v>7916.666666666667</v>
      </c>
      <c r="E2028" s="265">
        <f>+'2. ANALISIS MANO DE OBRA'!L48</f>
        <v>1.7097503514774173</v>
      </c>
      <c r="F2028" s="238">
        <f t="shared" si="137"/>
        <v>13535.523615862887</v>
      </c>
      <c r="G2028" s="297">
        <f>+G2027</f>
        <v>4</v>
      </c>
      <c r="H2028" s="267">
        <f t="shared" si="138"/>
        <v>54142.094463451547</v>
      </c>
    </row>
    <row r="2029" spans="1:8" ht="14.25" customHeight="1" x14ac:dyDescent="0.2">
      <c r="A2029" s="1398"/>
      <c r="B2029" s="1400"/>
      <c r="C2029" s="268"/>
      <c r="D2029" s="269"/>
      <c r="E2029" s="270"/>
      <c r="F2029" s="258"/>
      <c r="G2029" s="298"/>
      <c r="H2029" s="272"/>
    </row>
    <row r="2030" spans="1:8" ht="14.25" customHeight="1" x14ac:dyDescent="0.2">
      <c r="A2030" s="231"/>
      <c r="B2030" s="231"/>
      <c r="C2030" s="231"/>
      <c r="D2030" s="231"/>
      <c r="E2030" s="1401" t="s">
        <v>160</v>
      </c>
      <c r="F2030" s="1402"/>
      <c r="G2030" s="1403"/>
      <c r="H2030" s="273">
        <f>SUM(H2027:H2029)</f>
        <v>88775.344343178818</v>
      </c>
    </row>
    <row r="2031" spans="1:8" ht="14.25" customHeight="1" x14ac:dyDescent="0.2">
      <c r="A2031" s="231"/>
      <c r="B2031" s="231"/>
      <c r="C2031" s="231"/>
      <c r="D2031" s="231"/>
      <c r="E2031" s="231"/>
      <c r="F2031" s="231"/>
      <c r="G2031" s="274"/>
      <c r="H2031" s="275"/>
    </row>
    <row r="2032" spans="1:8" ht="14.25" customHeight="1" x14ac:dyDescent="0.2">
      <c r="A2032" s="1412" t="s">
        <v>161</v>
      </c>
      <c r="B2032" s="1405"/>
      <c r="C2032" s="1405"/>
      <c r="D2032" s="1405"/>
      <c r="E2032" s="1405"/>
      <c r="F2032" s="1405"/>
      <c r="G2032" s="1393"/>
      <c r="H2032" s="276">
        <f>ROUND(H2030+H2023+H2015,0)</f>
        <v>343214</v>
      </c>
    </row>
    <row r="2033" spans="1:8" ht="14.25" customHeight="1" x14ac:dyDescent="0.2">
      <c r="A2033" s="225"/>
      <c r="B2033" s="225"/>
      <c r="C2033" s="225"/>
      <c r="D2033" s="225"/>
      <c r="E2033" s="225"/>
      <c r="F2033" s="225"/>
      <c r="G2033" s="225"/>
      <c r="H2033" s="225"/>
    </row>
    <row r="2034" spans="1:8" ht="14.25" customHeight="1" x14ac:dyDescent="0.2">
      <c r="A2034" s="225"/>
      <c r="B2034" s="225"/>
      <c r="C2034" s="225"/>
      <c r="D2034" s="225"/>
      <c r="E2034" s="225"/>
      <c r="F2034" s="225"/>
      <c r="G2034" s="225"/>
      <c r="H2034" s="225"/>
    </row>
    <row r="2035" spans="1:8" ht="14.25" customHeight="1" x14ac:dyDescent="0.2">
      <c r="A2035" s="222" t="str">
        <f>'PPTO BASE'!B61</f>
        <v>9.1</v>
      </c>
      <c r="B2035" s="223"/>
      <c r="C2035" s="223"/>
      <c r="D2035" s="223" t="s">
        <v>125</v>
      </c>
      <c r="E2035" s="223"/>
      <c r="F2035" s="223"/>
      <c r="G2035" s="223"/>
      <c r="H2035" s="224"/>
    </row>
    <row r="2036" spans="1:8" ht="14.25" customHeight="1" x14ac:dyDescent="0.2">
      <c r="A2036" s="1413" t="s">
        <v>126</v>
      </c>
      <c r="B2036" s="1365"/>
      <c r="C2036" s="1407"/>
      <c r="D2036" s="1364"/>
      <c r="E2036" s="1364"/>
      <c r="F2036" s="1364"/>
      <c r="G2036" s="1364"/>
      <c r="H2036" s="1408"/>
    </row>
    <row r="2037" spans="1:8" ht="14.25" customHeight="1" x14ac:dyDescent="0.2">
      <c r="A2037" s="1413" t="s">
        <v>127</v>
      </c>
      <c r="B2037" s="1365"/>
      <c r="C2037" s="1407"/>
      <c r="D2037" s="1364"/>
      <c r="E2037" s="1364"/>
      <c r="F2037" s="1364"/>
      <c r="G2037" s="1364"/>
      <c r="H2037" s="1408"/>
    </row>
    <row r="2038" spans="1:8" ht="14.25" customHeight="1" x14ac:dyDescent="0.2">
      <c r="A2038" s="1413" t="s">
        <v>130</v>
      </c>
      <c r="B2038" s="1365"/>
      <c r="C2038" s="1407"/>
      <c r="D2038" s="1364"/>
      <c r="E2038" s="1364"/>
      <c r="F2038" s="1364"/>
      <c r="G2038" s="1364"/>
      <c r="H2038" s="1408"/>
    </row>
    <row r="2039" spans="1:8" ht="14.25" customHeight="1" x14ac:dyDescent="0.2">
      <c r="A2039" s="1413" t="s">
        <v>133</v>
      </c>
      <c r="B2039" s="1365"/>
      <c r="C2039" s="1409" t="str">
        <f>'PPTO BASE'!A61</f>
        <v>9.INSTALACIONES  SANITARIAS</v>
      </c>
      <c r="D2039" s="1364"/>
      <c r="E2039" s="1364"/>
      <c r="F2039" s="1364"/>
      <c r="G2039" s="1364"/>
      <c r="H2039" s="1408"/>
    </row>
    <row r="2040" spans="1:8" ht="14.25" customHeight="1" x14ac:dyDescent="0.2">
      <c r="A2040" s="1413" t="s">
        <v>135</v>
      </c>
      <c r="B2040" s="1365"/>
      <c r="C2040" s="1410" t="str">
        <f>VLOOKUP(A2035,'PPTO BASE'!B:E,2,0)</f>
        <v>Red Sanitaria PVCS 2"</v>
      </c>
      <c r="D2040" s="1364"/>
      <c r="E2040" s="1364"/>
      <c r="F2040" s="1364"/>
      <c r="G2040" s="1365"/>
      <c r="H2040" s="229"/>
    </row>
    <row r="2041" spans="1:8" ht="14.25" customHeight="1" x14ac:dyDescent="0.2">
      <c r="A2041" s="1414" t="s">
        <v>137</v>
      </c>
      <c r="B2041" s="1415"/>
      <c r="C2041" s="1411" t="str">
        <f>VLOOKUP(A2035,'PPTO BASE'!B:E,3,0)</f>
        <v>global</v>
      </c>
      <c r="D2041" s="1402"/>
      <c r="E2041" s="1402"/>
      <c r="F2041" s="1402"/>
      <c r="G2041" s="1402"/>
      <c r="H2041" s="1403"/>
    </row>
    <row r="2042" spans="1:8" ht="14.25" customHeight="1" x14ac:dyDescent="0.2">
      <c r="A2042" s="230" t="s">
        <v>58</v>
      </c>
      <c r="B2042" s="231"/>
      <c r="C2042" s="231"/>
      <c r="D2042" s="231"/>
      <c r="E2042" s="231"/>
      <c r="F2042" s="231"/>
      <c r="G2042" s="231"/>
      <c r="H2042" s="231"/>
    </row>
    <row r="2043" spans="1:8" ht="14.25" customHeight="1" x14ac:dyDescent="0.2">
      <c r="A2043" s="1392" t="s">
        <v>138</v>
      </c>
      <c r="B2043" s="1393"/>
      <c r="C2043" s="232"/>
      <c r="D2043" s="233"/>
      <c r="E2043" s="233"/>
      <c r="F2043" s="233"/>
      <c r="G2043" s="233"/>
      <c r="H2043" s="233"/>
    </row>
    <row r="2044" spans="1:8" ht="14.25" customHeight="1" x14ac:dyDescent="0.2">
      <c r="A2044" s="1394" t="s">
        <v>139</v>
      </c>
      <c r="B2044" s="1395"/>
      <c r="C2044" s="1395"/>
      <c r="D2044" s="1396"/>
      <c r="E2044" s="254" t="s">
        <v>140</v>
      </c>
      <c r="F2044" s="254" t="s">
        <v>141</v>
      </c>
      <c r="G2044" s="254" t="s">
        <v>142</v>
      </c>
      <c r="H2044" s="235" t="s">
        <v>143</v>
      </c>
    </row>
    <row r="2045" spans="1:8" ht="14.25" customHeight="1" x14ac:dyDescent="0.2">
      <c r="A2045" s="1397" t="s">
        <v>248</v>
      </c>
      <c r="B2045" s="1337"/>
      <c r="C2045" s="1337"/>
      <c r="D2045" s="1338"/>
      <c r="E2045" s="236" t="s">
        <v>145</v>
      </c>
      <c r="F2045" s="359">
        <v>25</v>
      </c>
      <c r="G2045" s="264">
        <v>22500</v>
      </c>
      <c r="H2045" s="239">
        <f t="shared" ref="H2045:H2047" si="139">+F2045*G2045</f>
        <v>562500</v>
      </c>
    </row>
    <row r="2046" spans="1:8" ht="14.25" customHeight="1" x14ac:dyDescent="0.2">
      <c r="A2046" s="1397" t="s">
        <v>249</v>
      </c>
      <c r="B2046" s="1337"/>
      <c r="C2046" s="1337"/>
      <c r="D2046" s="1338"/>
      <c r="E2046" s="236" t="s">
        <v>176</v>
      </c>
      <c r="F2046" s="255">
        <v>15</v>
      </c>
      <c r="G2046" s="264">
        <v>11000</v>
      </c>
      <c r="H2046" s="239">
        <f t="shared" si="139"/>
        <v>165000</v>
      </c>
    </row>
    <row r="2047" spans="1:8" ht="15.75" customHeight="1" x14ac:dyDescent="0.2">
      <c r="A2047" s="1397" t="s">
        <v>231</v>
      </c>
      <c r="B2047" s="1337"/>
      <c r="C2047" s="1337"/>
      <c r="D2047" s="1338"/>
      <c r="E2047" s="236" t="s">
        <v>200</v>
      </c>
      <c r="F2047" s="324">
        <v>0.4</v>
      </c>
      <c r="G2047" s="264">
        <v>45900</v>
      </c>
      <c r="H2047" s="239">
        <f t="shared" si="139"/>
        <v>18360</v>
      </c>
    </row>
    <row r="2048" spans="1:8" ht="14.25" customHeight="1" x14ac:dyDescent="0.2">
      <c r="A2048" s="1397" t="s">
        <v>233</v>
      </c>
      <c r="B2048" s="1337"/>
      <c r="C2048" s="1337"/>
      <c r="D2048" s="1338"/>
      <c r="E2048" s="236" t="s">
        <v>200</v>
      </c>
      <c r="F2048" s="324">
        <v>0.2</v>
      </c>
      <c r="G2048" s="264">
        <v>16100</v>
      </c>
      <c r="H2048" s="239">
        <f t="shared" ref="H2048:H2050" si="140">F2048*G2048</f>
        <v>3220</v>
      </c>
    </row>
    <row r="2049" spans="1:8" ht="15.75" customHeight="1" x14ac:dyDescent="0.2">
      <c r="A2049" s="1397" t="s">
        <v>250</v>
      </c>
      <c r="B2049" s="1337"/>
      <c r="C2049" s="1337"/>
      <c r="D2049" s="1338"/>
      <c r="E2049" s="236" t="s">
        <v>176</v>
      </c>
      <c r="F2049" s="324">
        <v>4</v>
      </c>
      <c r="G2049" s="264">
        <v>35000</v>
      </c>
      <c r="H2049" s="239">
        <f t="shared" si="140"/>
        <v>140000</v>
      </c>
    </row>
    <row r="2050" spans="1:8" ht="15.75" customHeight="1" x14ac:dyDescent="0.2">
      <c r="A2050" s="1397" t="s">
        <v>251</v>
      </c>
      <c r="B2050" s="1337"/>
      <c r="C2050" s="1337"/>
      <c r="D2050" s="1338"/>
      <c r="E2050" s="236" t="s">
        <v>176</v>
      </c>
      <c r="F2050" s="324">
        <v>2</v>
      </c>
      <c r="G2050" s="264">
        <v>15000</v>
      </c>
      <c r="H2050" s="239">
        <f t="shared" si="140"/>
        <v>30000</v>
      </c>
    </row>
    <row r="2051" spans="1:8" ht="15.75" customHeight="1" x14ac:dyDescent="0.2">
      <c r="A2051" s="1397"/>
      <c r="B2051" s="1337"/>
      <c r="C2051" s="1337"/>
      <c r="D2051" s="1338"/>
      <c r="E2051" s="236"/>
      <c r="F2051" s="324"/>
      <c r="G2051" s="343"/>
      <c r="H2051" s="244"/>
    </row>
    <row r="2052" spans="1:8" ht="15.75" customHeight="1" x14ac:dyDescent="0.2">
      <c r="A2052" s="1397"/>
      <c r="B2052" s="1337"/>
      <c r="C2052" s="1337"/>
      <c r="D2052" s="1338"/>
      <c r="E2052" s="236"/>
      <c r="F2052" s="324"/>
      <c r="G2052" s="343"/>
      <c r="H2052" s="244"/>
    </row>
    <row r="2053" spans="1:8" ht="15.75" customHeight="1" x14ac:dyDescent="0.2">
      <c r="A2053" s="1397"/>
      <c r="B2053" s="1337"/>
      <c r="C2053" s="1337"/>
      <c r="D2053" s="1338"/>
      <c r="E2053" s="236"/>
      <c r="F2053" s="324"/>
      <c r="G2053" s="343"/>
      <c r="H2053" s="244"/>
    </row>
    <row r="2054" spans="1:8" ht="15.75" customHeight="1" x14ac:dyDescent="0.2">
      <c r="A2054" s="1397"/>
      <c r="B2054" s="1337"/>
      <c r="C2054" s="1337"/>
      <c r="D2054" s="1338"/>
      <c r="E2054" s="236"/>
      <c r="F2054" s="324"/>
      <c r="G2054" s="343"/>
      <c r="H2054" s="244"/>
    </row>
    <row r="2055" spans="1:8" ht="15.75" customHeight="1" x14ac:dyDescent="0.2">
      <c r="A2055" s="1397"/>
      <c r="B2055" s="1337"/>
      <c r="C2055" s="1337"/>
      <c r="D2055" s="1338"/>
      <c r="E2055" s="236"/>
      <c r="F2055" s="324"/>
      <c r="G2055" s="343"/>
      <c r="H2055" s="244"/>
    </row>
    <row r="2056" spans="1:8" ht="15.75" customHeight="1" x14ac:dyDescent="0.2">
      <c r="A2056" s="1397"/>
      <c r="B2056" s="1337"/>
      <c r="C2056" s="1337"/>
      <c r="D2056" s="1338"/>
      <c r="E2056" s="236"/>
      <c r="F2056" s="324"/>
      <c r="G2056" s="343"/>
      <c r="H2056" s="244"/>
    </row>
    <row r="2057" spans="1:8" ht="15.75" customHeight="1" x14ac:dyDescent="0.2">
      <c r="A2057" s="1397"/>
      <c r="B2057" s="1337"/>
      <c r="C2057" s="1337"/>
      <c r="D2057" s="1338"/>
      <c r="E2057" s="236"/>
      <c r="F2057" s="324"/>
      <c r="G2057" s="343"/>
      <c r="H2057" s="244"/>
    </row>
    <row r="2058" spans="1:8" ht="15.75" customHeight="1" x14ac:dyDescent="0.2">
      <c r="A2058" s="1397"/>
      <c r="B2058" s="1337"/>
      <c r="C2058" s="1337"/>
      <c r="D2058" s="1338"/>
      <c r="E2058" s="236"/>
      <c r="F2058" s="324"/>
      <c r="G2058" s="343"/>
      <c r="H2058" s="244"/>
    </row>
    <row r="2059" spans="1:8" ht="15.75" customHeight="1" x14ac:dyDescent="0.2">
      <c r="A2059" s="1397"/>
      <c r="B2059" s="1337"/>
      <c r="C2059" s="1337"/>
      <c r="D2059" s="1338"/>
      <c r="E2059" s="236"/>
      <c r="F2059" s="324"/>
      <c r="G2059" s="343"/>
      <c r="H2059" s="244"/>
    </row>
    <row r="2060" spans="1:8" ht="15.75" customHeight="1" x14ac:dyDescent="0.2">
      <c r="A2060" s="1397"/>
      <c r="B2060" s="1337"/>
      <c r="C2060" s="1337"/>
      <c r="D2060" s="1338"/>
      <c r="E2060" s="236"/>
      <c r="F2060" s="324"/>
      <c r="G2060" s="343"/>
      <c r="H2060" s="244"/>
    </row>
    <row r="2061" spans="1:8" ht="15.75" customHeight="1" x14ac:dyDescent="0.2">
      <c r="A2061" s="1397"/>
      <c r="B2061" s="1337"/>
      <c r="C2061" s="1337"/>
      <c r="D2061" s="1338"/>
      <c r="E2061" s="236"/>
      <c r="F2061" s="324"/>
      <c r="G2061" s="343"/>
      <c r="H2061" s="244"/>
    </row>
    <row r="2062" spans="1:8" ht="15.75" customHeight="1" x14ac:dyDescent="0.2">
      <c r="A2062" s="1398"/>
      <c r="B2062" s="1399"/>
      <c r="C2062" s="1399"/>
      <c r="D2062" s="1400"/>
      <c r="E2062" s="281"/>
      <c r="F2062" s="345"/>
      <c r="G2062" s="282"/>
      <c r="H2062" s="360"/>
    </row>
    <row r="2063" spans="1:8" ht="15.75" customHeight="1" x14ac:dyDescent="0.2">
      <c r="A2063" s="231"/>
      <c r="B2063" s="231"/>
      <c r="C2063" s="231"/>
      <c r="D2063" s="231"/>
      <c r="E2063" s="1401" t="s">
        <v>146</v>
      </c>
      <c r="F2063" s="1402"/>
      <c r="G2063" s="1403"/>
      <c r="H2063" s="292">
        <f>SUM(H2045:H2050)</f>
        <v>919080</v>
      </c>
    </row>
    <row r="2064" spans="1:8" ht="15.75" customHeight="1" x14ac:dyDescent="0.2">
      <c r="A2064" s="233"/>
      <c r="B2064" s="233"/>
      <c r="C2064" s="231"/>
      <c r="D2064" s="231"/>
      <c r="E2064" s="248"/>
      <c r="F2064" s="248"/>
      <c r="G2064" s="249"/>
      <c r="H2064" s="250"/>
    </row>
    <row r="2065" spans="1:8" ht="14.25" customHeight="1" x14ac:dyDescent="0.2">
      <c r="A2065" s="251" t="s">
        <v>147</v>
      </c>
      <c r="B2065" s="252"/>
      <c r="C2065" s="253"/>
      <c r="D2065" s="233"/>
      <c r="E2065" s="233"/>
      <c r="F2065" s="233"/>
      <c r="G2065" s="231"/>
      <c r="H2065" s="231"/>
    </row>
    <row r="2066" spans="1:8" ht="16.5" customHeight="1" x14ac:dyDescent="0.2">
      <c r="A2066" s="1394" t="s">
        <v>148</v>
      </c>
      <c r="B2066" s="1395"/>
      <c r="C2066" s="1395"/>
      <c r="D2066" s="1396"/>
      <c r="E2066" s="254" t="s">
        <v>149</v>
      </c>
      <c r="F2066" s="254" t="s">
        <v>150</v>
      </c>
      <c r="G2066" s="254" t="s">
        <v>141</v>
      </c>
      <c r="H2066" s="235" t="s">
        <v>143</v>
      </c>
    </row>
    <row r="2067" spans="1:8" ht="14.25" customHeight="1" x14ac:dyDescent="0.2">
      <c r="A2067" s="1397" t="s">
        <v>151</v>
      </c>
      <c r="B2067" s="1337"/>
      <c r="C2067" s="1337"/>
      <c r="D2067" s="1338"/>
      <c r="E2067" s="238">
        <f>H2078</f>
        <v>532962.58499999996</v>
      </c>
      <c r="F2067" s="255">
        <v>0.05</v>
      </c>
      <c r="G2067" s="256">
        <v>1</v>
      </c>
      <c r="H2067" s="239">
        <f>E2067*F2067*G2067</f>
        <v>26648.129249999998</v>
      </c>
    </row>
    <row r="2068" spans="1:8" ht="14.25" customHeight="1" x14ac:dyDescent="0.2">
      <c r="A2068" s="1397"/>
      <c r="B2068" s="1337"/>
      <c r="C2068" s="1337"/>
      <c r="D2068" s="1338"/>
      <c r="E2068" s="257"/>
      <c r="F2068" s="255"/>
      <c r="G2068" s="256"/>
      <c r="H2068" s="239"/>
    </row>
    <row r="2069" spans="1:8" ht="14.25" customHeight="1" x14ac:dyDescent="0.2">
      <c r="A2069" s="1397"/>
      <c r="B2069" s="1337"/>
      <c r="C2069" s="1337"/>
      <c r="D2069" s="1338"/>
      <c r="E2069" s="257"/>
      <c r="F2069" s="255"/>
      <c r="G2069" s="256"/>
      <c r="H2069" s="239"/>
    </row>
    <row r="2070" spans="1:8" ht="14.25" customHeight="1" x14ac:dyDescent="0.2">
      <c r="A2070" s="1398"/>
      <c r="B2070" s="1399"/>
      <c r="C2070" s="1399"/>
      <c r="D2070" s="1400"/>
      <c r="E2070" s="258"/>
      <c r="F2070" s="259"/>
      <c r="G2070" s="260"/>
      <c r="H2070" s="261"/>
    </row>
    <row r="2071" spans="1:8" ht="14.25" customHeight="1" x14ac:dyDescent="0.2">
      <c r="A2071" s="246"/>
      <c r="B2071" s="246"/>
      <c r="C2071" s="246"/>
      <c r="D2071" s="246"/>
      <c r="E2071" s="1404" t="s">
        <v>152</v>
      </c>
      <c r="F2071" s="1405"/>
      <c r="G2071" s="1393"/>
      <c r="H2071" s="296">
        <f>SUM(H2067)</f>
        <v>26648.129249999998</v>
      </c>
    </row>
    <row r="2072" spans="1:8" ht="14.25" customHeight="1" x14ac:dyDescent="0.2">
      <c r="A2072" s="233"/>
      <c r="B2072" s="233"/>
      <c r="C2072" s="231"/>
      <c r="D2072" s="231"/>
      <c r="E2072" s="248"/>
      <c r="F2072" s="248"/>
      <c r="G2072" s="248"/>
      <c r="H2072" s="250"/>
    </row>
    <row r="2073" spans="1:8" ht="14.25" customHeight="1" x14ac:dyDescent="0.2">
      <c r="A2073" s="1392" t="s">
        <v>153</v>
      </c>
      <c r="B2073" s="1393"/>
      <c r="C2073" s="263"/>
      <c r="D2073" s="231"/>
      <c r="E2073" s="231"/>
      <c r="F2073" s="231"/>
      <c r="G2073" s="231"/>
      <c r="H2073" s="231"/>
    </row>
    <row r="2074" spans="1:8" ht="14.25" customHeight="1" x14ac:dyDescent="0.2">
      <c r="A2074" s="1394" t="s">
        <v>154</v>
      </c>
      <c r="B2074" s="1396"/>
      <c r="C2074" s="1406" t="s">
        <v>155</v>
      </c>
      <c r="D2074" s="1396"/>
      <c r="E2074" s="254" t="s">
        <v>156</v>
      </c>
      <c r="F2074" s="254" t="s">
        <v>157</v>
      </c>
      <c r="G2074" s="254" t="s">
        <v>158</v>
      </c>
      <c r="H2074" s="235" t="s">
        <v>159</v>
      </c>
    </row>
    <row r="2075" spans="1:8" ht="14.25" customHeight="1" x14ac:dyDescent="0.2">
      <c r="A2075" s="1397" t="s">
        <v>109</v>
      </c>
      <c r="B2075" s="1338"/>
      <c r="C2075" s="185">
        <v>1</v>
      </c>
      <c r="D2075" s="264">
        <v>2456.25</v>
      </c>
      <c r="E2075" s="265">
        <v>1.7798041730279899</v>
      </c>
      <c r="F2075" s="238">
        <f t="shared" ref="F2075:F2076" si="141">C2075*D2075*E2075</f>
        <v>4371.6440000000002</v>
      </c>
      <c r="G2075" s="297">
        <v>50</v>
      </c>
      <c r="H2075" s="267">
        <f t="shared" ref="H2075:H2076" si="142">F2075*G2075</f>
        <v>218582.2</v>
      </c>
    </row>
    <row r="2076" spans="1:8" ht="14.25" customHeight="1" x14ac:dyDescent="0.2">
      <c r="A2076" s="1397" t="s">
        <v>111</v>
      </c>
      <c r="B2076" s="1338"/>
      <c r="C2076" s="185">
        <v>1</v>
      </c>
      <c r="D2076" s="264">
        <v>3666.6666666666665</v>
      </c>
      <c r="E2076" s="265">
        <v>1.7148021000000002</v>
      </c>
      <c r="F2076" s="238">
        <f t="shared" si="141"/>
        <v>6287.6077000000005</v>
      </c>
      <c r="G2076" s="297">
        <f>+G2075</f>
        <v>50</v>
      </c>
      <c r="H2076" s="267">
        <f t="shared" si="142"/>
        <v>314380.38500000001</v>
      </c>
    </row>
    <row r="2077" spans="1:8" ht="14.25" customHeight="1" x14ac:dyDescent="0.2">
      <c r="A2077" s="1398"/>
      <c r="B2077" s="1400"/>
      <c r="C2077" s="268"/>
      <c r="D2077" s="269"/>
      <c r="E2077" s="270"/>
      <c r="F2077" s="258"/>
      <c r="G2077" s="298"/>
      <c r="H2077" s="272"/>
    </row>
    <row r="2078" spans="1:8" ht="14.25" customHeight="1" x14ac:dyDescent="0.2">
      <c r="A2078" s="231"/>
      <c r="B2078" s="231"/>
      <c r="C2078" s="231"/>
      <c r="D2078" s="231"/>
      <c r="E2078" s="1401" t="s">
        <v>160</v>
      </c>
      <c r="F2078" s="1402"/>
      <c r="G2078" s="1403"/>
      <c r="H2078" s="273">
        <f>SUM(H2075:H2077)</f>
        <v>532962.58499999996</v>
      </c>
    </row>
    <row r="2079" spans="1:8" ht="14.25" customHeight="1" x14ac:dyDescent="0.2">
      <c r="A2079" s="231"/>
      <c r="B2079" s="231"/>
      <c r="C2079" s="231"/>
      <c r="D2079" s="231"/>
      <c r="E2079" s="231"/>
      <c r="F2079" s="231"/>
      <c r="G2079" s="274"/>
      <c r="H2079" s="275"/>
    </row>
    <row r="2080" spans="1:8" ht="14.25" customHeight="1" x14ac:dyDescent="0.2">
      <c r="A2080" s="1412" t="s">
        <v>161</v>
      </c>
      <c r="B2080" s="1405"/>
      <c r="C2080" s="1405"/>
      <c r="D2080" s="1405"/>
      <c r="E2080" s="1405"/>
      <c r="F2080" s="1405"/>
      <c r="G2080" s="1393"/>
      <c r="H2080" s="276">
        <f>ROUND(H2078+H2071+H2063,0)</f>
        <v>1478691</v>
      </c>
    </row>
    <row r="2081" spans="1:8" ht="14.25" customHeight="1" x14ac:dyDescent="0.2">
      <c r="A2081" s="225"/>
      <c r="B2081" s="225"/>
      <c r="C2081" s="225"/>
      <c r="D2081" s="225"/>
      <c r="E2081" s="225"/>
      <c r="F2081" s="225"/>
      <c r="G2081" s="225"/>
      <c r="H2081" s="225"/>
    </row>
    <row r="2082" spans="1:8" ht="15.75" customHeight="1" x14ac:dyDescent="0.2">
      <c r="A2082" s="225"/>
      <c r="B2082" s="225"/>
      <c r="C2082" s="225"/>
      <c r="D2082" s="225"/>
      <c r="E2082" s="225"/>
      <c r="F2082" s="225"/>
      <c r="G2082" s="225"/>
      <c r="H2082" s="225"/>
    </row>
    <row r="2083" spans="1:8" ht="14.25" customHeight="1" x14ac:dyDescent="0.2">
      <c r="A2083" s="222" t="str">
        <f>'PPTO BASE'!B62</f>
        <v>9.2</v>
      </c>
      <c r="B2083" s="223"/>
      <c r="C2083" s="223"/>
      <c r="D2083" s="223" t="s">
        <v>125</v>
      </c>
      <c r="E2083" s="223"/>
      <c r="F2083" s="223"/>
      <c r="G2083" s="223"/>
      <c r="H2083" s="224"/>
    </row>
    <row r="2084" spans="1:8" ht="14.25" customHeight="1" x14ac:dyDescent="0.2">
      <c r="A2084" s="1413" t="s">
        <v>126</v>
      </c>
      <c r="B2084" s="1365"/>
      <c r="C2084" s="1407"/>
      <c r="D2084" s="1364"/>
      <c r="E2084" s="1364"/>
      <c r="F2084" s="1364"/>
      <c r="G2084" s="1364"/>
      <c r="H2084" s="1408"/>
    </row>
    <row r="2085" spans="1:8" ht="14.25" customHeight="1" x14ac:dyDescent="0.2">
      <c r="A2085" s="1413" t="s">
        <v>127</v>
      </c>
      <c r="B2085" s="1365"/>
      <c r="C2085" s="1407"/>
      <c r="D2085" s="1364"/>
      <c r="E2085" s="1364"/>
      <c r="F2085" s="1364"/>
      <c r="G2085" s="1364"/>
      <c r="H2085" s="1408"/>
    </row>
    <row r="2086" spans="1:8" ht="14.25" customHeight="1" x14ac:dyDescent="0.2">
      <c r="A2086" s="1413" t="s">
        <v>130</v>
      </c>
      <c r="B2086" s="1365"/>
      <c r="C2086" s="1407"/>
      <c r="D2086" s="1364"/>
      <c r="E2086" s="1364"/>
      <c r="F2086" s="1364"/>
      <c r="G2086" s="1364"/>
      <c r="H2086" s="1408"/>
    </row>
    <row r="2087" spans="1:8" ht="14.25" customHeight="1" x14ac:dyDescent="0.2">
      <c r="A2087" s="1413" t="s">
        <v>133</v>
      </c>
      <c r="B2087" s="1365"/>
      <c r="C2087" s="1409" t="str">
        <f>'PPTO BASE'!A61</f>
        <v>9.INSTALACIONES  SANITARIAS</v>
      </c>
      <c r="D2087" s="1364"/>
      <c r="E2087" s="1364"/>
      <c r="F2087" s="1364"/>
      <c r="G2087" s="1364"/>
      <c r="H2087" s="1408"/>
    </row>
    <row r="2088" spans="1:8" ht="14.25" customHeight="1" x14ac:dyDescent="0.2">
      <c r="A2088" s="1413" t="s">
        <v>135</v>
      </c>
      <c r="B2088" s="1365"/>
      <c r="C2088" s="1410" t="str">
        <f>VLOOKUP(A2083,'PPTO BASE'!B:E,2,0)</f>
        <v>Red Sanitaria PVCS 4"</v>
      </c>
      <c r="D2088" s="1364"/>
      <c r="E2088" s="1364"/>
      <c r="F2088" s="1364"/>
      <c r="G2088" s="1365"/>
      <c r="H2088" s="229"/>
    </row>
    <row r="2089" spans="1:8" ht="14.25" customHeight="1" x14ac:dyDescent="0.2">
      <c r="A2089" s="1414" t="s">
        <v>137</v>
      </c>
      <c r="B2089" s="1415"/>
      <c r="C2089" s="1411" t="str">
        <f>VLOOKUP(A2083,'PPTO BASE'!B:E,3,0)</f>
        <v>global</v>
      </c>
      <c r="D2089" s="1402"/>
      <c r="E2089" s="1402"/>
      <c r="F2089" s="1402"/>
      <c r="G2089" s="1402"/>
      <c r="H2089" s="1403"/>
    </row>
    <row r="2090" spans="1:8" ht="14.25" customHeight="1" x14ac:dyDescent="0.2">
      <c r="A2090" s="230" t="s">
        <v>58</v>
      </c>
      <c r="B2090" s="231"/>
      <c r="C2090" s="231"/>
      <c r="D2090" s="231"/>
      <c r="E2090" s="231"/>
      <c r="F2090" s="231"/>
      <c r="G2090" s="231"/>
      <c r="H2090" s="231"/>
    </row>
    <row r="2091" spans="1:8" ht="14.25" customHeight="1" x14ac:dyDescent="0.2">
      <c r="A2091" s="1392" t="s">
        <v>138</v>
      </c>
      <c r="B2091" s="1393"/>
      <c r="C2091" s="232"/>
      <c r="D2091" s="233"/>
      <c r="E2091" s="233"/>
      <c r="F2091" s="233"/>
      <c r="G2091" s="233"/>
      <c r="H2091" s="233"/>
    </row>
    <row r="2092" spans="1:8" ht="22.5" customHeight="1" x14ac:dyDescent="0.2">
      <c r="A2092" s="1394" t="s">
        <v>139</v>
      </c>
      <c r="B2092" s="1395"/>
      <c r="C2092" s="1395"/>
      <c r="D2092" s="1396"/>
      <c r="E2092" s="254" t="s">
        <v>140</v>
      </c>
      <c r="F2092" s="254" t="s">
        <v>141</v>
      </c>
      <c r="G2092" s="254" t="s">
        <v>142</v>
      </c>
      <c r="H2092" s="235" t="s">
        <v>143</v>
      </c>
    </row>
    <row r="2093" spans="1:8" ht="14.25" customHeight="1" x14ac:dyDescent="0.2">
      <c r="A2093" s="1451" t="s">
        <v>252</v>
      </c>
      <c r="B2093" s="1337"/>
      <c r="C2093" s="1337"/>
      <c r="D2093" s="1338"/>
      <c r="E2093" s="236" t="s">
        <v>253</v>
      </c>
      <c r="F2093" s="359">
        <v>10</v>
      </c>
      <c r="G2093" s="264">
        <v>38000</v>
      </c>
      <c r="H2093" s="239">
        <f t="shared" ref="H2093:H2095" si="143">+F2093*G2093</f>
        <v>380000</v>
      </c>
    </row>
    <row r="2094" spans="1:8" ht="14.25" customHeight="1" x14ac:dyDescent="0.2">
      <c r="A2094" s="1397" t="s">
        <v>254</v>
      </c>
      <c r="B2094" s="1337"/>
      <c r="C2094" s="1337"/>
      <c r="D2094" s="1338"/>
      <c r="E2094" s="236" t="s">
        <v>176</v>
      </c>
      <c r="F2094" s="255">
        <v>6</v>
      </c>
      <c r="G2094" s="264">
        <v>15000</v>
      </c>
      <c r="H2094" s="239">
        <f t="shared" si="143"/>
        <v>90000</v>
      </c>
    </row>
    <row r="2095" spans="1:8" ht="14.25" customHeight="1" x14ac:dyDescent="0.2">
      <c r="A2095" s="1397" t="s">
        <v>231</v>
      </c>
      <c r="B2095" s="1337"/>
      <c r="C2095" s="1337"/>
      <c r="D2095" s="1338"/>
      <c r="E2095" s="236" t="s">
        <v>200</v>
      </c>
      <c r="F2095" s="324">
        <v>0.4</v>
      </c>
      <c r="G2095" s="264">
        <v>45900</v>
      </c>
      <c r="H2095" s="239">
        <f t="shared" si="143"/>
        <v>18360</v>
      </c>
    </row>
    <row r="2096" spans="1:8" ht="14.25" customHeight="1" x14ac:dyDescent="0.2">
      <c r="A2096" s="1397" t="s">
        <v>233</v>
      </c>
      <c r="B2096" s="1337"/>
      <c r="C2096" s="1337"/>
      <c r="D2096" s="1338"/>
      <c r="E2096" s="236" t="s">
        <v>200</v>
      </c>
      <c r="F2096" s="324">
        <v>0.4</v>
      </c>
      <c r="G2096" s="264">
        <v>16100</v>
      </c>
      <c r="H2096" s="239">
        <f>F2096*G2096</f>
        <v>6440</v>
      </c>
    </row>
    <row r="2097" spans="1:8" ht="14.25" customHeight="1" x14ac:dyDescent="0.2">
      <c r="A2097" s="1397"/>
      <c r="B2097" s="1337"/>
      <c r="C2097" s="1337"/>
      <c r="D2097" s="1338"/>
      <c r="E2097" s="236"/>
      <c r="F2097" s="324"/>
      <c r="G2097" s="343"/>
      <c r="H2097" s="244"/>
    </row>
    <row r="2098" spans="1:8" ht="14.25" customHeight="1" x14ac:dyDescent="0.2">
      <c r="A2098" s="1397"/>
      <c r="B2098" s="1337"/>
      <c r="C2098" s="1337"/>
      <c r="D2098" s="1338"/>
      <c r="E2098" s="236"/>
      <c r="F2098" s="324"/>
      <c r="G2098" s="343"/>
      <c r="H2098" s="244"/>
    </row>
    <row r="2099" spans="1:8" ht="14.25" customHeight="1" x14ac:dyDescent="0.2">
      <c r="A2099" s="1397"/>
      <c r="B2099" s="1337"/>
      <c r="C2099" s="1337"/>
      <c r="D2099" s="1338"/>
      <c r="E2099" s="236"/>
      <c r="F2099" s="324"/>
      <c r="G2099" s="343"/>
      <c r="H2099" s="244"/>
    </row>
    <row r="2100" spans="1:8" ht="14.25" customHeight="1" x14ac:dyDescent="0.2">
      <c r="A2100" s="1397"/>
      <c r="B2100" s="1337"/>
      <c r="C2100" s="1337"/>
      <c r="D2100" s="1338"/>
      <c r="E2100" s="236"/>
      <c r="F2100" s="324"/>
      <c r="G2100" s="343"/>
      <c r="H2100" s="244"/>
    </row>
    <row r="2101" spans="1:8" ht="14.25" customHeight="1" x14ac:dyDescent="0.2">
      <c r="A2101" s="1397"/>
      <c r="B2101" s="1337"/>
      <c r="C2101" s="1337"/>
      <c r="D2101" s="1338"/>
      <c r="E2101" s="236"/>
      <c r="F2101" s="324"/>
      <c r="G2101" s="343"/>
      <c r="H2101" s="244"/>
    </row>
    <row r="2102" spans="1:8" ht="14.25" customHeight="1" x14ac:dyDescent="0.2">
      <c r="A2102" s="1397"/>
      <c r="B2102" s="1337"/>
      <c r="C2102" s="1337"/>
      <c r="D2102" s="1338"/>
      <c r="E2102" s="236"/>
      <c r="F2102" s="324"/>
      <c r="G2102" s="343"/>
      <c r="H2102" s="244"/>
    </row>
    <row r="2103" spans="1:8" ht="14.25" customHeight="1" x14ac:dyDescent="0.2">
      <c r="A2103" s="1397"/>
      <c r="B2103" s="1337"/>
      <c r="C2103" s="1337"/>
      <c r="D2103" s="1338"/>
      <c r="E2103" s="236"/>
      <c r="F2103" s="324"/>
      <c r="G2103" s="343"/>
      <c r="H2103" s="244"/>
    </row>
    <row r="2104" spans="1:8" ht="14.25" customHeight="1" x14ac:dyDescent="0.2">
      <c r="A2104" s="1397"/>
      <c r="B2104" s="1337"/>
      <c r="C2104" s="1337"/>
      <c r="D2104" s="1338"/>
      <c r="E2104" s="236"/>
      <c r="F2104" s="324"/>
      <c r="G2104" s="343"/>
      <c r="H2104" s="244"/>
    </row>
    <row r="2105" spans="1:8" ht="14.25" customHeight="1" x14ac:dyDescent="0.2">
      <c r="A2105" s="1397"/>
      <c r="B2105" s="1337"/>
      <c r="C2105" s="1337"/>
      <c r="D2105" s="1338"/>
      <c r="E2105" s="236"/>
      <c r="F2105" s="324"/>
      <c r="G2105" s="343"/>
      <c r="H2105" s="244"/>
    </row>
    <row r="2106" spans="1:8" ht="14.25" customHeight="1" x14ac:dyDescent="0.2">
      <c r="A2106" s="1397"/>
      <c r="B2106" s="1337"/>
      <c r="C2106" s="1337"/>
      <c r="D2106" s="1338"/>
      <c r="E2106" s="236"/>
      <c r="F2106" s="324"/>
      <c r="G2106" s="343"/>
      <c r="H2106" s="244"/>
    </row>
    <row r="2107" spans="1:8" ht="14.25" customHeight="1" x14ac:dyDescent="0.2">
      <c r="A2107" s="1397"/>
      <c r="B2107" s="1337"/>
      <c r="C2107" s="1337"/>
      <c r="D2107" s="1338"/>
      <c r="E2107" s="236"/>
      <c r="F2107" s="324"/>
      <c r="G2107" s="343"/>
      <c r="H2107" s="244"/>
    </row>
    <row r="2108" spans="1:8" ht="14.25" customHeight="1" x14ac:dyDescent="0.2">
      <c r="A2108" s="1397"/>
      <c r="B2108" s="1337"/>
      <c r="C2108" s="1337"/>
      <c r="D2108" s="1338"/>
      <c r="E2108" s="236"/>
      <c r="F2108" s="324"/>
      <c r="G2108" s="343"/>
      <c r="H2108" s="244"/>
    </row>
    <row r="2109" spans="1:8" ht="14.25" customHeight="1" x14ac:dyDescent="0.2">
      <c r="A2109" s="1397"/>
      <c r="B2109" s="1337"/>
      <c r="C2109" s="1337"/>
      <c r="D2109" s="1338"/>
      <c r="E2109" s="236"/>
      <c r="F2109" s="324"/>
      <c r="G2109" s="343"/>
      <c r="H2109" s="244"/>
    </row>
    <row r="2110" spans="1:8" ht="14.25" customHeight="1" x14ac:dyDescent="0.2">
      <c r="A2110" s="1398"/>
      <c r="B2110" s="1399"/>
      <c r="C2110" s="1399"/>
      <c r="D2110" s="1400"/>
      <c r="E2110" s="281"/>
      <c r="F2110" s="345"/>
      <c r="G2110" s="282"/>
      <c r="H2110" s="360"/>
    </row>
    <row r="2111" spans="1:8" ht="14.25" customHeight="1" x14ac:dyDescent="0.2">
      <c r="A2111" s="246"/>
      <c r="B2111" s="246"/>
      <c r="C2111" s="246"/>
      <c r="D2111" s="246"/>
      <c r="E2111" s="1404" t="s">
        <v>146</v>
      </c>
      <c r="F2111" s="1405"/>
      <c r="G2111" s="1393"/>
      <c r="H2111" s="247">
        <f>SUM(H2093:H2096)</f>
        <v>494800</v>
      </c>
    </row>
    <row r="2112" spans="1:8" ht="14.25" customHeight="1" x14ac:dyDescent="0.2">
      <c r="A2112" s="233"/>
      <c r="B2112" s="233"/>
      <c r="C2112" s="231"/>
      <c r="D2112" s="231"/>
      <c r="E2112" s="248"/>
      <c r="F2112" s="248"/>
      <c r="G2112" s="249"/>
      <c r="H2112" s="250"/>
    </row>
    <row r="2113" spans="1:8" ht="14.25" customHeight="1" x14ac:dyDescent="0.2">
      <c r="A2113" s="251" t="s">
        <v>147</v>
      </c>
      <c r="B2113" s="252"/>
      <c r="C2113" s="253"/>
      <c r="D2113" s="233"/>
      <c r="E2113" s="233"/>
      <c r="F2113" s="233"/>
      <c r="G2113" s="231"/>
      <c r="H2113" s="231"/>
    </row>
    <row r="2114" spans="1:8" ht="14.25" customHeight="1" x14ac:dyDescent="0.2">
      <c r="A2114" s="1394" t="s">
        <v>148</v>
      </c>
      <c r="B2114" s="1395"/>
      <c r="C2114" s="1395"/>
      <c r="D2114" s="1396"/>
      <c r="E2114" s="254" t="s">
        <v>149</v>
      </c>
      <c r="F2114" s="254" t="s">
        <v>150</v>
      </c>
      <c r="G2114" s="254" t="s">
        <v>141</v>
      </c>
      <c r="H2114" s="235" t="s">
        <v>143</v>
      </c>
    </row>
    <row r="2115" spans="1:8" ht="14.25" customHeight="1" x14ac:dyDescent="0.2">
      <c r="A2115" s="1397" t="s">
        <v>151</v>
      </c>
      <c r="B2115" s="1337"/>
      <c r="C2115" s="1337"/>
      <c r="D2115" s="1338"/>
      <c r="E2115" s="238">
        <f>H2126</f>
        <v>554845.90214486769</v>
      </c>
      <c r="F2115" s="255">
        <v>0.02</v>
      </c>
      <c r="G2115" s="256">
        <v>0.5</v>
      </c>
      <c r="H2115" s="239">
        <f>E2115*F2115*G2115</f>
        <v>5548.459021448677</v>
      </c>
    </row>
    <row r="2116" spans="1:8" ht="14.25" customHeight="1" x14ac:dyDescent="0.2">
      <c r="A2116" s="1397"/>
      <c r="B2116" s="1337"/>
      <c r="C2116" s="1337"/>
      <c r="D2116" s="1338"/>
      <c r="E2116" s="257"/>
      <c r="F2116" s="255"/>
      <c r="G2116" s="256"/>
      <c r="H2116" s="239"/>
    </row>
    <row r="2117" spans="1:8" ht="14.25" customHeight="1" x14ac:dyDescent="0.2">
      <c r="A2117" s="1397"/>
      <c r="B2117" s="1337"/>
      <c r="C2117" s="1337"/>
      <c r="D2117" s="1338"/>
      <c r="E2117" s="257"/>
      <c r="F2117" s="255"/>
      <c r="G2117" s="256"/>
      <c r="H2117" s="239"/>
    </row>
    <row r="2118" spans="1:8" ht="14.25" customHeight="1" x14ac:dyDescent="0.2">
      <c r="A2118" s="1398"/>
      <c r="B2118" s="1399"/>
      <c r="C2118" s="1399"/>
      <c r="D2118" s="1400"/>
      <c r="E2118" s="258"/>
      <c r="F2118" s="259"/>
      <c r="G2118" s="260"/>
      <c r="H2118" s="261"/>
    </row>
    <row r="2119" spans="1:8" ht="14.25" customHeight="1" x14ac:dyDescent="0.2">
      <c r="A2119" s="246"/>
      <c r="B2119" s="246"/>
      <c r="C2119" s="246"/>
      <c r="D2119" s="246"/>
      <c r="E2119" s="1404" t="s">
        <v>152</v>
      </c>
      <c r="F2119" s="1405"/>
      <c r="G2119" s="1393"/>
      <c r="H2119" s="296">
        <f>SUM(H2115)</f>
        <v>5548.459021448677</v>
      </c>
    </row>
    <row r="2120" spans="1:8" ht="14.25" customHeight="1" x14ac:dyDescent="0.2">
      <c r="A2120" s="233"/>
      <c r="B2120" s="233"/>
      <c r="C2120" s="231"/>
      <c r="D2120" s="231"/>
      <c r="E2120" s="248"/>
      <c r="F2120" s="248"/>
      <c r="G2120" s="248"/>
      <c r="H2120" s="250"/>
    </row>
    <row r="2121" spans="1:8" ht="14.25" customHeight="1" x14ac:dyDescent="0.2">
      <c r="A2121" s="1392" t="s">
        <v>153</v>
      </c>
      <c r="B2121" s="1393"/>
      <c r="C2121" s="263"/>
      <c r="D2121" s="231"/>
      <c r="E2121" s="231"/>
      <c r="F2121" s="231"/>
      <c r="G2121" s="231"/>
      <c r="H2121" s="231"/>
    </row>
    <row r="2122" spans="1:8" ht="14.25" customHeight="1" x14ac:dyDescent="0.2">
      <c r="A2122" s="1394" t="s">
        <v>154</v>
      </c>
      <c r="B2122" s="1396"/>
      <c r="C2122" s="1406" t="s">
        <v>155</v>
      </c>
      <c r="D2122" s="1396"/>
      <c r="E2122" s="254" t="s">
        <v>156</v>
      </c>
      <c r="F2122" s="254" t="s">
        <v>157</v>
      </c>
      <c r="G2122" s="254" t="s">
        <v>158</v>
      </c>
      <c r="H2122" s="235" t="s">
        <v>159</v>
      </c>
    </row>
    <row r="2123" spans="1:8" ht="14.25" customHeight="1" x14ac:dyDescent="0.2">
      <c r="A2123" s="1397" t="s">
        <v>109</v>
      </c>
      <c r="B2123" s="1338"/>
      <c r="C2123" s="185">
        <v>1</v>
      </c>
      <c r="D2123" s="264">
        <f>+'2. ANALISIS MANO DE OBRA'!E46</f>
        <v>4833.333333333333</v>
      </c>
      <c r="E2123" s="265">
        <f>+'2. ANALISIS MANO DE OBRA'!L46</f>
        <v>1.7913749937789969</v>
      </c>
      <c r="F2123" s="238">
        <f t="shared" ref="F2123:F2124" si="144">C2123*D2123*E2123</f>
        <v>8658.3124699318178</v>
      </c>
      <c r="G2123" s="297">
        <v>25</v>
      </c>
      <c r="H2123" s="267">
        <f t="shared" ref="H2123:H2124" si="145">F2123*G2123</f>
        <v>216457.81174829544</v>
      </c>
    </row>
    <row r="2124" spans="1:8" ht="14.25" customHeight="1" x14ac:dyDescent="0.2">
      <c r="A2124" s="1397" t="s">
        <v>111</v>
      </c>
      <c r="B2124" s="1338"/>
      <c r="C2124" s="185">
        <v>1</v>
      </c>
      <c r="D2124" s="264">
        <f>+'2. ANALISIS MANO DE OBRA'!E48</f>
        <v>7916.666666666667</v>
      </c>
      <c r="E2124" s="265">
        <f>+'2. ANALISIS MANO DE OBRA'!L48</f>
        <v>1.7097503514774173</v>
      </c>
      <c r="F2124" s="238">
        <f t="shared" si="144"/>
        <v>13535.523615862887</v>
      </c>
      <c r="G2124" s="297">
        <f>+G2123</f>
        <v>25</v>
      </c>
      <c r="H2124" s="267">
        <f t="shared" si="145"/>
        <v>338388.0903965722</v>
      </c>
    </row>
    <row r="2125" spans="1:8" ht="14.25" customHeight="1" x14ac:dyDescent="0.2">
      <c r="A2125" s="1398"/>
      <c r="B2125" s="1400"/>
      <c r="C2125" s="268"/>
      <c r="D2125" s="269"/>
      <c r="E2125" s="270"/>
      <c r="F2125" s="258"/>
      <c r="G2125" s="298"/>
      <c r="H2125" s="272"/>
    </row>
    <row r="2126" spans="1:8" ht="14.25" customHeight="1" x14ac:dyDescent="0.2">
      <c r="A2126" s="231"/>
      <c r="B2126" s="231"/>
      <c r="C2126" s="231"/>
      <c r="D2126" s="231"/>
      <c r="E2126" s="1401" t="s">
        <v>160</v>
      </c>
      <c r="F2126" s="1402"/>
      <c r="G2126" s="1403"/>
      <c r="H2126" s="273">
        <f>SUM(H2123:H2125)</f>
        <v>554845.90214486769</v>
      </c>
    </row>
    <row r="2127" spans="1:8" ht="14.25" customHeight="1" x14ac:dyDescent="0.2">
      <c r="A2127" s="231"/>
      <c r="B2127" s="231"/>
      <c r="C2127" s="231"/>
      <c r="D2127" s="231"/>
      <c r="E2127" s="231"/>
      <c r="F2127" s="231"/>
      <c r="G2127" s="274"/>
      <c r="H2127" s="275"/>
    </row>
    <row r="2128" spans="1:8" ht="14.25" customHeight="1" x14ac:dyDescent="0.2">
      <c r="A2128" s="1412" t="s">
        <v>161</v>
      </c>
      <c r="B2128" s="1405"/>
      <c r="C2128" s="1405"/>
      <c r="D2128" s="1405"/>
      <c r="E2128" s="1405"/>
      <c r="F2128" s="1405"/>
      <c r="G2128" s="1393"/>
      <c r="H2128" s="276">
        <f>ROUND(H2126+H2119+H2111,0)</f>
        <v>1055194</v>
      </c>
    </row>
    <row r="2129" spans="1:12" ht="14.25" customHeight="1" x14ac:dyDescent="0.2">
      <c r="A2129" s="225"/>
      <c r="B2129" s="225"/>
      <c r="C2129" s="225"/>
      <c r="D2129" s="225"/>
      <c r="E2129" s="225"/>
      <c r="F2129" s="225"/>
      <c r="G2129" s="225"/>
      <c r="H2129" s="225"/>
      <c r="I2129" s="225"/>
      <c r="J2129" s="225"/>
      <c r="K2129" s="225"/>
      <c r="L2129" s="225"/>
    </row>
    <row r="2130" spans="1:12" ht="14.25" customHeight="1" x14ac:dyDescent="0.2">
      <c r="A2130" s="225"/>
      <c r="B2130" s="225"/>
      <c r="C2130" s="225"/>
      <c r="D2130" s="225"/>
      <c r="E2130" s="225"/>
      <c r="F2130" s="225"/>
      <c r="G2130" s="225"/>
      <c r="H2130" s="225"/>
      <c r="I2130" s="225"/>
      <c r="J2130" s="225"/>
      <c r="K2130" s="225"/>
      <c r="L2130" s="225"/>
    </row>
    <row r="2131" spans="1:12" ht="14.25" customHeight="1" x14ac:dyDescent="0.2">
      <c r="A2131" s="222" t="str">
        <f>'PPTO BASE'!B64</f>
        <v>10.1</v>
      </c>
      <c r="B2131" s="223"/>
      <c r="C2131" s="223"/>
      <c r="D2131" s="223" t="s">
        <v>125</v>
      </c>
      <c r="E2131" s="223"/>
      <c r="F2131" s="223"/>
      <c r="G2131" s="223"/>
      <c r="H2131" s="224"/>
      <c r="I2131" s="225"/>
      <c r="J2131" s="225"/>
      <c r="K2131" s="225"/>
      <c r="L2131" s="225"/>
    </row>
    <row r="2132" spans="1:12" ht="14.25" customHeight="1" x14ac:dyDescent="0.2">
      <c r="A2132" s="1413" t="s">
        <v>126</v>
      </c>
      <c r="B2132" s="1365"/>
      <c r="C2132" s="1407"/>
      <c r="D2132" s="1364"/>
      <c r="E2132" s="1364"/>
      <c r="F2132" s="1364"/>
      <c r="G2132" s="1364"/>
      <c r="H2132" s="1408"/>
      <c r="I2132" s="225"/>
      <c r="J2132" s="225"/>
      <c r="K2132" s="225"/>
      <c r="L2132" s="225"/>
    </row>
    <row r="2133" spans="1:12" ht="14.25" customHeight="1" x14ac:dyDescent="0.2">
      <c r="A2133" s="1413" t="s">
        <v>127</v>
      </c>
      <c r="B2133" s="1365"/>
      <c r="C2133" s="1407"/>
      <c r="D2133" s="1364"/>
      <c r="E2133" s="1364"/>
      <c r="F2133" s="1364"/>
      <c r="G2133" s="1364"/>
      <c r="H2133" s="1408"/>
      <c r="I2133" s="225"/>
      <c r="J2133" s="225"/>
      <c r="K2133" s="225"/>
      <c r="L2133" s="225"/>
    </row>
    <row r="2134" spans="1:12" ht="14.25" customHeight="1" x14ac:dyDescent="0.2">
      <c r="A2134" s="1413" t="s">
        <v>130</v>
      </c>
      <c r="B2134" s="1365"/>
      <c r="C2134" s="1407"/>
      <c r="D2134" s="1364"/>
      <c r="E2134" s="1364"/>
      <c r="F2134" s="1364"/>
      <c r="G2134" s="1364"/>
      <c r="H2134" s="1408"/>
      <c r="I2134" s="225"/>
      <c r="J2134" s="225"/>
      <c r="K2134" s="225"/>
      <c r="L2134" s="225"/>
    </row>
    <row r="2135" spans="1:12" ht="14.25" customHeight="1" x14ac:dyDescent="0.2">
      <c r="A2135" s="1413" t="s">
        <v>133</v>
      </c>
      <c r="B2135" s="1365"/>
      <c r="C2135" s="1409" t="str">
        <f>'PPTO BASE'!A64</f>
        <v>10. INSTALACION ELECTRICA</v>
      </c>
      <c r="D2135" s="1364"/>
      <c r="E2135" s="1364"/>
      <c r="F2135" s="1364"/>
      <c r="G2135" s="1364"/>
      <c r="H2135" s="1408"/>
      <c r="I2135" s="225"/>
      <c r="J2135" s="225"/>
      <c r="K2135" s="225"/>
      <c r="L2135" s="225"/>
    </row>
    <row r="2136" spans="1:12" ht="14.25" customHeight="1" x14ac:dyDescent="0.2">
      <c r="A2136" s="1413" t="s">
        <v>135</v>
      </c>
      <c r="B2136" s="1365"/>
      <c r="C2136" s="1410" t="str">
        <f>VLOOKUP(A2131,'PPTO BASE'!B:E,2,0)</f>
        <v>Red Eléctrica</v>
      </c>
      <c r="D2136" s="1364"/>
      <c r="E2136" s="1364"/>
      <c r="F2136" s="1364"/>
      <c r="G2136" s="1365"/>
      <c r="H2136" s="229"/>
      <c r="I2136" s="225"/>
      <c r="J2136" s="225"/>
      <c r="K2136" s="225"/>
      <c r="L2136" s="225"/>
    </row>
    <row r="2137" spans="1:12" ht="14.25" customHeight="1" x14ac:dyDescent="0.2">
      <c r="A2137" s="1414" t="s">
        <v>137</v>
      </c>
      <c r="B2137" s="1415"/>
      <c r="C2137" s="1411" t="str">
        <f>VLOOKUP(A2131,'PPTO BASE'!B:E,3,0)</f>
        <v>global</v>
      </c>
      <c r="D2137" s="1402"/>
      <c r="E2137" s="1402"/>
      <c r="F2137" s="1402"/>
      <c r="G2137" s="1402"/>
      <c r="H2137" s="1403"/>
      <c r="I2137" s="225"/>
      <c r="J2137" s="225"/>
      <c r="K2137" s="225"/>
      <c r="L2137" s="225"/>
    </row>
    <row r="2138" spans="1:12" ht="14.25" customHeight="1" x14ac:dyDescent="0.2">
      <c r="A2138" s="230" t="s">
        <v>58</v>
      </c>
      <c r="B2138" s="231"/>
      <c r="C2138" s="231"/>
      <c r="D2138" s="231"/>
      <c r="E2138" s="231"/>
      <c r="F2138" s="231"/>
      <c r="G2138" s="231"/>
      <c r="H2138" s="231"/>
      <c r="I2138" s="225"/>
      <c r="J2138" s="225"/>
      <c r="K2138" s="225"/>
      <c r="L2138" s="225"/>
    </row>
    <row r="2139" spans="1:12" ht="14.25" customHeight="1" x14ac:dyDescent="0.2">
      <c r="A2139" s="1392" t="s">
        <v>138</v>
      </c>
      <c r="B2139" s="1393"/>
      <c r="C2139" s="263"/>
      <c r="D2139" s="231"/>
      <c r="E2139" s="231"/>
      <c r="F2139" s="231"/>
      <c r="G2139" s="231"/>
      <c r="H2139" s="231"/>
      <c r="I2139" s="225"/>
      <c r="J2139" s="225"/>
      <c r="K2139" s="225"/>
      <c r="L2139" s="225"/>
    </row>
    <row r="2140" spans="1:12" ht="22.5" customHeight="1" x14ac:dyDescent="0.2">
      <c r="A2140" s="1394" t="s">
        <v>139</v>
      </c>
      <c r="B2140" s="1395"/>
      <c r="C2140" s="1395"/>
      <c r="D2140" s="1396"/>
      <c r="E2140" s="254" t="s">
        <v>140</v>
      </c>
      <c r="F2140" s="254" t="s">
        <v>141</v>
      </c>
      <c r="G2140" s="254" t="s">
        <v>142</v>
      </c>
      <c r="H2140" s="235" t="s">
        <v>143</v>
      </c>
      <c r="I2140" s="225"/>
      <c r="J2140" s="225"/>
      <c r="K2140" s="225"/>
      <c r="L2140" s="225"/>
    </row>
    <row r="2141" spans="1:12" ht="14.25" customHeight="1" x14ac:dyDescent="0.2">
      <c r="A2141" s="1397" t="s">
        <v>255</v>
      </c>
      <c r="B2141" s="1337"/>
      <c r="C2141" s="1337"/>
      <c r="D2141" s="1338"/>
      <c r="E2141" s="236" t="s">
        <v>176</v>
      </c>
      <c r="F2141" s="255">
        <v>1</v>
      </c>
      <c r="G2141" s="264">
        <v>600</v>
      </c>
      <c r="H2141" s="239">
        <f t="shared" ref="H2141:H2160" si="146">F2141*G2141</f>
        <v>600</v>
      </c>
      <c r="I2141" s="225"/>
      <c r="J2141" s="225"/>
      <c r="K2141" s="225"/>
      <c r="L2141" s="225"/>
    </row>
    <row r="2142" spans="1:12" ht="14.25" customHeight="1" x14ac:dyDescent="0.2">
      <c r="A2142" s="1397" t="s">
        <v>256</v>
      </c>
      <c r="B2142" s="1337"/>
      <c r="C2142" s="1337"/>
      <c r="D2142" s="1338"/>
      <c r="E2142" s="236" t="s">
        <v>257</v>
      </c>
      <c r="F2142" s="255">
        <f>+F2145</f>
        <v>70</v>
      </c>
      <c r="G2142" s="264">
        <v>5500</v>
      </c>
      <c r="H2142" s="239">
        <f t="shared" si="146"/>
        <v>385000</v>
      </c>
      <c r="I2142" s="225"/>
      <c r="J2142" s="225"/>
      <c r="K2142" s="225"/>
      <c r="L2142" s="225"/>
    </row>
    <row r="2143" spans="1:12" ht="14.25" customHeight="1" x14ac:dyDescent="0.2">
      <c r="A2143" s="1397" t="s">
        <v>258</v>
      </c>
      <c r="B2143" s="1337"/>
      <c r="C2143" s="1337"/>
      <c r="D2143" s="1338"/>
      <c r="E2143" s="236" t="s">
        <v>176</v>
      </c>
      <c r="F2143" s="255">
        <v>1</v>
      </c>
      <c r="G2143" s="264">
        <v>50000</v>
      </c>
      <c r="H2143" s="239">
        <f t="shared" si="146"/>
        <v>50000</v>
      </c>
      <c r="I2143" s="225" t="s">
        <v>259</v>
      </c>
      <c r="J2143" s="225">
        <v>5</v>
      </c>
      <c r="K2143" s="339">
        <v>110000</v>
      </c>
      <c r="L2143" s="339">
        <f t="shared" ref="L2143:L2147" si="147">J2143*K2143</f>
        <v>550000</v>
      </c>
    </row>
    <row r="2144" spans="1:12" ht="14.25" customHeight="1" x14ac:dyDescent="0.2">
      <c r="A2144" s="1397" t="s">
        <v>260</v>
      </c>
      <c r="B2144" s="1337"/>
      <c r="C2144" s="1337"/>
      <c r="D2144" s="1338"/>
      <c r="E2144" s="236" t="s">
        <v>176</v>
      </c>
      <c r="F2144" s="255">
        <v>2</v>
      </c>
      <c r="G2144" s="264">
        <v>15000</v>
      </c>
      <c r="H2144" s="239">
        <f t="shared" si="146"/>
        <v>30000</v>
      </c>
      <c r="I2144" s="225" t="s">
        <v>261</v>
      </c>
      <c r="J2144" s="225">
        <v>1</v>
      </c>
      <c r="K2144" s="339">
        <v>180000</v>
      </c>
      <c r="L2144" s="339">
        <f t="shared" si="147"/>
        <v>180000</v>
      </c>
    </row>
    <row r="2145" spans="1:12" ht="14.25" customHeight="1" x14ac:dyDescent="0.2">
      <c r="A2145" s="1397" t="s">
        <v>262</v>
      </c>
      <c r="B2145" s="1337"/>
      <c r="C2145" s="1337"/>
      <c r="D2145" s="1338"/>
      <c r="E2145" s="236" t="s">
        <v>257</v>
      </c>
      <c r="F2145" s="359">
        <v>70</v>
      </c>
      <c r="G2145" s="264">
        <v>6000</v>
      </c>
      <c r="H2145" s="239">
        <f t="shared" si="146"/>
        <v>420000</v>
      </c>
      <c r="I2145" s="225" t="s">
        <v>263</v>
      </c>
      <c r="J2145" s="225">
        <v>6</v>
      </c>
      <c r="K2145" s="339">
        <v>90000</v>
      </c>
      <c r="L2145" s="339">
        <f t="shared" si="147"/>
        <v>540000</v>
      </c>
    </row>
    <row r="2146" spans="1:12" ht="14.25" customHeight="1" x14ac:dyDescent="0.2">
      <c r="A2146" s="1397" t="s">
        <v>264</v>
      </c>
      <c r="B2146" s="1337"/>
      <c r="C2146" s="1337"/>
      <c r="D2146" s="1338"/>
      <c r="E2146" s="236" t="s">
        <v>265</v>
      </c>
      <c r="F2146" s="255">
        <v>6</v>
      </c>
      <c r="G2146" s="264">
        <v>8000</v>
      </c>
      <c r="H2146" s="239">
        <f t="shared" si="146"/>
        <v>48000</v>
      </c>
      <c r="I2146" s="225" t="s">
        <v>266</v>
      </c>
      <c r="J2146" s="225">
        <v>55</v>
      </c>
      <c r="K2146" s="339">
        <v>8000</v>
      </c>
      <c r="L2146" s="339">
        <f t="shared" si="147"/>
        <v>440000</v>
      </c>
    </row>
    <row r="2147" spans="1:12" ht="14.25" customHeight="1" x14ac:dyDescent="0.2">
      <c r="A2147" s="1397" t="s">
        <v>267</v>
      </c>
      <c r="B2147" s="1337"/>
      <c r="C2147" s="1337"/>
      <c r="D2147" s="1338"/>
      <c r="E2147" s="236" t="s">
        <v>176</v>
      </c>
      <c r="F2147" s="255">
        <v>10</v>
      </c>
      <c r="G2147" s="264">
        <v>500</v>
      </c>
      <c r="H2147" s="239">
        <f t="shared" si="146"/>
        <v>5000</v>
      </c>
      <c r="I2147" s="225" t="s">
        <v>268</v>
      </c>
      <c r="J2147" s="225">
        <v>1</v>
      </c>
      <c r="K2147" s="339">
        <v>400000</v>
      </c>
      <c r="L2147" s="339">
        <f t="shared" si="147"/>
        <v>400000</v>
      </c>
    </row>
    <row r="2148" spans="1:12" ht="14.25" customHeight="1" x14ac:dyDescent="0.2">
      <c r="A2148" s="1397" t="s">
        <v>269</v>
      </c>
      <c r="B2148" s="1337"/>
      <c r="C2148" s="1337"/>
      <c r="D2148" s="1338"/>
      <c r="E2148" s="236" t="s">
        <v>176</v>
      </c>
      <c r="F2148" s="255">
        <v>3</v>
      </c>
      <c r="G2148" s="264">
        <v>18000</v>
      </c>
      <c r="H2148" s="239">
        <f t="shared" si="146"/>
        <v>54000</v>
      </c>
      <c r="I2148" s="225"/>
      <c r="J2148" s="225"/>
      <c r="K2148" s="339"/>
      <c r="L2148" s="339"/>
    </row>
    <row r="2149" spans="1:12" ht="14.25" customHeight="1" x14ac:dyDescent="0.2">
      <c r="A2149" s="1397" t="s">
        <v>270</v>
      </c>
      <c r="B2149" s="1337"/>
      <c r="C2149" s="1337"/>
      <c r="D2149" s="1338"/>
      <c r="E2149" s="236" t="s">
        <v>176</v>
      </c>
      <c r="F2149" s="255">
        <v>1</v>
      </c>
      <c r="G2149" s="264">
        <v>35000</v>
      </c>
      <c r="H2149" s="239">
        <f t="shared" si="146"/>
        <v>35000</v>
      </c>
      <c r="I2149" s="225"/>
      <c r="J2149" s="225"/>
      <c r="K2149" s="339"/>
      <c r="L2149" s="339"/>
    </row>
    <row r="2150" spans="1:12" ht="14.25" customHeight="1" x14ac:dyDescent="0.2">
      <c r="A2150" s="1397" t="s">
        <v>271</v>
      </c>
      <c r="B2150" s="1337"/>
      <c r="C2150" s="1337"/>
      <c r="D2150" s="1338"/>
      <c r="E2150" s="236" t="s">
        <v>176</v>
      </c>
      <c r="F2150" s="255">
        <v>10</v>
      </c>
      <c r="G2150" s="264">
        <v>5000</v>
      </c>
      <c r="H2150" s="239">
        <f t="shared" si="146"/>
        <v>50000</v>
      </c>
      <c r="I2150" s="225"/>
      <c r="J2150" s="225"/>
      <c r="K2150" s="339"/>
      <c r="L2150" s="339"/>
    </row>
    <row r="2151" spans="1:12" ht="14.25" customHeight="1" x14ac:dyDescent="0.2">
      <c r="A2151" s="1397" t="s">
        <v>272</v>
      </c>
      <c r="B2151" s="1337"/>
      <c r="C2151" s="1337"/>
      <c r="D2151" s="1338"/>
      <c r="E2151" s="236" t="s">
        <v>176</v>
      </c>
      <c r="F2151" s="255">
        <v>2</v>
      </c>
      <c r="G2151" s="264">
        <v>11000</v>
      </c>
      <c r="H2151" s="239">
        <f t="shared" si="146"/>
        <v>22000</v>
      </c>
      <c r="I2151" s="225"/>
      <c r="J2151" s="225"/>
      <c r="K2151" s="339"/>
      <c r="L2151" s="339"/>
    </row>
    <row r="2152" spans="1:12" ht="14.25" customHeight="1" x14ac:dyDescent="0.2">
      <c r="A2152" s="1397" t="s">
        <v>273</v>
      </c>
      <c r="B2152" s="1337"/>
      <c r="C2152" s="1337"/>
      <c r="D2152" s="1338"/>
      <c r="E2152" s="236" t="s">
        <v>176</v>
      </c>
      <c r="F2152" s="255">
        <v>10</v>
      </c>
      <c r="G2152" s="264">
        <v>3000</v>
      </c>
      <c r="H2152" s="239">
        <f t="shared" si="146"/>
        <v>30000</v>
      </c>
      <c r="I2152" s="225"/>
      <c r="J2152" s="225"/>
      <c r="K2152" s="225"/>
      <c r="L2152" s="339">
        <f>SUM(L2143:L2151)</f>
        <v>2110000</v>
      </c>
    </row>
    <row r="2153" spans="1:12" ht="14.25" customHeight="1" x14ac:dyDescent="0.2">
      <c r="A2153" s="1397" t="s">
        <v>274</v>
      </c>
      <c r="B2153" s="1337"/>
      <c r="C2153" s="1337"/>
      <c r="D2153" s="1338"/>
      <c r="E2153" s="236" t="s">
        <v>176</v>
      </c>
      <c r="F2153" s="255">
        <v>5</v>
      </c>
      <c r="G2153" s="264">
        <v>10000</v>
      </c>
      <c r="H2153" s="239">
        <f t="shared" si="146"/>
        <v>50000</v>
      </c>
      <c r="I2153" s="225"/>
      <c r="J2153" s="225"/>
      <c r="K2153" s="225"/>
      <c r="L2153" s="225"/>
    </row>
    <row r="2154" spans="1:12" ht="14.25" customHeight="1" x14ac:dyDescent="0.2">
      <c r="A2154" s="1397" t="s">
        <v>275</v>
      </c>
      <c r="B2154" s="1337"/>
      <c r="C2154" s="1337"/>
      <c r="D2154" s="1338"/>
      <c r="E2154" s="236" t="s">
        <v>145</v>
      </c>
      <c r="F2154" s="255">
        <v>2.4</v>
      </c>
      <c r="G2154" s="264">
        <v>25000</v>
      </c>
      <c r="H2154" s="239">
        <f t="shared" si="146"/>
        <v>60000</v>
      </c>
      <c r="I2154" s="225"/>
      <c r="J2154" s="225"/>
      <c r="K2154" s="225"/>
      <c r="L2154" s="225"/>
    </row>
    <row r="2155" spans="1:12" ht="14.25" customHeight="1" x14ac:dyDescent="0.2">
      <c r="A2155" s="1397" t="s">
        <v>276</v>
      </c>
      <c r="B2155" s="1337"/>
      <c r="C2155" s="1337"/>
      <c r="D2155" s="1338"/>
      <c r="E2155" s="236" t="s">
        <v>145</v>
      </c>
      <c r="F2155" s="359">
        <f>+F2145</f>
        <v>70</v>
      </c>
      <c r="G2155" s="264">
        <f>+G2142</f>
        <v>5500</v>
      </c>
      <c r="H2155" s="239">
        <f t="shared" si="146"/>
        <v>385000</v>
      </c>
      <c r="I2155" s="225"/>
      <c r="J2155" s="225"/>
      <c r="K2155" s="225"/>
      <c r="L2155" s="225"/>
    </row>
    <row r="2156" spans="1:12" ht="14.25" customHeight="1" x14ac:dyDescent="0.2">
      <c r="A2156" s="1397" t="s">
        <v>277</v>
      </c>
      <c r="B2156" s="1337"/>
      <c r="C2156" s="1337"/>
      <c r="D2156" s="1338"/>
      <c r="E2156" s="236" t="s">
        <v>145</v>
      </c>
      <c r="F2156" s="359">
        <f>+F2145</f>
        <v>70</v>
      </c>
      <c r="G2156" s="264">
        <f>+G2142</f>
        <v>5500</v>
      </c>
      <c r="H2156" s="239">
        <f t="shared" si="146"/>
        <v>385000</v>
      </c>
      <c r="I2156" s="225"/>
      <c r="J2156" s="225"/>
      <c r="K2156" s="225"/>
      <c r="L2156" s="225"/>
    </row>
    <row r="2157" spans="1:12" ht="14.25" customHeight="1" x14ac:dyDescent="0.2">
      <c r="A2157" s="1397" t="s">
        <v>278</v>
      </c>
      <c r="B2157" s="1337"/>
      <c r="C2157" s="1337"/>
      <c r="D2157" s="1338"/>
      <c r="E2157" s="236" t="s">
        <v>176</v>
      </c>
      <c r="F2157" s="255">
        <v>65</v>
      </c>
      <c r="G2157" s="264">
        <v>600</v>
      </c>
      <c r="H2157" s="239">
        <f t="shared" si="146"/>
        <v>39000</v>
      </c>
      <c r="I2157" s="225"/>
      <c r="J2157" s="225"/>
      <c r="K2157" s="225"/>
      <c r="L2157" s="225"/>
    </row>
    <row r="2158" spans="1:12" ht="14.25" customHeight="1" x14ac:dyDescent="0.2">
      <c r="A2158" s="1397" t="s">
        <v>279</v>
      </c>
      <c r="B2158" s="1337"/>
      <c r="C2158" s="1337"/>
      <c r="D2158" s="1338"/>
      <c r="E2158" s="335" t="s">
        <v>176</v>
      </c>
      <c r="F2158" s="336">
        <v>7</v>
      </c>
      <c r="G2158" s="341">
        <v>65000</v>
      </c>
      <c r="H2158" s="239">
        <f t="shared" si="146"/>
        <v>455000</v>
      </c>
      <c r="I2158" s="225"/>
      <c r="J2158" s="225"/>
      <c r="K2158" s="225"/>
      <c r="L2158" s="225"/>
    </row>
    <row r="2159" spans="1:12" ht="14.25" customHeight="1" x14ac:dyDescent="0.2">
      <c r="A2159" s="1397" t="s">
        <v>280</v>
      </c>
      <c r="B2159" s="1337"/>
      <c r="C2159" s="1337"/>
      <c r="D2159" s="1338"/>
      <c r="E2159" s="335" t="s">
        <v>176</v>
      </c>
      <c r="F2159" s="336">
        <v>7</v>
      </c>
      <c r="G2159" s="341">
        <v>25000</v>
      </c>
      <c r="H2159" s="328">
        <f t="shared" si="146"/>
        <v>175000</v>
      </c>
      <c r="I2159" s="225"/>
      <c r="J2159" s="225"/>
      <c r="K2159" s="225"/>
      <c r="L2159" s="225"/>
    </row>
    <row r="2160" spans="1:12" ht="14.25" customHeight="1" x14ac:dyDescent="0.2">
      <c r="A2160" s="1398" t="s">
        <v>281</v>
      </c>
      <c r="B2160" s="1399"/>
      <c r="C2160" s="1399"/>
      <c r="D2160" s="1400"/>
      <c r="E2160" s="281" t="s">
        <v>176</v>
      </c>
      <c r="F2160" s="259">
        <v>12</v>
      </c>
      <c r="G2160" s="361">
        <v>1800</v>
      </c>
      <c r="H2160" s="261">
        <f t="shared" si="146"/>
        <v>21600</v>
      </c>
      <c r="I2160" s="225"/>
      <c r="J2160" s="225"/>
      <c r="K2160" s="225"/>
      <c r="L2160" s="225"/>
    </row>
    <row r="2161" spans="1:12" ht="14.25" customHeight="1" x14ac:dyDescent="0.2">
      <c r="A2161" s="231"/>
      <c r="B2161" s="231"/>
      <c r="C2161" s="231"/>
      <c r="D2161" s="231"/>
      <c r="E2161" s="1401" t="s">
        <v>146</v>
      </c>
      <c r="F2161" s="1402"/>
      <c r="G2161" s="1403"/>
      <c r="H2161" s="292">
        <f>SUM(H2141:H2160)</f>
        <v>2700200</v>
      </c>
      <c r="I2161" s="225"/>
      <c r="J2161" s="225"/>
      <c r="K2161" s="225"/>
      <c r="L2161" s="225"/>
    </row>
    <row r="2162" spans="1:12" ht="14.25" customHeight="1" x14ac:dyDescent="0.2">
      <c r="A2162" s="233"/>
      <c r="B2162" s="233"/>
      <c r="C2162" s="231"/>
      <c r="D2162" s="231"/>
      <c r="E2162" s="248"/>
      <c r="F2162" s="248"/>
      <c r="G2162" s="249"/>
      <c r="H2162" s="250"/>
      <c r="I2162" s="225"/>
      <c r="J2162" s="225"/>
      <c r="K2162" s="225"/>
      <c r="L2162" s="225"/>
    </row>
    <row r="2163" spans="1:12" ht="14.25" customHeight="1" x14ac:dyDescent="0.2">
      <c r="A2163" s="251" t="s">
        <v>147</v>
      </c>
      <c r="B2163" s="252"/>
      <c r="C2163" s="253"/>
      <c r="D2163" s="233"/>
      <c r="E2163" s="233"/>
      <c r="F2163" s="233"/>
      <c r="G2163" s="231"/>
      <c r="H2163" s="231"/>
      <c r="I2163" s="225"/>
      <c r="J2163" s="225"/>
      <c r="K2163" s="225"/>
      <c r="L2163" s="225"/>
    </row>
    <row r="2164" spans="1:12" ht="14.25" customHeight="1" x14ac:dyDescent="0.2">
      <c r="A2164" s="1394" t="s">
        <v>148</v>
      </c>
      <c r="B2164" s="1395"/>
      <c r="C2164" s="1395"/>
      <c r="D2164" s="1396"/>
      <c r="E2164" s="254" t="s">
        <v>149</v>
      </c>
      <c r="F2164" s="254" t="s">
        <v>150</v>
      </c>
      <c r="G2164" s="254" t="s">
        <v>141</v>
      </c>
      <c r="H2164" s="235" t="s">
        <v>143</v>
      </c>
      <c r="I2164" s="225"/>
      <c r="J2164" s="225"/>
      <c r="K2164" s="225"/>
      <c r="L2164" s="225"/>
    </row>
    <row r="2165" spans="1:12" ht="14.25" customHeight="1" x14ac:dyDescent="0.2">
      <c r="A2165" s="1397" t="s">
        <v>151</v>
      </c>
      <c r="B2165" s="1337"/>
      <c r="C2165" s="1337"/>
      <c r="D2165" s="1338"/>
      <c r="E2165" s="238">
        <f>H2176</f>
        <v>1000522.3092719319</v>
      </c>
      <c r="F2165" s="255">
        <v>0.1</v>
      </c>
      <c r="G2165" s="256">
        <v>1</v>
      </c>
      <c r="H2165" s="239">
        <f>E2165*F2165*G2165</f>
        <v>100052.23092719319</v>
      </c>
      <c r="I2165" s="225"/>
      <c r="J2165" s="225"/>
      <c r="K2165" s="225"/>
      <c r="L2165" s="225"/>
    </row>
    <row r="2166" spans="1:12" ht="14.25" customHeight="1" x14ac:dyDescent="0.2">
      <c r="A2166" s="1397"/>
      <c r="B2166" s="1337"/>
      <c r="C2166" s="1337"/>
      <c r="D2166" s="1338"/>
      <c r="E2166" s="257"/>
      <c r="F2166" s="255"/>
      <c r="G2166" s="256"/>
      <c r="H2166" s="239"/>
      <c r="I2166" s="225"/>
      <c r="J2166" s="225"/>
      <c r="K2166" s="225"/>
      <c r="L2166" s="225"/>
    </row>
    <row r="2167" spans="1:12" ht="14.25" customHeight="1" x14ac:dyDescent="0.2">
      <c r="A2167" s="1397"/>
      <c r="B2167" s="1337"/>
      <c r="C2167" s="1337"/>
      <c r="D2167" s="1338"/>
      <c r="E2167" s="257"/>
      <c r="F2167" s="255"/>
      <c r="G2167" s="256"/>
      <c r="H2167" s="239"/>
      <c r="I2167" s="225"/>
      <c r="J2167" s="225"/>
      <c r="K2167" s="225"/>
      <c r="L2167" s="225"/>
    </row>
    <row r="2168" spans="1:12" ht="14.25" customHeight="1" x14ac:dyDescent="0.2">
      <c r="A2168" s="1398"/>
      <c r="B2168" s="1399"/>
      <c r="C2168" s="1399"/>
      <c r="D2168" s="1400"/>
      <c r="E2168" s="258"/>
      <c r="F2168" s="259"/>
      <c r="G2168" s="260"/>
      <c r="H2168" s="261"/>
      <c r="I2168" s="225"/>
      <c r="J2168" s="225"/>
      <c r="K2168" s="225"/>
      <c r="L2168" s="225"/>
    </row>
    <row r="2169" spans="1:12" ht="14.25" customHeight="1" x14ac:dyDescent="0.2">
      <c r="A2169" s="246"/>
      <c r="B2169" s="246"/>
      <c r="C2169" s="246"/>
      <c r="D2169" s="246"/>
      <c r="E2169" s="1404" t="s">
        <v>152</v>
      </c>
      <c r="F2169" s="1405"/>
      <c r="G2169" s="1393"/>
      <c r="H2169" s="296">
        <f>SUM(H2165)</f>
        <v>100052.23092719319</v>
      </c>
      <c r="I2169" s="225"/>
      <c r="J2169" s="225"/>
      <c r="K2169" s="225"/>
      <c r="L2169" s="225"/>
    </row>
    <row r="2170" spans="1:12" ht="14.25" customHeight="1" x14ac:dyDescent="0.2">
      <c r="A2170" s="233"/>
      <c r="B2170" s="233"/>
      <c r="C2170" s="231"/>
      <c r="D2170" s="231"/>
      <c r="E2170" s="248"/>
      <c r="F2170" s="248"/>
      <c r="G2170" s="248"/>
      <c r="H2170" s="250"/>
      <c r="I2170" s="225"/>
      <c r="J2170" s="225"/>
      <c r="K2170" s="225"/>
      <c r="L2170" s="225"/>
    </row>
    <row r="2171" spans="1:12" ht="14.25" customHeight="1" x14ac:dyDescent="0.2">
      <c r="A2171" s="1392" t="s">
        <v>153</v>
      </c>
      <c r="B2171" s="1393"/>
      <c r="C2171" s="263"/>
      <c r="D2171" s="231"/>
      <c r="E2171" s="231"/>
      <c r="F2171" s="231"/>
      <c r="G2171" s="231"/>
      <c r="H2171" s="231"/>
      <c r="I2171" s="225"/>
      <c r="J2171" s="225"/>
      <c r="K2171" s="225"/>
      <c r="L2171" s="225"/>
    </row>
    <row r="2172" spans="1:12" ht="14.25" customHeight="1" x14ac:dyDescent="0.2">
      <c r="A2172" s="1394" t="s">
        <v>154</v>
      </c>
      <c r="B2172" s="1396"/>
      <c r="C2172" s="1406" t="s">
        <v>155</v>
      </c>
      <c r="D2172" s="1396"/>
      <c r="E2172" s="254" t="s">
        <v>156</v>
      </c>
      <c r="F2172" s="254" t="s">
        <v>157</v>
      </c>
      <c r="G2172" s="254" t="s">
        <v>158</v>
      </c>
      <c r="H2172" s="235" t="s">
        <v>159</v>
      </c>
      <c r="I2172" s="225"/>
      <c r="J2172" s="225"/>
      <c r="K2172" s="225"/>
      <c r="L2172" s="225"/>
    </row>
    <row r="2173" spans="1:12" ht="14.25" customHeight="1" x14ac:dyDescent="0.2">
      <c r="A2173" s="1397" t="s">
        <v>109</v>
      </c>
      <c r="B2173" s="1338"/>
      <c r="C2173" s="185">
        <v>1</v>
      </c>
      <c r="D2173" s="264">
        <f>+'2. ANALISIS MANO DE OBRA'!E46</f>
        <v>4833.333333333333</v>
      </c>
      <c r="E2173" s="265">
        <f>+'2. ANALISIS MANO DE OBRA'!L46</f>
        <v>1.7913749937789969</v>
      </c>
      <c r="F2173" s="238">
        <f t="shared" ref="F2173:F2174" si="148">C2173*D2173*E2173</f>
        <v>8658.3124699318178</v>
      </c>
      <c r="G2173" s="297">
        <v>45</v>
      </c>
      <c r="H2173" s="267">
        <f t="shared" ref="H2173:H2174" si="149">F2173*G2173</f>
        <v>389624.06114693178</v>
      </c>
      <c r="I2173" s="225"/>
      <c r="J2173" s="225"/>
      <c r="K2173" s="225"/>
      <c r="L2173" s="225"/>
    </row>
    <row r="2174" spans="1:12" ht="14.25" customHeight="1" x14ac:dyDescent="0.2">
      <c r="A2174" s="1397" t="s">
        <v>111</v>
      </c>
      <c r="B2174" s="1338"/>
      <c r="C2174" s="185">
        <v>1</v>
      </c>
      <c r="D2174" s="264">
        <f>+'2. ANALISIS MANO DE OBRA'!E48</f>
        <v>7916.666666666667</v>
      </c>
      <c r="E2174" s="265">
        <v>1.7148021000000002</v>
      </c>
      <c r="F2174" s="238">
        <f t="shared" si="148"/>
        <v>13575.516625000002</v>
      </c>
      <c r="G2174" s="297">
        <f>+G2173</f>
        <v>45</v>
      </c>
      <c r="H2174" s="267">
        <f t="shared" si="149"/>
        <v>610898.24812500004</v>
      </c>
      <c r="I2174" s="225"/>
      <c r="J2174" s="225"/>
      <c r="K2174" s="225"/>
      <c r="L2174" s="225"/>
    </row>
    <row r="2175" spans="1:12" ht="14.25" customHeight="1" x14ac:dyDescent="0.2">
      <c r="A2175" s="1398"/>
      <c r="B2175" s="1400"/>
      <c r="C2175" s="268"/>
      <c r="D2175" s="269"/>
      <c r="E2175" s="270"/>
      <c r="F2175" s="258"/>
      <c r="G2175" s="298"/>
      <c r="H2175" s="272"/>
      <c r="I2175" s="225"/>
      <c r="J2175" s="225"/>
      <c r="K2175" s="225"/>
      <c r="L2175" s="225"/>
    </row>
    <row r="2176" spans="1:12" ht="14.25" customHeight="1" x14ac:dyDescent="0.2">
      <c r="A2176" s="231"/>
      <c r="B2176" s="231"/>
      <c r="C2176" s="231"/>
      <c r="D2176" s="231"/>
      <c r="E2176" s="1401" t="s">
        <v>160</v>
      </c>
      <c r="F2176" s="1402"/>
      <c r="G2176" s="1403"/>
      <c r="H2176" s="273">
        <f>SUM(H2173:H2175)</f>
        <v>1000522.3092719319</v>
      </c>
      <c r="I2176" s="225"/>
      <c r="J2176" s="225"/>
      <c r="K2176" s="225"/>
      <c r="L2176" s="225"/>
    </row>
    <row r="2177" spans="1:8" ht="14.25" customHeight="1" x14ac:dyDescent="0.2">
      <c r="A2177" s="231"/>
      <c r="B2177" s="231"/>
      <c r="C2177" s="231"/>
      <c r="D2177" s="231"/>
      <c r="E2177" s="231"/>
      <c r="F2177" s="231"/>
      <c r="G2177" s="274"/>
      <c r="H2177" s="275"/>
    </row>
    <row r="2178" spans="1:8" ht="14.25" customHeight="1" x14ac:dyDescent="0.2">
      <c r="A2178" s="1412" t="s">
        <v>161</v>
      </c>
      <c r="B2178" s="1405"/>
      <c r="C2178" s="1405"/>
      <c r="D2178" s="1405"/>
      <c r="E2178" s="1405"/>
      <c r="F2178" s="1405"/>
      <c r="G2178" s="1393"/>
      <c r="H2178" s="276">
        <f>ROUND(H2176+H2169+H2161,0)</f>
        <v>3800775</v>
      </c>
    </row>
    <row r="2179" spans="1:8" ht="14.25" customHeight="1" x14ac:dyDescent="0.2">
      <c r="A2179" s="225"/>
      <c r="B2179" s="225"/>
      <c r="C2179" s="225"/>
      <c r="D2179" s="225"/>
      <c r="E2179" s="225"/>
      <c r="F2179" s="225"/>
      <c r="G2179" s="225"/>
      <c r="H2179" s="225"/>
    </row>
    <row r="2180" spans="1:8" ht="14.25" customHeight="1" x14ac:dyDescent="0.2">
      <c r="A2180" s="225"/>
      <c r="B2180" s="225"/>
      <c r="C2180" s="225"/>
      <c r="D2180" s="225"/>
      <c r="E2180" s="225"/>
      <c r="F2180" s="225"/>
      <c r="G2180" s="225"/>
      <c r="H2180" s="225"/>
    </row>
    <row r="2181" spans="1:8" ht="14.25" customHeight="1" x14ac:dyDescent="0.2">
      <c r="A2181" s="222" t="str">
        <f>'PPTO BASE'!B66</f>
        <v>11.1</v>
      </c>
      <c r="B2181" s="223"/>
      <c r="C2181" s="223"/>
      <c r="D2181" s="223" t="s">
        <v>125</v>
      </c>
      <c r="E2181" s="223"/>
      <c r="F2181" s="223"/>
      <c r="G2181" s="223"/>
      <c r="H2181" s="224"/>
    </row>
    <row r="2182" spans="1:8" ht="14.25" customHeight="1" x14ac:dyDescent="0.2">
      <c r="A2182" s="1413" t="s">
        <v>126</v>
      </c>
      <c r="B2182" s="1365"/>
      <c r="C2182" s="1407"/>
      <c r="D2182" s="1364"/>
      <c r="E2182" s="1364"/>
      <c r="F2182" s="1364"/>
      <c r="G2182" s="1364"/>
      <c r="H2182" s="1408"/>
    </row>
    <row r="2183" spans="1:8" ht="14.25" customHeight="1" x14ac:dyDescent="0.2">
      <c r="A2183" s="1413" t="s">
        <v>127</v>
      </c>
      <c r="B2183" s="1365"/>
      <c r="C2183" s="1407"/>
      <c r="D2183" s="1364"/>
      <c r="E2183" s="1364"/>
      <c r="F2183" s="1364"/>
      <c r="G2183" s="1364"/>
      <c r="H2183" s="1408"/>
    </row>
    <row r="2184" spans="1:8" ht="14.25" customHeight="1" x14ac:dyDescent="0.2">
      <c r="A2184" s="1413" t="s">
        <v>130</v>
      </c>
      <c r="B2184" s="1365"/>
      <c r="C2184" s="1407"/>
      <c r="D2184" s="1364"/>
      <c r="E2184" s="1364"/>
      <c r="F2184" s="1364"/>
      <c r="G2184" s="1364"/>
      <c r="H2184" s="1408"/>
    </row>
    <row r="2185" spans="1:8" ht="14.25" customHeight="1" x14ac:dyDescent="0.2">
      <c r="A2185" s="1413" t="s">
        <v>133</v>
      </c>
      <c r="B2185" s="1365"/>
      <c r="C2185" s="1409" t="str">
        <f>'PPTO BASE'!A66</f>
        <v>11. ACABADOS</v>
      </c>
      <c r="D2185" s="1364"/>
      <c r="E2185" s="1364"/>
      <c r="F2185" s="1364"/>
      <c r="G2185" s="1364"/>
      <c r="H2185" s="1408"/>
    </row>
    <row r="2186" spans="1:8" ht="26.25" customHeight="1" x14ac:dyDescent="0.2">
      <c r="A2186" s="1413" t="s">
        <v>135</v>
      </c>
      <c r="B2186" s="1365"/>
      <c r="C2186" s="1410" t="str">
        <f>VLOOKUP(A2181,'PPTO BASE'!B:E,2,0)</f>
        <v>Suministro e Instalación de Enchape para piso</v>
      </c>
      <c r="D2186" s="1364"/>
      <c r="E2186" s="1364"/>
      <c r="F2186" s="1364"/>
      <c r="G2186" s="1365"/>
      <c r="H2186" s="229"/>
    </row>
    <row r="2187" spans="1:8" ht="14.25" customHeight="1" x14ac:dyDescent="0.2">
      <c r="A2187" s="1414" t="s">
        <v>137</v>
      </c>
      <c r="B2187" s="1415"/>
      <c r="C2187" s="1411" t="str">
        <f>VLOOKUP(A2181,'PPTO BASE'!B:E,3,0)</f>
        <v>m2</v>
      </c>
      <c r="D2187" s="1402"/>
      <c r="E2187" s="1402"/>
      <c r="F2187" s="1402"/>
      <c r="G2187" s="1402"/>
      <c r="H2187" s="1403"/>
    </row>
    <row r="2188" spans="1:8" ht="14.25" customHeight="1" x14ac:dyDescent="0.2">
      <c r="A2188" s="230" t="s">
        <v>58</v>
      </c>
      <c r="B2188" s="231"/>
      <c r="C2188" s="231"/>
      <c r="D2188" s="231"/>
      <c r="E2188" s="231"/>
      <c r="F2188" s="231"/>
      <c r="G2188" s="231"/>
      <c r="H2188" s="231"/>
    </row>
    <row r="2189" spans="1:8" ht="14.25" customHeight="1" x14ac:dyDescent="0.2">
      <c r="A2189" s="1392" t="s">
        <v>138</v>
      </c>
      <c r="B2189" s="1393"/>
      <c r="C2189" s="232"/>
      <c r="D2189" s="233"/>
      <c r="E2189" s="233"/>
      <c r="F2189" s="233"/>
      <c r="G2189" s="233"/>
      <c r="H2189" s="233"/>
    </row>
    <row r="2190" spans="1:8" ht="23.25" customHeight="1" x14ac:dyDescent="0.2">
      <c r="A2190" s="1394" t="s">
        <v>139</v>
      </c>
      <c r="B2190" s="1395"/>
      <c r="C2190" s="1395"/>
      <c r="D2190" s="1396"/>
      <c r="E2190" s="254" t="s">
        <v>140</v>
      </c>
      <c r="F2190" s="254" t="s">
        <v>141</v>
      </c>
      <c r="G2190" s="254" t="s">
        <v>142</v>
      </c>
      <c r="H2190" s="235" t="s">
        <v>143</v>
      </c>
    </row>
    <row r="2191" spans="1:8" ht="14.25" customHeight="1" x14ac:dyDescent="0.2">
      <c r="A2191" s="1397" t="s">
        <v>282</v>
      </c>
      <c r="B2191" s="1337"/>
      <c r="C2191" s="1337"/>
      <c r="D2191" s="1338"/>
      <c r="E2191" s="236" t="s">
        <v>185</v>
      </c>
      <c r="F2191" s="255">
        <v>1</v>
      </c>
      <c r="G2191" s="264">
        <v>50000</v>
      </c>
      <c r="H2191" s="267">
        <f t="shared" ref="H2191:H2193" si="150">F2191*G2191</f>
        <v>50000</v>
      </c>
    </row>
    <row r="2192" spans="1:8" ht="14.25" customHeight="1" x14ac:dyDescent="0.2">
      <c r="A2192" s="1397" t="s">
        <v>283</v>
      </c>
      <c r="B2192" s="1337"/>
      <c r="C2192" s="1337"/>
      <c r="D2192" s="1338"/>
      <c r="E2192" s="236" t="s">
        <v>176</v>
      </c>
      <c r="F2192" s="255">
        <f>1/3</f>
        <v>0.33333333333333331</v>
      </c>
      <c r="G2192" s="264">
        <v>31900</v>
      </c>
      <c r="H2192" s="267">
        <f t="shared" si="150"/>
        <v>10633.333333333332</v>
      </c>
    </row>
    <row r="2193" spans="1:8" ht="14.25" customHeight="1" x14ac:dyDescent="0.2">
      <c r="A2193" s="1397" t="s">
        <v>284</v>
      </c>
      <c r="B2193" s="1337"/>
      <c r="C2193" s="1337"/>
      <c r="D2193" s="1338"/>
      <c r="E2193" s="236" t="s">
        <v>128</v>
      </c>
      <c r="F2193" s="324">
        <v>0.08</v>
      </c>
      <c r="G2193" s="264">
        <v>25000</v>
      </c>
      <c r="H2193" s="267">
        <f t="shared" si="150"/>
        <v>2000</v>
      </c>
    </row>
    <row r="2194" spans="1:8" ht="14.25" customHeight="1" x14ac:dyDescent="0.2">
      <c r="A2194" s="1397"/>
      <c r="B2194" s="1337"/>
      <c r="C2194" s="1337"/>
      <c r="D2194" s="1338"/>
      <c r="E2194" s="236"/>
      <c r="F2194" s="324"/>
      <c r="G2194" s="343"/>
      <c r="H2194" s="344"/>
    </row>
    <row r="2195" spans="1:8" ht="14.25" customHeight="1" x14ac:dyDescent="0.2">
      <c r="A2195" s="1397"/>
      <c r="B2195" s="1337"/>
      <c r="C2195" s="1337"/>
      <c r="D2195" s="1338"/>
      <c r="E2195" s="236"/>
      <c r="F2195" s="324"/>
      <c r="G2195" s="343"/>
      <c r="H2195" s="344"/>
    </row>
    <row r="2196" spans="1:8" ht="14.25" customHeight="1" x14ac:dyDescent="0.2">
      <c r="A2196" s="1397"/>
      <c r="B2196" s="1337"/>
      <c r="C2196" s="1337"/>
      <c r="D2196" s="1338"/>
      <c r="E2196" s="236"/>
      <c r="F2196" s="324"/>
      <c r="G2196" s="343"/>
      <c r="H2196" s="344"/>
    </row>
    <row r="2197" spans="1:8" ht="14.25" customHeight="1" x14ac:dyDescent="0.2">
      <c r="A2197" s="1397"/>
      <c r="B2197" s="1337"/>
      <c r="C2197" s="1337"/>
      <c r="D2197" s="1338"/>
      <c r="E2197" s="236"/>
      <c r="F2197" s="324"/>
      <c r="G2197" s="343"/>
      <c r="H2197" s="344"/>
    </row>
    <row r="2198" spans="1:8" ht="14.25" customHeight="1" x14ac:dyDescent="0.2">
      <c r="A2198" s="1397"/>
      <c r="B2198" s="1337"/>
      <c r="C2198" s="1337"/>
      <c r="D2198" s="1338"/>
      <c r="E2198" s="236"/>
      <c r="F2198" s="324"/>
      <c r="G2198" s="343"/>
      <c r="H2198" s="344"/>
    </row>
    <row r="2199" spans="1:8" ht="14.25" customHeight="1" x14ac:dyDescent="0.2">
      <c r="A2199" s="1397"/>
      <c r="B2199" s="1337"/>
      <c r="C2199" s="1337"/>
      <c r="D2199" s="1338"/>
      <c r="E2199" s="236"/>
      <c r="F2199" s="324"/>
      <c r="G2199" s="343"/>
      <c r="H2199" s="344"/>
    </row>
    <row r="2200" spans="1:8" ht="14.25" customHeight="1" x14ac:dyDescent="0.2">
      <c r="A2200" s="1397"/>
      <c r="B2200" s="1337"/>
      <c r="C2200" s="1337"/>
      <c r="D2200" s="1338"/>
      <c r="E2200" s="236"/>
      <c r="F2200" s="324"/>
      <c r="G2200" s="343"/>
      <c r="H2200" s="344"/>
    </row>
    <row r="2201" spans="1:8" ht="14.25" customHeight="1" x14ac:dyDescent="0.2">
      <c r="A2201" s="1397"/>
      <c r="B2201" s="1337"/>
      <c r="C2201" s="1337"/>
      <c r="D2201" s="1338"/>
      <c r="E2201" s="236"/>
      <c r="F2201" s="324"/>
      <c r="G2201" s="343"/>
      <c r="H2201" s="344"/>
    </row>
    <row r="2202" spans="1:8" ht="14.25" customHeight="1" x14ac:dyDescent="0.2">
      <c r="A2202" s="1397"/>
      <c r="B2202" s="1337"/>
      <c r="C2202" s="1337"/>
      <c r="D2202" s="1338"/>
      <c r="E2202" s="236"/>
      <c r="F2202" s="324"/>
      <c r="G2202" s="343"/>
      <c r="H2202" s="344"/>
    </row>
    <row r="2203" spans="1:8" ht="14.25" customHeight="1" x14ac:dyDescent="0.2">
      <c r="A2203" s="1397"/>
      <c r="B2203" s="1337"/>
      <c r="C2203" s="1337"/>
      <c r="D2203" s="1338"/>
      <c r="E2203" s="236"/>
      <c r="F2203" s="324"/>
      <c r="G2203" s="343"/>
      <c r="H2203" s="344"/>
    </row>
    <row r="2204" spans="1:8" ht="14.25" customHeight="1" x14ac:dyDescent="0.2">
      <c r="A2204" s="1397"/>
      <c r="B2204" s="1337"/>
      <c r="C2204" s="1337"/>
      <c r="D2204" s="1338"/>
      <c r="E2204" s="236"/>
      <c r="F2204" s="324"/>
      <c r="G2204" s="343"/>
      <c r="H2204" s="344"/>
    </row>
    <row r="2205" spans="1:8" ht="14.25" customHeight="1" x14ac:dyDescent="0.2">
      <c r="A2205" s="1397"/>
      <c r="B2205" s="1337"/>
      <c r="C2205" s="1337"/>
      <c r="D2205" s="1338"/>
      <c r="E2205" s="236"/>
      <c r="F2205" s="324"/>
      <c r="G2205" s="343"/>
      <c r="H2205" s="344"/>
    </row>
    <row r="2206" spans="1:8" ht="14.25" customHeight="1" x14ac:dyDescent="0.2">
      <c r="A2206" s="1397"/>
      <c r="B2206" s="1337"/>
      <c r="C2206" s="1337"/>
      <c r="D2206" s="1338"/>
      <c r="E2206" s="236"/>
      <c r="F2206" s="324"/>
      <c r="G2206" s="343"/>
      <c r="H2206" s="344"/>
    </row>
    <row r="2207" spans="1:8" ht="14.25" customHeight="1" x14ac:dyDescent="0.2">
      <c r="A2207" s="1397"/>
      <c r="B2207" s="1337"/>
      <c r="C2207" s="1337"/>
      <c r="D2207" s="1338"/>
      <c r="E2207" s="236"/>
      <c r="F2207" s="324"/>
      <c r="G2207" s="343"/>
      <c r="H2207" s="344"/>
    </row>
    <row r="2208" spans="1:8" ht="14.25" customHeight="1" x14ac:dyDescent="0.2">
      <c r="A2208" s="1398"/>
      <c r="B2208" s="1399"/>
      <c r="C2208" s="1399"/>
      <c r="D2208" s="1400"/>
      <c r="E2208" s="281"/>
      <c r="F2208" s="345"/>
      <c r="G2208" s="282"/>
      <c r="H2208" s="346"/>
    </row>
    <row r="2209" spans="1:8" ht="14.25" customHeight="1" x14ac:dyDescent="0.2">
      <c r="A2209" s="246"/>
      <c r="B2209" s="246"/>
      <c r="C2209" s="246"/>
      <c r="D2209" s="246"/>
      <c r="E2209" s="1404" t="s">
        <v>146</v>
      </c>
      <c r="F2209" s="1405"/>
      <c r="G2209" s="1393"/>
      <c r="H2209" s="247">
        <f>SUM(H2191:H2208)</f>
        <v>62633.333333333328</v>
      </c>
    </row>
    <row r="2210" spans="1:8" ht="14.25" customHeight="1" x14ac:dyDescent="0.2">
      <c r="A2210" s="233"/>
      <c r="B2210" s="233"/>
      <c r="C2210" s="231"/>
      <c r="D2210" s="231"/>
      <c r="E2210" s="248"/>
      <c r="F2210" s="248"/>
      <c r="G2210" s="249"/>
      <c r="H2210" s="250"/>
    </row>
    <row r="2211" spans="1:8" ht="14.25" customHeight="1" x14ac:dyDescent="0.2">
      <c r="A2211" s="251" t="s">
        <v>147</v>
      </c>
      <c r="B2211" s="252"/>
      <c r="C2211" s="253"/>
      <c r="D2211" s="233"/>
      <c r="E2211" s="233"/>
      <c r="F2211" s="233"/>
      <c r="G2211" s="231"/>
      <c r="H2211" s="231"/>
    </row>
    <row r="2212" spans="1:8" ht="14.25" customHeight="1" x14ac:dyDescent="0.2">
      <c r="A2212" s="1394" t="s">
        <v>148</v>
      </c>
      <c r="B2212" s="1395"/>
      <c r="C2212" s="1395"/>
      <c r="D2212" s="1396"/>
      <c r="E2212" s="254" t="s">
        <v>149</v>
      </c>
      <c r="F2212" s="254" t="s">
        <v>150</v>
      </c>
      <c r="G2212" s="254" t="s">
        <v>141</v>
      </c>
      <c r="H2212" s="235" t="s">
        <v>143</v>
      </c>
    </row>
    <row r="2213" spans="1:8" ht="14.25" customHeight="1" x14ac:dyDescent="0.2">
      <c r="A2213" s="1397" t="s">
        <v>151</v>
      </c>
      <c r="B2213" s="1337"/>
      <c r="C2213" s="1337"/>
      <c r="D2213" s="1338"/>
      <c r="E2213" s="238">
        <f>H2224</f>
        <v>33290.75412869206</v>
      </c>
      <c r="F2213" s="255">
        <v>0.05</v>
      </c>
      <c r="G2213" s="256">
        <v>1</v>
      </c>
      <c r="H2213" s="239">
        <f>E2213*F2213*G2213</f>
        <v>1664.537706434603</v>
      </c>
    </row>
    <row r="2214" spans="1:8" ht="14.25" customHeight="1" x14ac:dyDescent="0.2">
      <c r="A2214" s="1397"/>
      <c r="B2214" s="1337"/>
      <c r="C2214" s="1337"/>
      <c r="D2214" s="1338"/>
      <c r="E2214" s="257"/>
      <c r="F2214" s="255"/>
      <c r="G2214" s="256"/>
      <c r="H2214" s="239"/>
    </row>
    <row r="2215" spans="1:8" ht="14.25" customHeight="1" x14ac:dyDescent="0.2">
      <c r="A2215" s="1397"/>
      <c r="B2215" s="1337"/>
      <c r="C2215" s="1337"/>
      <c r="D2215" s="1338"/>
      <c r="E2215" s="257"/>
      <c r="F2215" s="255"/>
      <c r="G2215" s="256"/>
      <c r="H2215" s="239"/>
    </row>
    <row r="2216" spans="1:8" ht="14.25" customHeight="1" x14ac:dyDescent="0.2">
      <c r="A2216" s="1398"/>
      <c r="B2216" s="1399"/>
      <c r="C2216" s="1399"/>
      <c r="D2216" s="1400"/>
      <c r="E2216" s="258"/>
      <c r="F2216" s="259"/>
      <c r="G2216" s="260"/>
      <c r="H2216" s="261"/>
    </row>
    <row r="2217" spans="1:8" ht="14.25" customHeight="1" x14ac:dyDescent="0.2">
      <c r="A2217" s="231"/>
      <c r="B2217" s="231"/>
      <c r="C2217" s="231"/>
      <c r="D2217" s="231"/>
      <c r="E2217" s="1401" t="s">
        <v>152</v>
      </c>
      <c r="F2217" s="1402"/>
      <c r="G2217" s="1403"/>
      <c r="H2217" s="262">
        <f>SUM(H2213:H2214)</f>
        <v>1664.537706434603</v>
      </c>
    </row>
    <row r="2218" spans="1:8" ht="14.25" customHeight="1" x14ac:dyDescent="0.2">
      <c r="A2218" s="233"/>
      <c r="B2218" s="233"/>
      <c r="C2218" s="231"/>
      <c r="D2218" s="231"/>
      <c r="E2218" s="248"/>
      <c r="F2218" s="248"/>
      <c r="G2218" s="248"/>
      <c r="H2218" s="250"/>
    </row>
    <row r="2219" spans="1:8" ht="14.25" customHeight="1" x14ac:dyDescent="0.2">
      <c r="A2219" s="1392" t="s">
        <v>153</v>
      </c>
      <c r="B2219" s="1393"/>
      <c r="C2219" s="263"/>
      <c r="D2219" s="231"/>
      <c r="E2219" s="231"/>
      <c r="F2219" s="231"/>
      <c r="G2219" s="231"/>
      <c r="H2219" s="231"/>
    </row>
    <row r="2220" spans="1:8" ht="14.25" customHeight="1" x14ac:dyDescent="0.2">
      <c r="A2220" s="1394" t="s">
        <v>154</v>
      </c>
      <c r="B2220" s="1396"/>
      <c r="C2220" s="1406" t="s">
        <v>155</v>
      </c>
      <c r="D2220" s="1396"/>
      <c r="E2220" s="254" t="s">
        <v>156</v>
      </c>
      <c r="F2220" s="254" t="s">
        <v>157</v>
      </c>
      <c r="G2220" s="254" t="s">
        <v>158</v>
      </c>
      <c r="H2220" s="235" t="s">
        <v>159</v>
      </c>
    </row>
    <row r="2221" spans="1:8" ht="14.25" customHeight="1" x14ac:dyDescent="0.2">
      <c r="A2221" s="1397" t="s">
        <v>109</v>
      </c>
      <c r="B2221" s="1338"/>
      <c r="C2221" s="185">
        <v>1</v>
      </c>
      <c r="D2221" s="264">
        <f>+'2. ANALISIS MANO DE OBRA'!E46</f>
        <v>4833.333333333333</v>
      </c>
      <c r="E2221" s="265">
        <f>+'2. ANALISIS MANO DE OBRA'!L46</f>
        <v>1.7913749937789969</v>
      </c>
      <c r="F2221" s="238">
        <f t="shared" ref="F2221:F2222" si="151">C2221*D2221*E2221</f>
        <v>8658.3124699318178</v>
      </c>
      <c r="G2221" s="237">
        <v>1.5</v>
      </c>
      <c r="H2221" s="267">
        <f t="shared" ref="H2221:H2222" si="152">F2221*G2221</f>
        <v>12987.468704897727</v>
      </c>
    </row>
    <row r="2222" spans="1:8" ht="14.25" customHeight="1" x14ac:dyDescent="0.2">
      <c r="A2222" s="1397" t="s">
        <v>111</v>
      </c>
      <c r="B2222" s="1338"/>
      <c r="C2222" s="185">
        <v>1</v>
      </c>
      <c r="D2222" s="264">
        <f>+'2. ANALISIS MANO DE OBRA'!E48</f>
        <v>7916.666666666667</v>
      </c>
      <c r="E2222" s="265">
        <f>+'2. ANALISIS MANO DE OBRA'!L48</f>
        <v>1.7097503514774173</v>
      </c>
      <c r="F2222" s="238">
        <f t="shared" si="151"/>
        <v>13535.523615862887</v>
      </c>
      <c r="G2222" s="237">
        <f>+G2221</f>
        <v>1.5</v>
      </c>
      <c r="H2222" s="267">
        <f t="shared" si="152"/>
        <v>20303.285423794332</v>
      </c>
    </row>
    <row r="2223" spans="1:8" ht="14.25" customHeight="1" x14ac:dyDescent="0.2">
      <c r="A2223" s="1398"/>
      <c r="B2223" s="1400"/>
      <c r="C2223" s="268"/>
      <c r="D2223" s="269"/>
      <c r="E2223" s="270"/>
      <c r="F2223" s="258"/>
      <c r="G2223" s="354"/>
      <c r="H2223" s="272"/>
    </row>
    <row r="2224" spans="1:8" ht="14.25" customHeight="1" x14ac:dyDescent="0.2">
      <c r="A2224" s="231"/>
      <c r="B2224" s="231"/>
      <c r="C2224" s="231"/>
      <c r="D2224" s="231"/>
      <c r="E2224" s="1401" t="s">
        <v>160</v>
      </c>
      <c r="F2224" s="1402"/>
      <c r="G2224" s="1403"/>
      <c r="H2224" s="273">
        <f>SUM(H2221:H2223)</f>
        <v>33290.75412869206</v>
      </c>
    </row>
    <row r="2225" spans="1:8" ht="14.25" customHeight="1" x14ac:dyDescent="0.2">
      <c r="A2225" s="231"/>
      <c r="B2225" s="231"/>
      <c r="C2225" s="231"/>
      <c r="D2225" s="231"/>
      <c r="E2225" s="231"/>
      <c r="F2225" s="231"/>
      <c r="G2225" s="274"/>
      <c r="H2225" s="275"/>
    </row>
    <row r="2226" spans="1:8" ht="14.25" customHeight="1" x14ac:dyDescent="0.2">
      <c r="A2226" s="1412" t="s">
        <v>161</v>
      </c>
      <c r="B2226" s="1405"/>
      <c r="C2226" s="1405"/>
      <c r="D2226" s="1405"/>
      <c r="E2226" s="1405"/>
      <c r="F2226" s="1405"/>
      <c r="G2226" s="1393"/>
      <c r="H2226" s="276">
        <f>ROUND(H2224+H2217+H2209,0)</f>
        <v>97589</v>
      </c>
    </row>
    <row r="2227" spans="1:8" ht="14.25" customHeight="1" x14ac:dyDescent="0.2">
      <c r="A2227" s="277"/>
      <c r="B2227" s="277"/>
      <c r="C2227" s="277"/>
      <c r="D2227" s="277"/>
      <c r="E2227" s="277"/>
      <c r="F2227" s="277"/>
      <c r="G2227" s="277"/>
      <c r="H2227" s="287"/>
    </row>
    <row r="2228" spans="1:8" ht="14.25" customHeight="1" x14ac:dyDescent="0.2">
      <c r="A2228" s="225"/>
      <c r="B2228" s="225"/>
      <c r="C2228" s="225"/>
      <c r="D2228" s="225"/>
      <c r="E2228" s="225"/>
      <c r="F2228" s="225"/>
      <c r="G2228" s="225"/>
      <c r="H2228" s="225"/>
    </row>
    <row r="2229" spans="1:8" ht="14.25" customHeight="1" x14ac:dyDescent="0.2">
      <c r="A2229" s="222" t="str">
        <f>'PPTO BASE'!B67</f>
        <v>11.2</v>
      </c>
      <c r="B2229" s="223"/>
      <c r="C2229" s="223"/>
      <c r="D2229" s="223" t="s">
        <v>125</v>
      </c>
      <c r="E2229" s="223"/>
      <c r="F2229" s="223"/>
      <c r="G2229" s="223"/>
      <c r="H2229" s="224"/>
    </row>
    <row r="2230" spans="1:8" ht="14.25" customHeight="1" x14ac:dyDescent="0.2">
      <c r="A2230" s="1413" t="s">
        <v>126</v>
      </c>
      <c r="B2230" s="1365"/>
      <c r="C2230" s="1407"/>
      <c r="D2230" s="1364"/>
      <c r="E2230" s="1364"/>
      <c r="F2230" s="1364"/>
      <c r="G2230" s="1364"/>
      <c r="H2230" s="1408"/>
    </row>
    <row r="2231" spans="1:8" ht="14.25" customHeight="1" x14ac:dyDescent="0.2">
      <c r="A2231" s="1413" t="s">
        <v>127</v>
      </c>
      <c r="B2231" s="1365"/>
      <c r="C2231" s="1407"/>
      <c r="D2231" s="1364"/>
      <c r="E2231" s="1364"/>
      <c r="F2231" s="1364"/>
      <c r="G2231" s="1364"/>
      <c r="H2231" s="1408"/>
    </row>
    <row r="2232" spans="1:8" ht="14.25" customHeight="1" x14ac:dyDescent="0.2">
      <c r="A2232" s="1413" t="s">
        <v>130</v>
      </c>
      <c r="B2232" s="1365"/>
      <c r="C2232" s="1407"/>
      <c r="D2232" s="1364"/>
      <c r="E2232" s="1364"/>
      <c r="F2232" s="1364"/>
      <c r="G2232" s="1364"/>
      <c r="H2232" s="1408"/>
    </row>
    <row r="2233" spans="1:8" ht="14.25" customHeight="1" x14ac:dyDescent="0.2">
      <c r="A2233" s="1413" t="s">
        <v>133</v>
      </c>
      <c r="B2233" s="1365"/>
      <c r="C2233" s="1409" t="str">
        <f>'PPTO BASE'!A66</f>
        <v>11. ACABADOS</v>
      </c>
      <c r="D2233" s="1364"/>
      <c r="E2233" s="1364"/>
      <c r="F2233" s="1364"/>
      <c r="G2233" s="1364"/>
      <c r="H2233" s="1408"/>
    </row>
    <row r="2234" spans="1:8" ht="23.25" customHeight="1" x14ac:dyDescent="0.2">
      <c r="A2234" s="1413" t="s">
        <v>135</v>
      </c>
      <c r="B2234" s="1365"/>
      <c r="C2234" s="1410" t="str">
        <f>VLOOKUP(A2229,'PPTO BASE'!B:E,2,0)</f>
        <v>Suministro e Instalación de Enchape para Muros</v>
      </c>
      <c r="D2234" s="1364"/>
      <c r="E2234" s="1364"/>
      <c r="F2234" s="1364"/>
      <c r="G2234" s="1365"/>
      <c r="H2234" s="229"/>
    </row>
    <row r="2235" spans="1:8" ht="14.25" customHeight="1" x14ac:dyDescent="0.2">
      <c r="A2235" s="1414" t="s">
        <v>137</v>
      </c>
      <c r="B2235" s="1415"/>
      <c r="C2235" s="1411" t="str">
        <f>VLOOKUP(A2229,'PPTO BASE'!B:E,3,0)</f>
        <v>m2</v>
      </c>
      <c r="D2235" s="1402"/>
      <c r="E2235" s="1402"/>
      <c r="F2235" s="1402"/>
      <c r="G2235" s="1402"/>
      <c r="H2235" s="1403"/>
    </row>
    <row r="2236" spans="1:8" ht="14.25" customHeight="1" x14ac:dyDescent="0.2">
      <c r="A2236" s="230" t="s">
        <v>58</v>
      </c>
      <c r="B2236" s="231"/>
      <c r="C2236" s="231"/>
      <c r="D2236" s="231"/>
      <c r="E2236" s="231"/>
      <c r="F2236" s="231"/>
      <c r="G2236" s="231"/>
      <c r="H2236" s="231"/>
    </row>
    <row r="2237" spans="1:8" ht="14.25" customHeight="1" x14ac:dyDescent="0.2">
      <c r="A2237" s="1392" t="s">
        <v>138</v>
      </c>
      <c r="B2237" s="1393"/>
      <c r="C2237" s="232"/>
      <c r="D2237" s="233"/>
      <c r="E2237" s="233"/>
      <c r="F2237" s="233"/>
      <c r="G2237" s="233"/>
      <c r="H2237" s="233"/>
    </row>
    <row r="2238" spans="1:8" ht="21.75" customHeight="1" x14ac:dyDescent="0.2">
      <c r="A2238" s="1394" t="s">
        <v>139</v>
      </c>
      <c r="B2238" s="1395"/>
      <c r="C2238" s="1395"/>
      <c r="D2238" s="1396"/>
      <c r="E2238" s="234" t="s">
        <v>140</v>
      </c>
      <c r="F2238" s="234" t="s">
        <v>141</v>
      </c>
      <c r="G2238" s="234" t="s">
        <v>142</v>
      </c>
      <c r="H2238" s="235" t="s">
        <v>143</v>
      </c>
    </row>
    <row r="2239" spans="1:8" ht="14.25" customHeight="1" x14ac:dyDescent="0.2">
      <c r="A2239" s="1397" t="s">
        <v>285</v>
      </c>
      <c r="B2239" s="1337"/>
      <c r="C2239" s="1337"/>
      <c r="D2239" s="1338"/>
      <c r="E2239" s="236" t="s">
        <v>185</v>
      </c>
      <c r="F2239" s="324">
        <v>1</v>
      </c>
      <c r="G2239" s="264">
        <v>48000</v>
      </c>
      <c r="H2239" s="267">
        <f t="shared" ref="H2239:H2241" si="153">F2239*G2239</f>
        <v>48000</v>
      </c>
    </row>
    <row r="2240" spans="1:8" ht="14.25" customHeight="1" x14ac:dyDescent="0.2">
      <c r="A2240" s="1397" t="s">
        <v>283</v>
      </c>
      <c r="B2240" s="1337"/>
      <c r="C2240" s="1337"/>
      <c r="D2240" s="1338"/>
      <c r="E2240" s="236" t="s">
        <v>265</v>
      </c>
      <c r="F2240" s="255">
        <f>1/3</f>
        <v>0.33333333333333331</v>
      </c>
      <c r="G2240" s="264">
        <v>31900</v>
      </c>
      <c r="H2240" s="267">
        <f t="shared" si="153"/>
        <v>10633.333333333332</v>
      </c>
    </row>
    <row r="2241" spans="1:8" ht="14.25" customHeight="1" x14ac:dyDescent="0.2">
      <c r="A2241" s="1397" t="s">
        <v>284</v>
      </c>
      <c r="B2241" s="1337"/>
      <c r="C2241" s="1337"/>
      <c r="D2241" s="1338"/>
      <c r="E2241" s="236" t="s">
        <v>128</v>
      </c>
      <c r="F2241" s="324">
        <v>0.08</v>
      </c>
      <c r="G2241" s="264">
        <v>25000</v>
      </c>
      <c r="H2241" s="267">
        <f t="shared" si="153"/>
        <v>2000</v>
      </c>
    </row>
    <row r="2242" spans="1:8" ht="14.25" customHeight="1" x14ac:dyDescent="0.2">
      <c r="A2242" s="293"/>
      <c r="B2242" s="294"/>
      <c r="C2242" s="294"/>
      <c r="D2242" s="295"/>
      <c r="E2242" s="236"/>
      <c r="F2242" s="324"/>
      <c r="G2242" s="343"/>
      <c r="H2242" s="344"/>
    </row>
    <row r="2243" spans="1:8" ht="14.25" customHeight="1" x14ac:dyDescent="0.2">
      <c r="A2243" s="293"/>
      <c r="B2243" s="294"/>
      <c r="C2243" s="294"/>
      <c r="D2243" s="295"/>
      <c r="E2243" s="236"/>
      <c r="F2243" s="324"/>
      <c r="G2243" s="343"/>
      <c r="H2243" s="344"/>
    </row>
    <row r="2244" spans="1:8" ht="14.25" customHeight="1" x14ac:dyDescent="0.2">
      <c r="A2244" s="293"/>
      <c r="B2244" s="294"/>
      <c r="C2244" s="294"/>
      <c r="D2244" s="295"/>
      <c r="E2244" s="236"/>
      <c r="F2244" s="324"/>
      <c r="G2244" s="343"/>
      <c r="H2244" s="344"/>
    </row>
    <row r="2245" spans="1:8" ht="14.25" customHeight="1" x14ac:dyDescent="0.2">
      <c r="A2245" s="293"/>
      <c r="B2245" s="294"/>
      <c r="C2245" s="294"/>
      <c r="D2245" s="295"/>
      <c r="E2245" s="236"/>
      <c r="F2245" s="324"/>
      <c r="G2245" s="343"/>
      <c r="H2245" s="344"/>
    </row>
    <row r="2246" spans="1:8" ht="14.25" customHeight="1" x14ac:dyDescent="0.2">
      <c r="A2246" s="293"/>
      <c r="B2246" s="294"/>
      <c r="C2246" s="294"/>
      <c r="D2246" s="295"/>
      <c r="E2246" s="236"/>
      <c r="F2246" s="324"/>
      <c r="G2246" s="343"/>
      <c r="H2246" s="344"/>
    </row>
    <row r="2247" spans="1:8" ht="14.25" customHeight="1" x14ac:dyDescent="0.2">
      <c r="A2247" s="293"/>
      <c r="B2247" s="294"/>
      <c r="C2247" s="294"/>
      <c r="D2247" s="295"/>
      <c r="E2247" s="236"/>
      <c r="F2247" s="324"/>
      <c r="G2247" s="343"/>
      <c r="H2247" s="344"/>
    </row>
    <row r="2248" spans="1:8" ht="14.25" customHeight="1" x14ac:dyDescent="0.2">
      <c r="A2248" s="293"/>
      <c r="B2248" s="294"/>
      <c r="C2248" s="294"/>
      <c r="D2248" s="295"/>
      <c r="E2248" s="236"/>
      <c r="F2248" s="324"/>
      <c r="G2248" s="343"/>
      <c r="H2248" s="344"/>
    </row>
    <row r="2249" spans="1:8" ht="14.25" customHeight="1" x14ac:dyDescent="0.2">
      <c r="A2249" s="293"/>
      <c r="B2249" s="294"/>
      <c r="C2249" s="294"/>
      <c r="D2249" s="295"/>
      <c r="E2249" s="236"/>
      <c r="F2249" s="324"/>
      <c r="G2249" s="343"/>
      <c r="H2249" s="344"/>
    </row>
    <row r="2250" spans="1:8" ht="14.25" customHeight="1" x14ac:dyDescent="0.2">
      <c r="A2250" s="293"/>
      <c r="B2250" s="294"/>
      <c r="C2250" s="294"/>
      <c r="D2250" s="295"/>
      <c r="E2250" s="236"/>
      <c r="F2250" s="324"/>
      <c r="G2250" s="343"/>
      <c r="H2250" s="344"/>
    </row>
    <row r="2251" spans="1:8" ht="14.25" customHeight="1" x14ac:dyDescent="0.2">
      <c r="A2251" s="293"/>
      <c r="B2251" s="294"/>
      <c r="C2251" s="294"/>
      <c r="D2251" s="295"/>
      <c r="E2251" s="236"/>
      <c r="F2251" s="324"/>
      <c r="G2251" s="343"/>
      <c r="H2251" s="344"/>
    </row>
    <row r="2252" spans="1:8" ht="14.25" customHeight="1" x14ac:dyDescent="0.2">
      <c r="A2252" s="293"/>
      <c r="B2252" s="294"/>
      <c r="C2252" s="294"/>
      <c r="D2252" s="295"/>
      <c r="E2252" s="236"/>
      <c r="F2252" s="324"/>
      <c r="G2252" s="343"/>
      <c r="H2252" s="344"/>
    </row>
    <row r="2253" spans="1:8" ht="14.25" customHeight="1" x14ac:dyDescent="0.2">
      <c r="A2253" s="293"/>
      <c r="B2253" s="294"/>
      <c r="C2253" s="294"/>
      <c r="D2253" s="295"/>
      <c r="E2253" s="236"/>
      <c r="F2253" s="324"/>
      <c r="G2253" s="343"/>
      <c r="H2253" s="344"/>
    </row>
    <row r="2254" spans="1:8" ht="14.25" customHeight="1" x14ac:dyDescent="0.2">
      <c r="A2254" s="293"/>
      <c r="B2254" s="294"/>
      <c r="C2254" s="294"/>
      <c r="D2254" s="295"/>
      <c r="E2254" s="236"/>
      <c r="F2254" s="324"/>
      <c r="G2254" s="343"/>
      <c r="H2254" s="344"/>
    </row>
    <row r="2255" spans="1:8" ht="14.25" customHeight="1" x14ac:dyDescent="0.2">
      <c r="A2255" s="293"/>
      <c r="B2255" s="294"/>
      <c r="C2255" s="294"/>
      <c r="D2255" s="295"/>
      <c r="E2255" s="236"/>
      <c r="F2255" s="324"/>
      <c r="G2255" s="343"/>
      <c r="H2255" s="344"/>
    </row>
    <row r="2256" spans="1:8" ht="14.25" customHeight="1" x14ac:dyDescent="0.2">
      <c r="A2256" s="1398"/>
      <c r="B2256" s="1399"/>
      <c r="C2256" s="1399"/>
      <c r="D2256" s="1400"/>
      <c r="E2256" s="236"/>
      <c r="F2256" s="324"/>
      <c r="G2256" s="343"/>
      <c r="H2256" s="344"/>
    </row>
    <row r="2257" spans="1:8" ht="14.25" customHeight="1" x14ac:dyDescent="0.2">
      <c r="A2257" s="246"/>
      <c r="B2257" s="246"/>
      <c r="C2257" s="246"/>
      <c r="D2257" s="246"/>
      <c r="E2257" s="1404" t="s">
        <v>146</v>
      </c>
      <c r="F2257" s="1405"/>
      <c r="G2257" s="1393"/>
      <c r="H2257" s="247">
        <f>SUM(H2239:H2256)</f>
        <v>60633.333333333328</v>
      </c>
    </row>
    <row r="2258" spans="1:8" ht="14.25" customHeight="1" x14ac:dyDescent="0.2">
      <c r="A2258" s="233"/>
      <c r="B2258" s="233"/>
      <c r="C2258" s="231"/>
      <c r="D2258" s="231"/>
      <c r="E2258" s="248"/>
      <c r="F2258" s="248"/>
      <c r="G2258" s="249"/>
      <c r="H2258" s="250"/>
    </row>
    <row r="2259" spans="1:8" ht="14.25" customHeight="1" x14ac:dyDescent="0.2">
      <c r="A2259" s="251" t="s">
        <v>147</v>
      </c>
      <c r="B2259" s="252"/>
      <c r="C2259" s="253"/>
      <c r="D2259" s="233"/>
      <c r="E2259" s="233"/>
      <c r="F2259" s="233"/>
      <c r="G2259" s="231"/>
      <c r="H2259" s="231"/>
    </row>
    <row r="2260" spans="1:8" ht="14.25" customHeight="1" x14ac:dyDescent="0.2">
      <c r="A2260" s="1394" t="s">
        <v>148</v>
      </c>
      <c r="B2260" s="1395"/>
      <c r="C2260" s="1395"/>
      <c r="D2260" s="1396"/>
      <c r="E2260" s="254" t="s">
        <v>149</v>
      </c>
      <c r="F2260" s="254" t="s">
        <v>150</v>
      </c>
      <c r="G2260" s="254" t="s">
        <v>141</v>
      </c>
      <c r="H2260" s="235" t="s">
        <v>143</v>
      </c>
    </row>
    <row r="2261" spans="1:8" ht="14.25" customHeight="1" x14ac:dyDescent="0.2">
      <c r="A2261" s="1397" t="s">
        <v>151</v>
      </c>
      <c r="B2261" s="1337"/>
      <c r="C2261" s="1337"/>
      <c r="D2261" s="1338"/>
      <c r="E2261" s="238">
        <f>H2272</f>
        <v>33290.75412869206</v>
      </c>
      <c r="F2261" s="255">
        <v>0.05</v>
      </c>
      <c r="G2261" s="256">
        <v>1</v>
      </c>
      <c r="H2261" s="239">
        <f>E2261*F2261*G2261</f>
        <v>1664.537706434603</v>
      </c>
    </row>
    <row r="2262" spans="1:8" ht="14.25" customHeight="1" x14ac:dyDescent="0.2">
      <c r="A2262" s="1397"/>
      <c r="B2262" s="1337"/>
      <c r="C2262" s="1337"/>
      <c r="D2262" s="1338"/>
      <c r="E2262" s="257"/>
      <c r="F2262" s="255"/>
      <c r="G2262" s="256"/>
      <c r="H2262" s="239"/>
    </row>
    <row r="2263" spans="1:8" ht="14.25" customHeight="1" x14ac:dyDescent="0.2">
      <c r="A2263" s="1397"/>
      <c r="B2263" s="1337"/>
      <c r="C2263" s="1337"/>
      <c r="D2263" s="1338"/>
      <c r="E2263" s="257"/>
      <c r="F2263" s="255"/>
      <c r="G2263" s="256"/>
      <c r="H2263" s="239"/>
    </row>
    <row r="2264" spans="1:8" ht="14.25" customHeight="1" x14ac:dyDescent="0.2">
      <c r="A2264" s="1398"/>
      <c r="B2264" s="1399"/>
      <c r="C2264" s="1399"/>
      <c r="D2264" s="1400"/>
      <c r="E2264" s="258"/>
      <c r="F2264" s="259"/>
      <c r="G2264" s="260"/>
      <c r="H2264" s="261"/>
    </row>
    <row r="2265" spans="1:8" ht="14.25" customHeight="1" x14ac:dyDescent="0.2">
      <c r="A2265" s="231"/>
      <c r="B2265" s="231"/>
      <c r="C2265" s="231"/>
      <c r="D2265" s="231"/>
      <c r="E2265" s="1401" t="s">
        <v>152</v>
      </c>
      <c r="F2265" s="1402"/>
      <c r="G2265" s="1403"/>
      <c r="H2265" s="262">
        <f>SUM(H2261:H2264)</f>
        <v>1664.537706434603</v>
      </c>
    </row>
    <row r="2266" spans="1:8" ht="14.25" customHeight="1" x14ac:dyDescent="0.2">
      <c r="A2266" s="233"/>
      <c r="B2266" s="233"/>
      <c r="C2266" s="231"/>
      <c r="D2266" s="231"/>
      <c r="E2266" s="248"/>
      <c r="F2266" s="248"/>
      <c r="G2266" s="248"/>
      <c r="H2266" s="250"/>
    </row>
    <row r="2267" spans="1:8" ht="14.25" customHeight="1" x14ac:dyDescent="0.2">
      <c r="A2267" s="1392" t="s">
        <v>153</v>
      </c>
      <c r="B2267" s="1393"/>
      <c r="C2267" s="263"/>
      <c r="D2267" s="231"/>
      <c r="E2267" s="231"/>
      <c r="F2267" s="231"/>
      <c r="G2267" s="231"/>
      <c r="H2267" s="231"/>
    </row>
    <row r="2268" spans="1:8" ht="14.25" customHeight="1" x14ac:dyDescent="0.2">
      <c r="A2268" s="1394" t="s">
        <v>154</v>
      </c>
      <c r="B2268" s="1396"/>
      <c r="C2268" s="1406" t="s">
        <v>155</v>
      </c>
      <c r="D2268" s="1396"/>
      <c r="E2268" s="254" t="s">
        <v>156</v>
      </c>
      <c r="F2268" s="254" t="s">
        <v>157</v>
      </c>
      <c r="G2268" s="254" t="s">
        <v>158</v>
      </c>
      <c r="H2268" s="235" t="s">
        <v>159</v>
      </c>
    </row>
    <row r="2269" spans="1:8" ht="14.25" customHeight="1" x14ac:dyDescent="0.2">
      <c r="A2269" s="1397" t="s">
        <v>109</v>
      </c>
      <c r="B2269" s="1338"/>
      <c r="C2269" s="185">
        <v>1</v>
      </c>
      <c r="D2269" s="264">
        <f>'2. ANALISIS MANO DE OBRA'!E46</f>
        <v>4833.333333333333</v>
      </c>
      <c r="E2269" s="265">
        <f>'2. ANALISIS MANO DE OBRA'!L46</f>
        <v>1.7913749937789969</v>
      </c>
      <c r="F2269" s="238">
        <f t="shared" ref="F2269:F2270" si="154">C2269*D2269*E2269</f>
        <v>8658.3124699318178</v>
      </c>
      <c r="G2269" s="237">
        <v>1.5</v>
      </c>
      <c r="H2269" s="267">
        <f t="shared" ref="H2269:H2270" si="155">F2269*G2269</f>
        <v>12987.468704897727</v>
      </c>
    </row>
    <row r="2270" spans="1:8" ht="14.25" customHeight="1" x14ac:dyDescent="0.2">
      <c r="A2270" s="1397" t="s">
        <v>111</v>
      </c>
      <c r="B2270" s="1338"/>
      <c r="C2270" s="185">
        <v>1</v>
      </c>
      <c r="D2270" s="264">
        <f>'2. ANALISIS MANO DE OBRA'!E48</f>
        <v>7916.666666666667</v>
      </c>
      <c r="E2270" s="265">
        <f>'2. ANALISIS MANO DE OBRA'!L48</f>
        <v>1.7097503514774173</v>
      </c>
      <c r="F2270" s="238">
        <f t="shared" si="154"/>
        <v>13535.523615862887</v>
      </c>
      <c r="G2270" s="237">
        <f>+G2269</f>
        <v>1.5</v>
      </c>
      <c r="H2270" s="267">
        <f t="shared" si="155"/>
        <v>20303.285423794332</v>
      </c>
    </row>
    <row r="2271" spans="1:8" ht="14.25" customHeight="1" x14ac:dyDescent="0.2">
      <c r="A2271" s="1398"/>
      <c r="B2271" s="1400"/>
      <c r="C2271" s="268"/>
      <c r="D2271" s="269"/>
      <c r="E2271" s="270"/>
      <c r="F2271" s="258"/>
      <c r="G2271" s="354"/>
      <c r="H2271" s="272"/>
    </row>
    <row r="2272" spans="1:8" ht="14.25" customHeight="1" x14ac:dyDescent="0.2">
      <c r="A2272" s="231"/>
      <c r="B2272" s="231"/>
      <c r="C2272" s="231"/>
      <c r="D2272" s="231"/>
      <c r="E2272" s="1401" t="s">
        <v>160</v>
      </c>
      <c r="F2272" s="1402"/>
      <c r="G2272" s="1403"/>
      <c r="H2272" s="273">
        <f>SUM(H2269:H2271)</f>
        <v>33290.75412869206</v>
      </c>
    </row>
    <row r="2273" spans="1:8" ht="14.25" customHeight="1" x14ac:dyDescent="0.2">
      <c r="A2273" s="231"/>
      <c r="B2273" s="231"/>
      <c r="C2273" s="231"/>
      <c r="D2273" s="231"/>
      <c r="E2273" s="231"/>
      <c r="F2273" s="231"/>
      <c r="G2273" s="274"/>
      <c r="H2273" s="275"/>
    </row>
    <row r="2274" spans="1:8" ht="14.25" customHeight="1" x14ac:dyDescent="0.2">
      <c r="A2274" s="1412" t="s">
        <v>161</v>
      </c>
      <c r="B2274" s="1405"/>
      <c r="C2274" s="1405"/>
      <c r="D2274" s="1405"/>
      <c r="E2274" s="1405"/>
      <c r="F2274" s="1405"/>
      <c r="G2274" s="1393"/>
      <c r="H2274" s="276">
        <f>ROUND(H2272+H2265+H2257,0)</f>
        <v>95589</v>
      </c>
    </row>
    <row r="2275" spans="1:8" ht="14.25" customHeight="1" x14ac:dyDescent="0.2">
      <c r="A2275" s="277"/>
      <c r="B2275" s="277"/>
      <c r="C2275" s="277"/>
      <c r="D2275" s="277"/>
      <c r="E2275" s="277"/>
      <c r="F2275" s="277"/>
      <c r="G2275" s="277"/>
      <c r="H2275" s="287"/>
    </row>
    <row r="2276" spans="1:8" ht="14.25" customHeight="1" x14ac:dyDescent="0.2">
      <c r="A2276" s="277"/>
      <c r="B2276" s="277"/>
      <c r="C2276" s="277"/>
      <c r="D2276" s="277"/>
      <c r="E2276" s="277"/>
      <c r="F2276" s="277"/>
      <c r="G2276" s="277"/>
      <c r="H2276" s="287"/>
    </row>
    <row r="2277" spans="1:8" ht="14.25" customHeight="1" x14ac:dyDescent="0.2">
      <c r="A2277" s="299" t="str">
        <f>'PPTO BASE'!B68</f>
        <v>11.3</v>
      </c>
      <c r="B2277" s="223"/>
      <c r="C2277" s="223"/>
      <c r="D2277" s="223" t="s">
        <v>171</v>
      </c>
      <c r="E2277" s="223"/>
      <c r="F2277" s="223"/>
      <c r="G2277" s="223"/>
      <c r="H2277" s="224"/>
    </row>
    <row r="2278" spans="1:8" ht="14.25" customHeight="1" x14ac:dyDescent="0.2">
      <c r="A2278" s="1413" t="s">
        <v>126</v>
      </c>
      <c r="B2278" s="1365"/>
      <c r="C2278" s="1407"/>
      <c r="D2278" s="1364"/>
      <c r="E2278" s="1364"/>
      <c r="F2278" s="1364"/>
      <c r="G2278" s="1364"/>
      <c r="H2278" s="1408"/>
    </row>
    <row r="2279" spans="1:8" ht="14.25" customHeight="1" x14ac:dyDescent="0.2">
      <c r="A2279" s="1413" t="s">
        <v>127</v>
      </c>
      <c r="B2279" s="1365"/>
      <c r="C2279" s="1407"/>
      <c r="D2279" s="1364"/>
      <c r="E2279" s="1364"/>
      <c r="F2279" s="1364"/>
      <c r="G2279" s="1364"/>
      <c r="H2279" s="1408"/>
    </row>
    <row r="2280" spans="1:8" ht="14.25" customHeight="1" x14ac:dyDescent="0.2">
      <c r="A2280" s="1413" t="s">
        <v>130</v>
      </c>
      <c r="B2280" s="1365"/>
      <c r="C2280" s="1407"/>
      <c r="D2280" s="1364"/>
      <c r="E2280" s="1364"/>
      <c r="F2280" s="1364"/>
      <c r="G2280" s="1364"/>
      <c r="H2280" s="1408"/>
    </row>
    <row r="2281" spans="1:8" ht="14.25" customHeight="1" x14ac:dyDescent="0.2">
      <c r="A2281" s="1413" t="s">
        <v>133</v>
      </c>
      <c r="B2281" s="1365"/>
      <c r="C2281" s="1409" t="str">
        <f>'PPTO BASE'!A66</f>
        <v>11. ACABADOS</v>
      </c>
      <c r="D2281" s="1364"/>
      <c r="E2281" s="1364"/>
      <c r="F2281" s="1364"/>
      <c r="G2281" s="1364"/>
      <c r="H2281" s="1408"/>
    </row>
    <row r="2282" spans="1:8" ht="24" customHeight="1" x14ac:dyDescent="0.2">
      <c r="A2282" s="1413" t="s">
        <v>135</v>
      </c>
      <c r="B2282" s="1365"/>
      <c r="C2282" s="1410" t="str">
        <f>VLOOKUP(A2277,'PPTO BASE'!B:E,2,0)</f>
        <v>Suministro y Construcción de Mesón en Concreto de 175 kg/cm2 (2500  psi). 2.00x0.60mx0,08m.</v>
      </c>
      <c r="D2282" s="1364"/>
      <c r="E2282" s="1364"/>
      <c r="F2282" s="1364"/>
      <c r="G2282" s="1365"/>
      <c r="H2282" s="229"/>
    </row>
    <row r="2283" spans="1:8" ht="14.25" customHeight="1" x14ac:dyDescent="0.2">
      <c r="A2283" s="1414" t="s">
        <v>137</v>
      </c>
      <c r="B2283" s="1415"/>
      <c r="C2283" s="1411" t="str">
        <f>VLOOKUP(A2277,'PPTO BASE'!B:E,3,0)</f>
        <v>ml</v>
      </c>
      <c r="D2283" s="1402"/>
      <c r="E2283" s="1402"/>
      <c r="F2283" s="1402"/>
      <c r="G2283" s="1402"/>
      <c r="H2283" s="1403"/>
    </row>
    <row r="2284" spans="1:8" ht="14.25" customHeight="1" x14ac:dyDescent="0.2">
      <c r="A2284" s="230" t="s">
        <v>58</v>
      </c>
      <c r="B2284" s="231"/>
      <c r="C2284" s="231"/>
      <c r="D2284" s="231"/>
      <c r="E2284" s="231"/>
      <c r="F2284" s="231"/>
      <c r="G2284" s="231"/>
      <c r="H2284" s="231"/>
    </row>
    <row r="2285" spans="1:8" ht="14.25" customHeight="1" x14ac:dyDescent="0.2">
      <c r="A2285" s="1392" t="s">
        <v>138</v>
      </c>
      <c r="B2285" s="1393"/>
      <c r="C2285" s="232"/>
      <c r="D2285" s="233"/>
      <c r="E2285" s="233"/>
      <c r="F2285" s="233"/>
      <c r="G2285" s="233"/>
      <c r="H2285" s="233"/>
    </row>
    <row r="2286" spans="1:8" ht="15" customHeight="1" x14ac:dyDescent="0.2">
      <c r="A2286" s="1394" t="s">
        <v>139</v>
      </c>
      <c r="B2286" s="1395"/>
      <c r="C2286" s="1395"/>
      <c r="D2286" s="1396"/>
      <c r="E2286" s="254" t="s">
        <v>140</v>
      </c>
      <c r="F2286" s="254" t="s">
        <v>141</v>
      </c>
      <c r="G2286" s="254" t="s">
        <v>142</v>
      </c>
      <c r="H2286" s="235" t="s">
        <v>143</v>
      </c>
    </row>
    <row r="2287" spans="1:8" ht="14.25" customHeight="1" x14ac:dyDescent="0.2">
      <c r="A2287" s="1397" t="s">
        <v>172</v>
      </c>
      <c r="B2287" s="1337"/>
      <c r="C2287" s="1337"/>
      <c r="D2287" s="1338"/>
      <c r="E2287" s="236" t="s">
        <v>131</v>
      </c>
      <c r="F2287" s="255">
        <f>0.6*0.08*2*1.05</f>
        <v>0.1008</v>
      </c>
      <c r="G2287" s="264">
        <f>H2756</f>
        <v>580260</v>
      </c>
      <c r="H2287" s="239">
        <f t="shared" ref="H2287:H2290" si="156">+G2287*F2287</f>
        <v>58490.207999999999</v>
      </c>
    </row>
    <row r="2288" spans="1:8" ht="14.25" customHeight="1" x14ac:dyDescent="0.2">
      <c r="A2288" s="1450" t="s">
        <v>178</v>
      </c>
      <c r="B2288" s="1337"/>
      <c r="C2288" s="1337"/>
      <c r="D2288" s="1338"/>
      <c r="E2288" s="236" t="s">
        <v>145</v>
      </c>
      <c r="F2288" s="255">
        <v>4</v>
      </c>
      <c r="G2288" s="264">
        <v>7000</v>
      </c>
      <c r="H2288" s="239">
        <f t="shared" si="156"/>
        <v>28000</v>
      </c>
    </row>
    <row r="2289" spans="1:8" ht="14.25" customHeight="1" x14ac:dyDescent="0.2">
      <c r="A2289" s="1397" t="s">
        <v>179</v>
      </c>
      <c r="B2289" s="1337"/>
      <c r="C2289" s="1337"/>
      <c r="D2289" s="1338"/>
      <c r="E2289" s="236" t="s">
        <v>180</v>
      </c>
      <c r="F2289" s="255">
        <v>0.25</v>
      </c>
      <c r="G2289" s="264">
        <v>1800</v>
      </c>
      <c r="H2289" s="239">
        <f t="shared" si="156"/>
        <v>450</v>
      </c>
    </row>
    <row r="2290" spans="1:8" ht="14.25" customHeight="1" x14ac:dyDescent="0.2">
      <c r="A2290" s="1397" t="s">
        <v>286</v>
      </c>
      <c r="B2290" s="1337"/>
      <c r="C2290" s="1337"/>
      <c r="D2290" s="1338"/>
      <c r="E2290" s="236" t="s">
        <v>128</v>
      </c>
      <c r="F2290" s="255">
        <v>4</v>
      </c>
      <c r="G2290" s="301">
        <f>+H672</f>
        <v>9093</v>
      </c>
      <c r="H2290" s="239">
        <f t="shared" si="156"/>
        <v>36372</v>
      </c>
    </row>
    <row r="2291" spans="1:8" ht="14.25" customHeight="1" x14ac:dyDescent="0.2">
      <c r="A2291" s="1397"/>
      <c r="B2291" s="1337"/>
      <c r="C2291" s="1337"/>
      <c r="D2291" s="1338"/>
      <c r="E2291" s="236"/>
      <c r="F2291" s="255"/>
      <c r="G2291" s="301"/>
      <c r="H2291" s="302"/>
    </row>
    <row r="2292" spans="1:8" ht="14.25" customHeight="1" x14ac:dyDescent="0.2">
      <c r="A2292" s="1397"/>
      <c r="B2292" s="1337"/>
      <c r="C2292" s="1337"/>
      <c r="D2292" s="1338"/>
      <c r="E2292" s="236"/>
      <c r="F2292" s="255"/>
      <c r="G2292" s="301"/>
      <c r="H2292" s="302"/>
    </row>
    <row r="2293" spans="1:8" ht="14.25" customHeight="1" x14ac:dyDescent="0.2">
      <c r="A2293" s="1397"/>
      <c r="B2293" s="1337"/>
      <c r="C2293" s="1337"/>
      <c r="D2293" s="1338"/>
      <c r="E2293" s="236"/>
      <c r="F2293" s="255"/>
      <c r="G2293" s="301"/>
      <c r="H2293" s="302"/>
    </row>
    <row r="2294" spans="1:8" ht="14.25" customHeight="1" x14ac:dyDescent="0.2">
      <c r="A2294" s="1397"/>
      <c r="B2294" s="1337"/>
      <c r="C2294" s="1337"/>
      <c r="D2294" s="1338"/>
      <c r="E2294" s="236"/>
      <c r="F2294" s="255"/>
      <c r="G2294" s="301"/>
      <c r="H2294" s="302"/>
    </row>
    <row r="2295" spans="1:8" ht="14.25" customHeight="1" x14ac:dyDescent="0.2">
      <c r="A2295" s="1397"/>
      <c r="B2295" s="1337"/>
      <c r="C2295" s="1337"/>
      <c r="D2295" s="1338"/>
      <c r="E2295" s="236"/>
      <c r="F2295" s="255"/>
      <c r="G2295" s="301"/>
      <c r="H2295" s="302"/>
    </row>
    <row r="2296" spans="1:8" ht="14.25" customHeight="1" x14ac:dyDescent="0.2">
      <c r="A2296" s="1397"/>
      <c r="B2296" s="1337"/>
      <c r="C2296" s="1337"/>
      <c r="D2296" s="1338"/>
      <c r="E2296" s="236"/>
      <c r="F2296" s="255"/>
      <c r="G2296" s="301"/>
      <c r="H2296" s="302"/>
    </row>
    <row r="2297" spans="1:8" ht="14.25" customHeight="1" x14ac:dyDescent="0.2">
      <c r="A2297" s="1397"/>
      <c r="B2297" s="1337"/>
      <c r="C2297" s="1337"/>
      <c r="D2297" s="1338"/>
      <c r="E2297" s="236"/>
      <c r="F2297" s="255"/>
      <c r="G2297" s="301"/>
      <c r="H2297" s="302"/>
    </row>
    <row r="2298" spans="1:8" ht="14.25" customHeight="1" x14ac:dyDescent="0.2">
      <c r="A2298" s="1397"/>
      <c r="B2298" s="1337"/>
      <c r="C2298" s="1337"/>
      <c r="D2298" s="1338"/>
      <c r="E2298" s="236"/>
      <c r="F2298" s="255"/>
      <c r="G2298" s="301"/>
      <c r="H2298" s="302"/>
    </row>
    <row r="2299" spans="1:8" ht="14.25" customHeight="1" x14ac:dyDescent="0.2">
      <c r="A2299" s="1397"/>
      <c r="B2299" s="1337"/>
      <c r="C2299" s="1337"/>
      <c r="D2299" s="1338"/>
      <c r="E2299" s="236"/>
      <c r="F2299" s="255"/>
      <c r="G2299" s="301"/>
      <c r="H2299" s="302"/>
    </row>
    <row r="2300" spans="1:8" ht="14.25" customHeight="1" x14ac:dyDescent="0.2">
      <c r="A2300" s="1397"/>
      <c r="B2300" s="1337"/>
      <c r="C2300" s="1337"/>
      <c r="D2300" s="1338"/>
      <c r="E2300" s="236"/>
      <c r="F2300" s="255"/>
      <c r="G2300" s="301"/>
      <c r="H2300" s="302"/>
    </row>
    <row r="2301" spans="1:8" ht="14.25" customHeight="1" x14ac:dyDescent="0.2">
      <c r="A2301" s="1397"/>
      <c r="B2301" s="1337"/>
      <c r="C2301" s="1337"/>
      <c r="D2301" s="1338"/>
      <c r="E2301" s="236"/>
      <c r="F2301" s="255"/>
      <c r="G2301" s="301"/>
      <c r="H2301" s="302"/>
    </row>
    <row r="2302" spans="1:8" ht="14.25" customHeight="1" x14ac:dyDescent="0.2">
      <c r="A2302" s="1397"/>
      <c r="B2302" s="1337"/>
      <c r="C2302" s="1337"/>
      <c r="D2302" s="1338"/>
      <c r="E2302" s="236"/>
      <c r="F2302" s="255"/>
      <c r="G2302" s="301"/>
      <c r="H2302" s="302"/>
    </row>
    <row r="2303" spans="1:8" ht="14.25" customHeight="1" x14ac:dyDescent="0.2">
      <c r="A2303" s="1397"/>
      <c r="B2303" s="1337"/>
      <c r="C2303" s="1337"/>
      <c r="D2303" s="1338"/>
      <c r="E2303" s="236"/>
      <c r="F2303" s="255"/>
      <c r="G2303" s="301"/>
      <c r="H2303" s="302"/>
    </row>
    <row r="2304" spans="1:8" ht="14.25" customHeight="1" x14ac:dyDescent="0.2">
      <c r="A2304" s="1398"/>
      <c r="B2304" s="1399"/>
      <c r="C2304" s="1399"/>
      <c r="D2304" s="1400"/>
      <c r="E2304" s="281"/>
      <c r="F2304" s="259"/>
      <c r="G2304" s="303"/>
      <c r="H2304" s="304"/>
    </row>
    <row r="2305" spans="1:8" ht="14.25" customHeight="1" x14ac:dyDescent="0.2">
      <c r="A2305" s="231"/>
      <c r="B2305" s="231"/>
      <c r="C2305" s="231"/>
      <c r="D2305" s="231"/>
      <c r="E2305" s="1401" t="s">
        <v>146</v>
      </c>
      <c r="F2305" s="1402"/>
      <c r="G2305" s="1403"/>
      <c r="H2305" s="292">
        <f>SUM(H2287:H2290)</f>
        <v>123312.208</v>
      </c>
    </row>
    <row r="2306" spans="1:8" ht="14.25" customHeight="1" x14ac:dyDescent="0.2">
      <c r="A2306" s="233"/>
      <c r="B2306" s="233"/>
      <c r="C2306" s="231"/>
      <c r="D2306" s="231"/>
      <c r="E2306" s="249"/>
      <c r="F2306" s="249"/>
      <c r="G2306" s="249"/>
      <c r="H2306" s="250"/>
    </row>
    <row r="2307" spans="1:8" ht="14.25" customHeight="1" x14ac:dyDescent="0.2">
      <c r="A2307" s="251" t="s">
        <v>147</v>
      </c>
      <c r="B2307" s="252"/>
      <c r="C2307" s="253"/>
      <c r="D2307" s="233"/>
      <c r="E2307" s="233"/>
      <c r="F2307" s="233"/>
      <c r="G2307" s="231"/>
      <c r="H2307" s="231"/>
    </row>
    <row r="2308" spans="1:8" ht="14.25" customHeight="1" x14ac:dyDescent="0.2">
      <c r="A2308" s="1394" t="s">
        <v>148</v>
      </c>
      <c r="B2308" s="1395"/>
      <c r="C2308" s="1395"/>
      <c r="D2308" s="1396"/>
      <c r="E2308" s="234" t="s">
        <v>149</v>
      </c>
      <c r="F2308" s="234" t="s">
        <v>150</v>
      </c>
      <c r="G2308" s="254" t="s">
        <v>141</v>
      </c>
      <c r="H2308" s="235" t="s">
        <v>143</v>
      </c>
    </row>
    <row r="2309" spans="1:8" ht="14.25" customHeight="1" x14ac:dyDescent="0.2">
      <c r="A2309" s="1397" t="s">
        <v>151</v>
      </c>
      <c r="B2309" s="1337"/>
      <c r="C2309" s="1337"/>
      <c r="D2309" s="1338"/>
      <c r="E2309" s="238">
        <f>H2320</f>
        <v>199744.52477215233</v>
      </c>
      <c r="F2309" s="255">
        <v>0.05</v>
      </c>
      <c r="G2309" s="256">
        <v>1</v>
      </c>
      <c r="H2309" s="239">
        <f t="shared" ref="H2309:H2310" si="157">E2309*F2309*G2309</f>
        <v>9987.2262386076181</v>
      </c>
    </row>
    <row r="2310" spans="1:8" ht="14.25" customHeight="1" x14ac:dyDescent="0.2">
      <c r="A2310" s="1397" t="s">
        <v>173</v>
      </c>
      <c r="B2310" s="1337"/>
      <c r="C2310" s="1337"/>
      <c r="D2310" s="1338"/>
      <c r="E2310" s="238">
        <v>50000</v>
      </c>
      <c r="F2310" s="255">
        <v>0.125</v>
      </c>
      <c r="G2310" s="256">
        <v>1</v>
      </c>
      <c r="H2310" s="239">
        <f t="shared" si="157"/>
        <v>6250</v>
      </c>
    </row>
    <row r="2311" spans="1:8" ht="14.25" customHeight="1" x14ac:dyDescent="0.2">
      <c r="A2311" s="1397"/>
      <c r="B2311" s="1337"/>
      <c r="C2311" s="1337"/>
      <c r="D2311" s="1338"/>
      <c r="E2311" s="316"/>
      <c r="F2311" s="255"/>
      <c r="G2311" s="256"/>
      <c r="H2311" s="239"/>
    </row>
    <row r="2312" spans="1:8" ht="14.25" customHeight="1" x14ac:dyDescent="0.2">
      <c r="A2312" s="1397"/>
      <c r="B2312" s="1337"/>
      <c r="C2312" s="1337"/>
      <c r="D2312" s="1338"/>
      <c r="E2312" s="257"/>
      <c r="F2312" s="255"/>
      <c r="G2312" s="256"/>
      <c r="H2312" s="239"/>
    </row>
    <row r="2313" spans="1:8" ht="14.25" customHeight="1" x14ac:dyDescent="0.2">
      <c r="A2313" s="246"/>
      <c r="B2313" s="246"/>
      <c r="C2313" s="246"/>
      <c r="D2313" s="246"/>
      <c r="E2313" s="1404" t="s">
        <v>152</v>
      </c>
      <c r="F2313" s="1405"/>
      <c r="G2313" s="1393"/>
      <c r="H2313" s="296">
        <f>SUM(H2309:H2312)</f>
        <v>16237.226238607618</v>
      </c>
    </row>
    <row r="2314" spans="1:8" ht="14.25" customHeight="1" x14ac:dyDescent="0.2">
      <c r="A2314" s="233"/>
      <c r="B2314" s="233"/>
      <c r="C2314" s="231"/>
      <c r="D2314" s="231"/>
      <c r="E2314" s="248"/>
      <c r="F2314" s="248"/>
      <c r="G2314" s="248"/>
      <c r="H2314" s="250"/>
    </row>
    <row r="2315" spans="1:8" ht="14.25" customHeight="1" x14ac:dyDescent="0.2">
      <c r="A2315" s="1424" t="s">
        <v>153</v>
      </c>
      <c r="B2315" s="1425"/>
      <c r="C2315" s="263"/>
      <c r="D2315" s="231"/>
      <c r="E2315" s="231"/>
      <c r="F2315" s="231"/>
      <c r="G2315" s="231"/>
      <c r="H2315" s="231"/>
    </row>
    <row r="2316" spans="1:8" ht="14.25" customHeight="1" x14ac:dyDescent="0.2">
      <c r="A2316" s="1394" t="s">
        <v>154</v>
      </c>
      <c r="B2316" s="1396"/>
      <c r="C2316" s="1406" t="s">
        <v>155</v>
      </c>
      <c r="D2316" s="1396"/>
      <c r="E2316" s="254" t="s">
        <v>156</v>
      </c>
      <c r="F2316" s="254" t="s">
        <v>157</v>
      </c>
      <c r="G2316" s="254" t="s">
        <v>158</v>
      </c>
      <c r="H2316" s="235" t="s">
        <v>159</v>
      </c>
    </row>
    <row r="2317" spans="1:8" ht="14.25" customHeight="1" x14ac:dyDescent="0.2">
      <c r="A2317" s="1397" t="s">
        <v>109</v>
      </c>
      <c r="B2317" s="1338"/>
      <c r="C2317" s="185">
        <v>1</v>
      </c>
      <c r="D2317" s="264">
        <f>'2. ANALISIS MANO DE OBRA'!E46</f>
        <v>4833.333333333333</v>
      </c>
      <c r="E2317" s="265">
        <f>'2. ANALISIS MANO DE OBRA'!L46</f>
        <v>1.7913749937789969</v>
      </c>
      <c r="F2317" s="238">
        <f t="shared" ref="F2317:F2318" si="158">C2317*D2317*E2317</f>
        <v>8658.3124699318178</v>
      </c>
      <c r="G2317" s="297">
        <v>9</v>
      </c>
      <c r="H2317" s="267">
        <f t="shared" ref="H2317:H2318" si="159">F2317*G2317</f>
        <v>77924.812229386356</v>
      </c>
    </row>
    <row r="2318" spans="1:8" ht="14.25" customHeight="1" x14ac:dyDescent="0.2">
      <c r="A2318" s="1397" t="s">
        <v>111</v>
      </c>
      <c r="B2318" s="1338"/>
      <c r="C2318" s="185">
        <v>1</v>
      </c>
      <c r="D2318" s="264">
        <f>'2. ANALISIS MANO DE OBRA'!E48</f>
        <v>7916.666666666667</v>
      </c>
      <c r="E2318" s="265">
        <f>'2. ANALISIS MANO DE OBRA'!L48</f>
        <v>1.7097503514774173</v>
      </c>
      <c r="F2318" s="238">
        <f t="shared" si="158"/>
        <v>13535.523615862887</v>
      </c>
      <c r="G2318" s="297">
        <f>+G2317</f>
        <v>9</v>
      </c>
      <c r="H2318" s="267">
        <f t="shared" si="159"/>
        <v>121819.71254276598</v>
      </c>
    </row>
    <row r="2319" spans="1:8" ht="14.25" customHeight="1" x14ac:dyDescent="0.2">
      <c r="A2319" s="1398"/>
      <c r="B2319" s="1400"/>
      <c r="C2319" s="268"/>
      <c r="D2319" s="269"/>
      <c r="E2319" s="270"/>
      <c r="F2319" s="258"/>
      <c r="G2319" s="298"/>
      <c r="H2319" s="272"/>
    </row>
    <row r="2320" spans="1:8" ht="14.25" customHeight="1" x14ac:dyDescent="0.2">
      <c r="A2320" s="231"/>
      <c r="B2320" s="231"/>
      <c r="C2320" s="231"/>
      <c r="D2320" s="231"/>
      <c r="E2320" s="1401" t="s">
        <v>160</v>
      </c>
      <c r="F2320" s="1402"/>
      <c r="G2320" s="1403"/>
      <c r="H2320" s="273">
        <f>SUM(H2317:H2319)</f>
        <v>199744.52477215233</v>
      </c>
    </row>
    <row r="2321" spans="1:8" ht="14.25" customHeight="1" x14ac:dyDescent="0.2">
      <c r="A2321" s="231"/>
      <c r="B2321" s="231"/>
      <c r="C2321" s="231"/>
      <c r="D2321" s="231"/>
      <c r="E2321" s="231"/>
      <c r="F2321" s="231"/>
      <c r="G2321" s="274"/>
      <c r="H2321" s="275"/>
    </row>
    <row r="2322" spans="1:8" ht="14.25" customHeight="1" x14ac:dyDescent="0.2">
      <c r="A2322" s="1412" t="s">
        <v>161</v>
      </c>
      <c r="B2322" s="1405"/>
      <c r="C2322" s="1405"/>
      <c r="D2322" s="1405"/>
      <c r="E2322" s="1405"/>
      <c r="F2322" s="1405"/>
      <c r="G2322" s="1393"/>
      <c r="H2322" s="276">
        <f>ROUND(H2320+H2313+H2305,0)</f>
        <v>339294</v>
      </c>
    </row>
    <row r="2323" spans="1:8" ht="14.25" customHeight="1" x14ac:dyDescent="0.2">
      <c r="A2323" s="277"/>
      <c r="B2323" s="277"/>
      <c r="C2323" s="277"/>
      <c r="D2323" s="277"/>
      <c r="E2323" s="277"/>
      <c r="F2323" s="277"/>
      <c r="G2323" s="277"/>
      <c r="H2323" s="287"/>
    </row>
    <row r="2324" spans="1:8" ht="14.25" customHeight="1" x14ac:dyDescent="0.2">
      <c r="A2324" s="277"/>
      <c r="B2324" s="277"/>
      <c r="C2324" s="277"/>
      <c r="D2324" s="277"/>
      <c r="E2324" s="277"/>
      <c r="F2324" s="277"/>
      <c r="G2324" s="277"/>
      <c r="H2324" s="362"/>
    </row>
    <row r="2325" spans="1:8" ht="14.25" customHeight="1" x14ac:dyDescent="0.2">
      <c r="A2325" s="363" t="str">
        <f>'PPTO BASE'!B69</f>
        <v>11.4</v>
      </c>
      <c r="B2325" s="364"/>
      <c r="C2325" s="364"/>
      <c r="D2325" s="364" t="s">
        <v>171</v>
      </c>
      <c r="E2325" s="364"/>
      <c r="F2325" s="364"/>
      <c r="G2325" s="364"/>
      <c r="H2325" s="365"/>
    </row>
    <row r="2326" spans="1:8" ht="14.25" customHeight="1" x14ac:dyDescent="0.2">
      <c r="A2326" s="1437" t="s">
        <v>126</v>
      </c>
      <c r="B2326" s="1365"/>
      <c r="C2326" s="1449"/>
      <c r="D2326" s="1364"/>
      <c r="E2326" s="1364"/>
      <c r="F2326" s="1364"/>
      <c r="G2326" s="1364"/>
      <c r="H2326" s="1408"/>
    </row>
    <row r="2327" spans="1:8" ht="14.25" customHeight="1" x14ac:dyDescent="0.2">
      <c r="A2327" s="1437" t="s">
        <v>127</v>
      </c>
      <c r="B2327" s="1365"/>
      <c r="C2327" s="1449"/>
      <c r="D2327" s="1364"/>
      <c r="E2327" s="1364"/>
      <c r="F2327" s="1364"/>
      <c r="G2327" s="1364"/>
      <c r="H2327" s="1408"/>
    </row>
    <row r="2328" spans="1:8" ht="14.25" customHeight="1" x14ac:dyDescent="0.2">
      <c r="A2328" s="1437" t="s">
        <v>130</v>
      </c>
      <c r="B2328" s="1365"/>
      <c r="C2328" s="1449"/>
      <c r="D2328" s="1364"/>
      <c r="E2328" s="1364"/>
      <c r="F2328" s="1364"/>
      <c r="G2328" s="1364"/>
      <c r="H2328" s="1408"/>
    </row>
    <row r="2329" spans="1:8" ht="14.25" customHeight="1" x14ac:dyDescent="0.2">
      <c r="A2329" s="1437" t="s">
        <v>133</v>
      </c>
      <c r="B2329" s="1365"/>
      <c r="C2329" s="1446" t="str">
        <f>'PPTO BASE'!A66</f>
        <v>11. ACABADOS</v>
      </c>
      <c r="D2329" s="1364"/>
      <c r="E2329" s="1364"/>
      <c r="F2329" s="1364"/>
      <c r="G2329" s="1364"/>
      <c r="H2329" s="1408"/>
    </row>
    <row r="2330" spans="1:8" ht="14.25" customHeight="1" x14ac:dyDescent="0.2">
      <c r="A2330" s="1437" t="s">
        <v>135</v>
      </c>
      <c r="B2330" s="1365"/>
      <c r="C2330" s="1410" t="str">
        <f>VLOOKUP(A2325,'PPTO BASE'!B:E,2,0)</f>
        <v>Suministro e Instalación de Mortero 1:4 para Afinado de Piso. e=0.04m</v>
      </c>
      <c r="D2330" s="1364"/>
      <c r="E2330" s="1364"/>
      <c r="F2330" s="1364"/>
      <c r="G2330" s="1365"/>
      <c r="H2330" s="229"/>
    </row>
    <row r="2331" spans="1:8" ht="14.25" customHeight="1" x14ac:dyDescent="0.2">
      <c r="A2331" s="1438" t="s">
        <v>137</v>
      </c>
      <c r="B2331" s="1415"/>
      <c r="C2331" s="1411" t="str">
        <f>VLOOKUP(A2325,'PPTO BASE'!B:E,3,0)</f>
        <v>m2</v>
      </c>
      <c r="D2331" s="1402"/>
      <c r="E2331" s="1402"/>
      <c r="F2331" s="1402"/>
      <c r="G2331" s="1402"/>
      <c r="H2331" s="1403"/>
    </row>
    <row r="2332" spans="1:8" ht="14.25" customHeight="1" x14ac:dyDescent="0.2">
      <c r="A2332" s="366" t="s">
        <v>58</v>
      </c>
      <c r="B2332" s="367"/>
      <c r="C2332" s="367"/>
      <c r="D2332" s="367"/>
      <c r="E2332" s="367"/>
      <c r="F2332" s="367"/>
      <c r="G2332" s="367"/>
      <c r="H2332" s="367"/>
    </row>
    <row r="2333" spans="1:8" ht="14.25" customHeight="1" x14ac:dyDescent="0.2">
      <c r="A2333" s="1439" t="s">
        <v>138</v>
      </c>
      <c r="B2333" s="1393"/>
      <c r="C2333" s="368"/>
      <c r="D2333" s="369"/>
      <c r="E2333" s="369"/>
      <c r="F2333" s="369"/>
      <c r="G2333" s="369"/>
      <c r="H2333" s="369"/>
    </row>
    <row r="2334" spans="1:8" ht="15" customHeight="1" x14ac:dyDescent="0.2">
      <c r="A2334" s="1440" t="s">
        <v>139</v>
      </c>
      <c r="B2334" s="1395"/>
      <c r="C2334" s="1395"/>
      <c r="D2334" s="1396"/>
      <c r="E2334" s="370" t="s">
        <v>140</v>
      </c>
      <c r="F2334" s="370" t="s">
        <v>141</v>
      </c>
      <c r="G2334" s="370" t="s">
        <v>142</v>
      </c>
      <c r="H2334" s="371" t="s">
        <v>143</v>
      </c>
    </row>
    <row r="2335" spans="1:8" ht="14.25" customHeight="1" x14ac:dyDescent="0.2">
      <c r="A2335" s="1435" t="s">
        <v>177</v>
      </c>
      <c r="B2335" s="1337"/>
      <c r="C2335" s="1337"/>
      <c r="D2335" s="1338"/>
      <c r="E2335" s="372" t="s">
        <v>131</v>
      </c>
      <c r="F2335" s="359">
        <f>1.05*0.04</f>
        <v>4.2000000000000003E-2</v>
      </c>
      <c r="G2335" s="373">
        <f>H2706</f>
        <v>535617</v>
      </c>
      <c r="H2335" s="374">
        <f>+G2335*F2335</f>
        <v>22495.914000000001</v>
      </c>
    </row>
    <row r="2336" spans="1:8" ht="14.25" customHeight="1" x14ac:dyDescent="0.2">
      <c r="A2336" s="1435"/>
      <c r="B2336" s="1337"/>
      <c r="C2336" s="1337"/>
      <c r="D2336" s="1338"/>
      <c r="E2336" s="372"/>
      <c r="F2336" s="359"/>
      <c r="G2336" s="375"/>
      <c r="H2336" s="376"/>
    </row>
    <row r="2337" spans="1:8" ht="14.25" customHeight="1" x14ac:dyDescent="0.2">
      <c r="A2337" s="1435"/>
      <c r="B2337" s="1337"/>
      <c r="C2337" s="1337"/>
      <c r="D2337" s="1338"/>
      <c r="E2337" s="372"/>
      <c r="F2337" s="359"/>
      <c r="G2337" s="377"/>
      <c r="H2337" s="376"/>
    </row>
    <row r="2338" spans="1:8" ht="14.25" customHeight="1" x14ac:dyDescent="0.2">
      <c r="A2338" s="1435"/>
      <c r="B2338" s="1337"/>
      <c r="C2338" s="1337"/>
      <c r="D2338" s="1338"/>
      <c r="E2338" s="372"/>
      <c r="F2338" s="359"/>
      <c r="G2338" s="377"/>
      <c r="H2338" s="376"/>
    </row>
    <row r="2339" spans="1:8" ht="14.25" customHeight="1" x14ac:dyDescent="0.2">
      <c r="A2339" s="1435"/>
      <c r="B2339" s="1337"/>
      <c r="C2339" s="1337"/>
      <c r="D2339" s="1338"/>
      <c r="E2339" s="372"/>
      <c r="F2339" s="359"/>
      <c r="G2339" s="377"/>
      <c r="H2339" s="376"/>
    </row>
    <row r="2340" spans="1:8" ht="14.25" customHeight="1" x14ac:dyDescent="0.2">
      <c r="A2340" s="1435"/>
      <c r="B2340" s="1337"/>
      <c r="C2340" s="1337"/>
      <c r="D2340" s="1338"/>
      <c r="E2340" s="372"/>
      <c r="F2340" s="359"/>
      <c r="G2340" s="377"/>
      <c r="H2340" s="376"/>
    </row>
    <row r="2341" spans="1:8" ht="14.25" customHeight="1" x14ac:dyDescent="0.2">
      <c r="A2341" s="1435"/>
      <c r="B2341" s="1337"/>
      <c r="C2341" s="1337"/>
      <c r="D2341" s="1338"/>
      <c r="E2341" s="372"/>
      <c r="F2341" s="359"/>
      <c r="G2341" s="377"/>
      <c r="H2341" s="376"/>
    </row>
    <row r="2342" spans="1:8" ht="14.25" customHeight="1" x14ac:dyDescent="0.2">
      <c r="A2342" s="1435"/>
      <c r="B2342" s="1337"/>
      <c r="C2342" s="1337"/>
      <c r="D2342" s="1338"/>
      <c r="E2342" s="372"/>
      <c r="F2342" s="359"/>
      <c r="G2342" s="377"/>
      <c r="H2342" s="376"/>
    </row>
    <row r="2343" spans="1:8" ht="14.25" customHeight="1" x14ac:dyDescent="0.2">
      <c r="A2343" s="1435"/>
      <c r="B2343" s="1337"/>
      <c r="C2343" s="1337"/>
      <c r="D2343" s="1338"/>
      <c r="E2343" s="372"/>
      <c r="F2343" s="359"/>
      <c r="G2343" s="377"/>
      <c r="H2343" s="376"/>
    </row>
    <row r="2344" spans="1:8" ht="14.25" customHeight="1" x14ac:dyDescent="0.2">
      <c r="A2344" s="1435"/>
      <c r="B2344" s="1337"/>
      <c r="C2344" s="1337"/>
      <c r="D2344" s="1338"/>
      <c r="E2344" s="372"/>
      <c r="F2344" s="359"/>
      <c r="G2344" s="377"/>
      <c r="H2344" s="376"/>
    </row>
    <row r="2345" spans="1:8" ht="14.25" customHeight="1" x14ac:dyDescent="0.2">
      <c r="A2345" s="1435"/>
      <c r="B2345" s="1337"/>
      <c r="C2345" s="1337"/>
      <c r="D2345" s="1338"/>
      <c r="E2345" s="372"/>
      <c r="F2345" s="359"/>
      <c r="G2345" s="377"/>
      <c r="H2345" s="376"/>
    </row>
    <row r="2346" spans="1:8" ht="14.25" customHeight="1" x14ac:dyDescent="0.2">
      <c r="A2346" s="1435"/>
      <c r="B2346" s="1337"/>
      <c r="C2346" s="1337"/>
      <c r="D2346" s="1338"/>
      <c r="E2346" s="372"/>
      <c r="F2346" s="359"/>
      <c r="G2346" s="377"/>
      <c r="H2346" s="376"/>
    </row>
    <row r="2347" spans="1:8" ht="14.25" customHeight="1" x14ac:dyDescent="0.2">
      <c r="A2347" s="1435"/>
      <c r="B2347" s="1337"/>
      <c r="C2347" s="1337"/>
      <c r="D2347" s="1338"/>
      <c r="E2347" s="372"/>
      <c r="F2347" s="359"/>
      <c r="G2347" s="377"/>
      <c r="H2347" s="376"/>
    </row>
    <row r="2348" spans="1:8" ht="14.25" customHeight="1" x14ac:dyDescent="0.2">
      <c r="A2348" s="1435"/>
      <c r="B2348" s="1337"/>
      <c r="C2348" s="1337"/>
      <c r="D2348" s="1338"/>
      <c r="E2348" s="372"/>
      <c r="F2348" s="359"/>
      <c r="G2348" s="377"/>
      <c r="H2348" s="376"/>
    </row>
    <row r="2349" spans="1:8" ht="14.25" customHeight="1" x14ac:dyDescent="0.2">
      <c r="A2349" s="1435"/>
      <c r="B2349" s="1337"/>
      <c r="C2349" s="1337"/>
      <c r="D2349" s="1338"/>
      <c r="E2349" s="372"/>
      <c r="F2349" s="359"/>
      <c r="G2349" s="377"/>
      <c r="H2349" s="376"/>
    </row>
    <row r="2350" spans="1:8" ht="14.25" customHeight="1" x14ac:dyDescent="0.2">
      <c r="A2350" s="1435"/>
      <c r="B2350" s="1337"/>
      <c r="C2350" s="1337"/>
      <c r="D2350" s="1338"/>
      <c r="E2350" s="372"/>
      <c r="F2350" s="359"/>
      <c r="G2350" s="377"/>
      <c r="H2350" s="376"/>
    </row>
    <row r="2351" spans="1:8" ht="14.25" customHeight="1" x14ac:dyDescent="0.2">
      <c r="A2351" s="1435"/>
      <c r="B2351" s="1337"/>
      <c r="C2351" s="1337"/>
      <c r="D2351" s="1338"/>
      <c r="E2351" s="372"/>
      <c r="F2351" s="359"/>
      <c r="G2351" s="377"/>
      <c r="H2351" s="376"/>
    </row>
    <row r="2352" spans="1:8" ht="14.25" customHeight="1" x14ac:dyDescent="0.2">
      <c r="A2352" s="1436"/>
      <c r="B2352" s="1399"/>
      <c r="C2352" s="1399"/>
      <c r="D2352" s="1400"/>
      <c r="E2352" s="378"/>
      <c r="F2352" s="379"/>
      <c r="G2352" s="380"/>
      <c r="H2352" s="381"/>
    </row>
    <row r="2353" spans="1:8" ht="14.25" customHeight="1" x14ac:dyDescent="0.2">
      <c r="A2353" s="382"/>
      <c r="B2353" s="382"/>
      <c r="C2353" s="382"/>
      <c r="D2353" s="382"/>
      <c r="E2353" s="1443" t="s">
        <v>146</v>
      </c>
      <c r="F2353" s="1405"/>
      <c r="G2353" s="1393"/>
      <c r="H2353" s="383">
        <f>SUM(H2335:H2337)</f>
        <v>22495.914000000001</v>
      </c>
    </row>
    <row r="2354" spans="1:8" ht="14.25" customHeight="1" x14ac:dyDescent="0.2">
      <c r="A2354" s="369"/>
      <c r="B2354" s="369"/>
      <c r="C2354" s="367"/>
      <c r="D2354" s="367"/>
      <c r="E2354" s="384"/>
      <c r="F2354" s="384"/>
      <c r="G2354" s="385"/>
      <c r="H2354" s="386"/>
    </row>
    <row r="2355" spans="1:8" ht="14.25" customHeight="1" x14ac:dyDescent="0.2">
      <c r="A2355" s="387" t="s">
        <v>147</v>
      </c>
      <c r="B2355" s="388"/>
      <c r="C2355" s="389"/>
      <c r="D2355" s="369"/>
      <c r="E2355" s="369"/>
      <c r="F2355" s="369"/>
      <c r="G2355" s="367"/>
      <c r="H2355" s="367"/>
    </row>
    <row r="2356" spans="1:8" ht="14.25" customHeight="1" x14ac:dyDescent="0.2">
      <c r="A2356" s="1440" t="s">
        <v>148</v>
      </c>
      <c r="B2356" s="1395"/>
      <c r="C2356" s="1395"/>
      <c r="D2356" s="1396"/>
      <c r="E2356" s="370" t="s">
        <v>149</v>
      </c>
      <c r="F2356" s="370" t="s">
        <v>150</v>
      </c>
      <c r="G2356" s="370" t="s">
        <v>141</v>
      </c>
      <c r="H2356" s="371" t="s">
        <v>143</v>
      </c>
    </row>
    <row r="2357" spans="1:8" ht="14.25" customHeight="1" x14ac:dyDescent="0.2">
      <c r="A2357" s="1435" t="s">
        <v>151</v>
      </c>
      <c r="B2357" s="1337"/>
      <c r="C2357" s="1337"/>
      <c r="D2357" s="1338"/>
      <c r="E2357" s="390">
        <f>H2368</f>
        <v>15535.685260056292</v>
      </c>
      <c r="F2357" s="359">
        <v>4.9863999999999999E-2</v>
      </c>
      <c r="G2357" s="391">
        <v>1</v>
      </c>
      <c r="H2357" s="374">
        <f>E2357*F2357*G2357</f>
        <v>774.67140980744693</v>
      </c>
    </row>
    <row r="2358" spans="1:8" ht="14.25" customHeight="1" x14ac:dyDescent="0.2">
      <c r="A2358" s="1435"/>
      <c r="B2358" s="1337"/>
      <c r="C2358" s="1337"/>
      <c r="D2358" s="1338"/>
      <c r="E2358" s="392"/>
      <c r="F2358" s="359"/>
      <c r="G2358" s="391"/>
      <c r="H2358" s="374"/>
    </row>
    <row r="2359" spans="1:8" ht="14.25" customHeight="1" x14ac:dyDescent="0.2">
      <c r="A2359" s="1435"/>
      <c r="B2359" s="1337"/>
      <c r="C2359" s="1337"/>
      <c r="D2359" s="1338"/>
      <c r="E2359" s="392"/>
      <c r="F2359" s="359"/>
      <c r="G2359" s="391"/>
      <c r="H2359" s="374"/>
    </row>
    <row r="2360" spans="1:8" ht="14.25" customHeight="1" x14ac:dyDescent="0.2">
      <c r="A2360" s="1436"/>
      <c r="B2360" s="1399"/>
      <c r="C2360" s="1399"/>
      <c r="D2360" s="1400"/>
      <c r="E2360" s="393"/>
      <c r="F2360" s="379"/>
      <c r="G2360" s="394"/>
      <c r="H2360" s="395"/>
    </row>
    <row r="2361" spans="1:8" ht="14.25" customHeight="1" x14ac:dyDescent="0.2">
      <c r="A2361" s="382"/>
      <c r="B2361" s="382"/>
      <c r="C2361" s="382"/>
      <c r="D2361" s="382"/>
      <c r="E2361" s="1443" t="s">
        <v>152</v>
      </c>
      <c r="F2361" s="1405"/>
      <c r="G2361" s="1393"/>
      <c r="H2361" s="396">
        <f>SUM(H2357)</f>
        <v>774.67140980744693</v>
      </c>
    </row>
    <row r="2362" spans="1:8" ht="14.25" customHeight="1" x14ac:dyDescent="0.2">
      <c r="A2362" s="369"/>
      <c r="B2362" s="369"/>
      <c r="C2362" s="367"/>
      <c r="D2362" s="367"/>
      <c r="E2362" s="384"/>
      <c r="F2362" s="384"/>
      <c r="G2362" s="384"/>
      <c r="H2362" s="386"/>
    </row>
    <row r="2363" spans="1:8" ht="14.25" customHeight="1" x14ac:dyDescent="0.2">
      <c r="A2363" s="1439" t="s">
        <v>153</v>
      </c>
      <c r="B2363" s="1393"/>
      <c r="C2363" s="397"/>
      <c r="D2363" s="367"/>
      <c r="E2363" s="367"/>
      <c r="F2363" s="367"/>
      <c r="G2363" s="367"/>
      <c r="H2363" s="367"/>
    </row>
    <row r="2364" spans="1:8" ht="14.25" customHeight="1" x14ac:dyDescent="0.2">
      <c r="A2364" s="1440" t="s">
        <v>154</v>
      </c>
      <c r="B2364" s="1396"/>
      <c r="C2364" s="1445" t="s">
        <v>155</v>
      </c>
      <c r="D2364" s="1396"/>
      <c r="E2364" s="370" t="s">
        <v>156</v>
      </c>
      <c r="F2364" s="370" t="s">
        <v>157</v>
      </c>
      <c r="G2364" s="370" t="s">
        <v>158</v>
      </c>
      <c r="H2364" s="371" t="s">
        <v>159</v>
      </c>
    </row>
    <row r="2365" spans="1:8" ht="14.25" customHeight="1" x14ac:dyDescent="0.2">
      <c r="A2365" s="1435" t="s">
        <v>109</v>
      </c>
      <c r="B2365" s="1338"/>
      <c r="C2365" s="398">
        <v>1</v>
      </c>
      <c r="D2365" s="373">
        <f>'2. ANALISIS MANO DE OBRA'!E46</f>
        <v>4833.333333333333</v>
      </c>
      <c r="E2365" s="399">
        <f>'2. ANALISIS MANO DE OBRA'!L46</f>
        <v>1.7913749937789969</v>
      </c>
      <c r="F2365" s="390">
        <f t="shared" ref="F2365:F2366" si="160">C2365*D2365*E2365</f>
        <v>8658.3124699318178</v>
      </c>
      <c r="G2365" s="400">
        <v>0.7</v>
      </c>
      <c r="H2365" s="401">
        <f t="shared" ref="H2365:H2366" si="161">F2365*G2365</f>
        <v>6060.8187289522721</v>
      </c>
    </row>
    <row r="2366" spans="1:8" ht="14.25" customHeight="1" x14ac:dyDescent="0.2">
      <c r="A2366" s="1435" t="s">
        <v>111</v>
      </c>
      <c r="B2366" s="1338"/>
      <c r="C2366" s="398">
        <v>1</v>
      </c>
      <c r="D2366" s="373">
        <f>'2. ANALISIS MANO DE OBRA'!E48</f>
        <v>7916.666666666667</v>
      </c>
      <c r="E2366" s="399">
        <f>'2. ANALISIS MANO DE OBRA'!L48</f>
        <v>1.7097503514774173</v>
      </c>
      <c r="F2366" s="390">
        <f t="shared" si="160"/>
        <v>13535.523615862887</v>
      </c>
      <c r="G2366" s="400">
        <f>+G2365</f>
        <v>0.7</v>
      </c>
      <c r="H2366" s="401">
        <f t="shared" si="161"/>
        <v>9474.8665311040204</v>
      </c>
    </row>
    <row r="2367" spans="1:8" ht="14.25" customHeight="1" x14ac:dyDescent="0.2">
      <c r="A2367" s="1436"/>
      <c r="B2367" s="1400"/>
      <c r="C2367" s="402"/>
      <c r="D2367" s="403"/>
      <c r="E2367" s="404"/>
      <c r="F2367" s="393"/>
      <c r="G2367" s="405"/>
      <c r="H2367" s="406"/>
    </row>
    <row r="2368" spans="1:8" ht="14.25" customHeight="1" x14ac:dyDescent="0.2">
      <c r="A2368" s="367"/>
      <c r="B2368" s="367"/>
      <c r="C2368" s="367"/>
      <c r="D2368" s="367"/>
      <c r="E2368" s="1441" t="s">
        <v>160</v>
      </c>
      <c r="F2368" s="1402"/>
      <c r="G2368" s="1403"/>
      <c r="H2368" s="407">
        <f>SUM(H2365:H2367)</f>
        <v>15535.685260056292</v>
      </c>
    </row>
    <row r="2369" spans="1:8" ht="14.25" customHeight="1" x14ac:dyDescent="0.2">
      <c r="A2369" s="367"/>
      <c r="B2369" s="367"/>
      <c r="C2369" s="367"/>
      <c r="D2369" s="367"/>
      <c r="E2369" s="367"/>
      <c r="F2369" s="367"/>
      <c r="G2369" s="408"/>
      <c r="H2369" s="409"/>
    </row>
    <row r="2370" spans="1:8" ht="14.25" customHeight="1" x14ac:dyDescent="0.2">
      <c r="A2370" s="1442" t="s">
        <v>161</v>
      </c>
      <c r="B2370" s="1405"/>
      <c r="C2370" s="1405"/>
      <c r="D2370" s="1405"/>
      <c r="E2370" s="1405"/>
      <c r="F2370" s="1405"/>
      <c r="G2370" s="1393"/>
      <c r="H2370" s="410">
        <f>ROUND(H2368+H2361+H2353,0)</f>
        <v>38806</v>
      </c>
    </row>
    <row r="2371" spans="1:8" ht="14.25" customHeight="1" x14ac:dyDescent="0.2">
      <c r="A2371" s="411"/>
      <c r="B2371" s="411"/>
      <c r="C2371" s="411"/>
      <c r="D2371" s="411"/>
      <c r="E2371" s="411"/>
      <c r="F2371" s="411"/>
      <c r="G2371" s="411"/>
      <c r="H2371" s="412"/>
    </row>
    <row r="2372" spans="1:8" ht="14.25" customHeight="1" x14ac:dyDescent="0.2">
      <c r="A2372" s="225"/>
      <c r="B2372" s="225"/>
      <c r="C2372" s="225"/>
      <c r="D2372" s="225"/>
      <c r="E2372" s="225"/>
      <c r="F2372" s="225"/>
      <c r="G2372" s="225"/>
      <c r="H2372" s="225"/>
    </row>
    <row r="2373" spans="1:8" ht="14.25" customHeight="1" x14ac:dyDescent="0.2">
      <c r="A2373" s="222" t="str">
        <f>'PPTO BASE'!B70</f>
        <v>11.5</v>
      </c>
      <c r="B2373" s="223"/>
      <c r="C2373" s="223"/>
      <c r="D2373" s="223" t="s">
        <v>125</v>
      </c>
      <c r="E2373" s="223"/>
      <c r="F2373" s="223"/>
      <c r="G2373" s="223"/>
      <c r="H2373" s="224"/>
    </row>
    <row r="2374" spans="1:8" ht="14.25" customHeight="1" x14ac:dyDescent="0.2">
      <c r="A2374" s="1413" t="s">
        <v>126</v>
      </c>
      <c r="B2374" s="1365"/>
      <c r="C2374" s="1407"/>
      <c r="D2374" s="1364"/>
      <c r="E2374" s="1364"/>
      <c r="F2374" s="1364"/>
      <c r="G2374" s="1364"/>
      <c r="H2374" s="1408"/>
    </row>
    <row r="2375" spans="1:8" ht="14.25" customHeight="1" x14ac:dyDescent="0.2">
      <c r="A2375" s="1413" t="s">
        <v>127</v>
      </c>
      <c r="B2375" s="1365"/>
      <c r="C2375" s="1407"/>
      <c r="D2375" s="1364"/>
      <c r="E2375" s="1364"/>
      <c r="F2375" s="1364"/>
      <c r="G2375" s="1364"/>
      <c r="H2375" s="1408"/>
    </row>
    <row r="2376" spans="1:8" ht="14.25" customHeight="1" x14ac:dyDescent="0.2">
      <c r="A2376" s="1413" t="s">
        <v>130</v>
      </c>
      <c r="B2376" s="1365"/>
      <c r="C2376" s="1407"/>
      <c r="D2376" s="1364"/>
      <c r="E2376" s="1364"/>
      <c r="F2376" s="1364"/>
      <c r="G2376" s="1364"/>
      <c r="H2376" s="1408"/>
    </row>
    <row r="2377" spans="1:8" ht="14.25" customHeight="1" x14ac:dyDescent="0.2">
      <c r="A2377" s="1413" t="s">
        <v>133</v>
      </c>
      <c r="B2377" s="1365"/>
      <c r="C2377" s="1409" t="str">
        <f>'PPTO BASE'!A66</f>
        <v>11. ACABADOS</v>
      </c>
      <c r="D2377" s="1364"/>
      <c r="E2377" s="1364"/>
      <c r="F2377" s="1364"/>
      <c r="G2377" s="1364"/>
      <c r="H2377" s="1408"/>
    </row>
    <row r="2378" spans="1:8" ht="14.25" customHeight="1" x14ac:dyDescent="0.2">
      <c r="A2378" s="1413" t="s">
        <v>135</v>
      </c>
      <c r="B2378" s="1365"/>
      <c r="C2378" s="1410" t="str">
        <f>VLOOKUP(A2373,'PPTO BASE'!B:E,2,0)</f>
        <v>Suministro e Instalación de Pañete en Mortero 1:4 para Muros. E=0.03m</v>
      </c>
      <c r="D2378" s="1364"/>
      <c r="E2378" s="1364"/>
      <c r="F2378" s="1364"/>
      <c r="G2378" s="1365"/>
      <c r="H2378" s="229"/>
    </row>
    <row r="2379" spans="1:8" ht="14.25" customHeight="1" x14ac:dyDescent="0.2">
      <c r="A2379" s="1414" t="s">
        <v>137</v>
      </c>
      <c r="B2379" s="1415"/>
      <c r="C2379" s="1411" t="str">
        <f>VLOOKUP(A2373,'PPTO BASE'!B:E,3,0)</f>
        <v>m2</v>
      </c>
      <c r="D2379" s="1402"/>
      <c r="E2379" s="1402"/>
      <c r="F2379" s="1402"/>
      <c r="G2379" s="1402"/>
      <c r="H2379" s="1403"/>
    </row>
    <row r="2380" spans="1:8" ht="14.25" customHeight="1" x14ac:dyDescent="0.2">
      <c r="A2380" s="230" t="s">
        <v>58</v>
      </c>
      <c r="B2380" s="231"/>
      <c r="C2380" s="231"/>
      <c r="D2380" s="231"/>
      <c r="E2380" s="231"/>
      <c r="F2380" s="231"/>
      <c r="G2380" s="231"/>
      <c r="H2380" s="231"/>
    </row>
    <row r="2381" spans="1:8" ht="14.25" customHeight="1" x14ac:dyDescent="0.2">
      <c r="A2381" s="1392" t="s">
        <v>138</v>
      </c>
      <c r="B2381" s="1393"/>
      <c r="C2381" s="232"/>
      <c r="D2381" s="233"/>
      <c r="E2381" s="233"/>
      <c r="F2381" s="233"/>
      <c r="G2381" s="233"/>
      <c r="H2381" s="233"/>
    </row>
    <row r="2382" spans="1:8" ht="21.75" customHeight="1" x14ac:dyDescent="0.2">
      <c r="A2382" s="1394" t="s">
        <v>139</v>
      </c>
      <c r="B2382" s="1395"/>
      <c r="C2382" s="1395"/>
      <c r="D2382" s="1396"/>
      <c r="E2382" s="254" t="s">
        <v>140</v>
      </c>
      <c r="F2382" s="254" t="s">
        <v>141</v>
      </c>
      <c r="G2382" s="254" t="s">
        <v>142</v>
      </c>
      <c r="H2382" s="235" t="s">
        <v>143</v>
      </c>
    </row>
    <row r="2383" spans="1:8" ht="14.25" customHeight="1" x14ac:dyDescent="0.2">
      <c r="A2383" s="1397" t="s">
        <v>177</v>
      </c>
      <c r="B2383" s="1337"/>
      <c r="C2383" s="1337"/>
      <c r="D2383" s="1338"/>
      <c r="E2383" s="236" t="s">
        <v>131</v>
      </c>
      <c r="F2383" s="324">
        <f>1.05*0.03</f>
        <v>3.15E-2</v>
      </c>
      <c r="G2383" s="264">
        <f>+H2706</f>
        <v>535617</v>
      </c>
      <c r="H2383" s="267">
        <f>F2383*G2383</f>
        <v>16871.9355</v>
      </c>
    </row>
    <row r="2384" spans="1:8" ht="14.25" customHeight="1" x14ac:dyDescent="0.2">
      <c r="A2384" s="1397"/>
      <c r="B2384" s="1337"/>
      <c r="C2384" s="1337"/>
      <c r="D2384" s="1338"/>
      <c r="E2384" s="236"/>
      <c r="F2384" s="324"/>
      <c r="G2384" s="343"/>
      <c r="H2384" s="344"/>
    </row>
    <row r="2385" spans="1:8" ht="14.25" customHeight="1" x14ac:dyDescent="0.2">
      <c r="A2385" s="1397"/>
      <c r="B2385" s="1337"/>
      <c r="C2385" s="1337"/>
      <c r="D2385" s="1338"/>
      <c r="E2385" s="236"/>
      <c r="F2385" s="324"/>
      <c r="G2385" s="343"/>
      <c r="H2385" s="344"/>
    </row>
    <row r="2386" spans="1:8" ht="14.25" customHeight="1" x14ac:dyDescent="0.2">
      <c r="A2386" s="1397"/>
      <c r="B2386" s="1337"/>
      <c r="C2386" s="1337"/>
      <c r="D2386" s="1338"/>
      <c r="E2386" s="236"/>
      <c r="F2386" s="324"/>
      <c r="G2386" s="343"/>
      <c r="H2386" s="344"/>
    </row>
    <row r="2387" spans="1:8" ht="14.25" customHeight="1" x14ac:dyDescent="0.2">
      <c r="A2387" s="1397"/>
      <c r="B2387" s="1337"/>
      <c r="C2387" s="1337"/>
      <c r="D2387" s="1338"/>
      <c r="E2387" s="236"/>
      <c r="F2387" s="324"/>
      <c r="G2387" s="343"/>
      <c r="H2387" s="344"/>
    </row>
    <row r="2388" spans="1:8" ht="14.25" customHeight="1" x14ac:dyDescent="0.2">
      <c r="A2388" s="1397"/>
      <c r="B2388" s="1337"/>
      <c r="C2388" s="1337"/>
      <c r="D2388" s="1338"/>
      <c r="E2388" s="236"/>
      <c r="F2388" s="324"/>
      <c r="G2388" s="343"/>
      <c r="H2388" s="344"/>
    </row>
    <row r="2389" spans="1:8" ht="14.25" customHeight="1" x14ac:dyDescent="0.2">
      <c r="A2389" s="1397"/>
      <c r="B2389" s="1337"/>
      <c r="C2389" s="1337"/>
      <c r="D2389" s="1338"/>
      <c r="E2389" s="236"/>
      <c r="F2389" s="324"/>
      <c r="G2389" s="343"/>
      <c r="H2389" s="344"/>
    </row>
    <row r="2390" spans="1:8" ht="14.25" customHeight="1" x14ac:dyDescent="0.2">
      <c r="A2390" s="1397"/>
      <c r="B2390" s="1337"/>
      <c r="C2390" s="1337"/>
      <c r="D2390" s="1338"/>
      <c r="E2390" s="236"/>
      <c r="F2390" s="324"/>
      <c r="G2390" s="343"/>
      <c r="H2390" s="344"/>
    </row>
    <row r="2391" spans="1:8" ht="14.25" customHeight="1" x14ac:dyDescent="0.2">
      <c r="A2391" s="1397"/>
      <c r="B2391" s="1337"/>
      <c r="C2391" s="1337"/>
      <c r="D2391" s="1338"/>
      <c r="E2391" s="236"/>
      <c r="F2391" s="324"/>
      <c r="G2391" s="343"/>
      <c r="H2391" s="344"/>
    </row>
    <row r="2392" spans="1:8" ht="14.25" customHeight="1" x14ac:dyDescent="0.2">
      <c r="A2392" s="1397"/>
      <c r="B2392" s="1337"/>
      <c r="C2392" s="1337"/>
      <c r="D2392" s="1338"/>
      <c r="E2392" s="236"/>
      <c r="F2392" s="324"/>
      <c r="G2392" s="343"/>
      <c r="H2392" s="344"/>
    </row>
    <row r="2393" spans="1:8" ht="14.25" customHeight="1" x14ac:dyDescent="0.2">
      <c r="A2393" s="1397"/>
      <c r="B2393" s="1337"/>
      <c r="C2393" s="1337"/>
      <c r="D2393" s="1338"/>
      <c r="E2393" s="236"/>
      <c r="F2393" s="324"/>
      <c r="G2393" s="343"/>
      <c r="H2393" s="344"/>
    </row>
    <row r="2394" spans="1:8" ht="14.25" customHeight="1" x14ac:dyDescent="0.2">
      <c r="A2394" s="1397"/>
      <c r="B2394" s="1337"/>
      <c r="C2394" s="1337"/>
      <c r="D2394" s="1338"/>
      <c r="E2394" s="236"/>
      <c r="F2394" s="324"/>
      <c r="G2394" s="343"/>
      <c r="H2394" s="344"/>
    </row>
    <row r="2395" spans="1:8" ht="14.25" customHeight="1" x14ac:dyDescent="0.2">
      <c r="A2395" s="1397"/>
      <c r="B2395" s="1337"/>
      <c r="C2395" s="1337"/>
      <c r="D2395" s="1338"/>
      <c r="E2395" s="236"/>
      <c r="F2395" s="324"/>
      <c r="G2395" s="343"/>
      <c r="H2395" s="344"/>
    </row>
    <row r="2396" spans="1:8" ht="14.25" customHeight="1" x14ac:dyDescent="0.2">
      <c r="A2396" s="1397"/>
      <c r="B2396" s="1337"/>
      <c r="C2396" s="1337"/>
      <c r="D2396" s="1338"/>
      <c r="E2396" s="236"/>
      <c r="F2396" s="324"/>
      <c r="G2396" s="343"/>
      <c r="H2396" s="344"/>
    </row>
    <row r="2397" spans="1:8" ht="14.25" customHeight="1" x14ac:dyDescent="0.2">
      <c r="A2397" s="1397"/>
      <c r="B2397" s="1337"/>
      <c r="C2397" s="1337"/>
      <c r="D2397" s="1338"/>
      <c r="E2397" s="236"/>
      <c r="F2397" s="324"/>
      <c r="G2397" s="343"/>
      <c r="H2397" s="344"/>
    </row>
    <row r="2398" spans="1:8" ht="14.25" customHeight="1" x14ac:dyDescent="0.2">
      <c r="A2398" s="1397"/>
      <c r="B2398" s="1337"/>
      <c r="C2398" s="1337"/>
      <c r="D2398" s="1338"/>
      <c r="E2398" s="236"/>
      <c r="F2398" s="324"/>
      <c r="G2398" s="343"/>
      <c r="H2398" s="344"/>
    </row>
    <row r="2399" spans="1:8" ht="14.25" customHeight="1" x14ac:dyDescent="0.2">
      <c r="A2399" s="1397"/>
      <c r="B2399" s="1337"/>
      <c r="C2399" s="1337"/>
      <c r="D2399" s="1338"/>
      <c r="E2399" s="236"/>
      <c r="F2399" s="324"/>
      <c r="G2399" s="343"/>
      <c r="H2399" s="344"/>
    </row>
    <row r="2400" spans="1:8" ht="14.25" customHeight="1" x14ac:dyDescent="0.2">
      <c r="A2400" s="1398"/>
      <c r="B2400" s="1399"/>
      <c r="C2400" s="1399"/>
      <c r="D2400" s="1400"/>
      <c r="E2400" s="281"/>
      <c r="F2400" s="345"/>
      <c r="G2400" s="282"/>
      <c r="H2400" s="346"/>
    </row>
    <row r="2401" spans="1:8" ht="14.25" customHeight="1" x14ac:dyDescent="0.2">
      <c r="A2401" s="246"/>
      <c r="B2401" s="246"/>
      <c r="C2401" s="246"/>
      <c r="D2401" s="246"/>
      <c r="E2401" s="1404" t="s">
        <v>146</v>
      </c>
      <c r="F2401" s="1405"/>
      <c r="G2401" s="1393"/>
      <c r="H2401" s="247">
        <f>SUM(H2383:H2400)</f>
        <v>16871.9355</v>
      </c>
    </row>
    <row r="2402" spans="1:8" ht="14.25" customHeight="1" x14ac:dyDescent="0.2">
      <c r="A2402" s="233"/>
      <c r="B2402" s="233"/>
      <c r="C2402" s="231"/>
      <c r="D2402" s="231"/>
      <c r="E2402" s="248"/>
      <c r="F2402" s="248"/>
      <c r="G2402" s="249"/>
      <c r="H2402" s="250"/>
    </row>
    <row r="2403" spans="1:8" ht="14.25" customHeight="1" x14ac:dyDescent="0.2">
      <c r="A2403" s="251" t="s">
        <v>147</v>
      </c>
      <c r="B2403" s="252"/>
      <c r="C2403" s="253"/>
      <c r="D2403" s="233"/>
      <c r="E2403" s="233"/>
      <c r="F2403" s="233"/>
      <c r="G2403" s="231"/>
      <c r="H2403" s="231"/>
    </row>
    <row r="2404" spans="1:8" ht="14.25" customHeight="1" x14ac:dyDescent="0.2">
      <c r="A2404" s="1394" t="s">
        <v>148</v>
      </c>
      <c r="B2404" s="1395"/>
      <c r="C2404" s="1395"/>
      <c r="D2404" s="1396"/>
      <c r="E2404" s="254" t="s">
        <v>149</v>
      </c>
      <c r="F2404" s="254" t="s">
        <v>150</v>
      </c>
      <c r="G2404" s="254" t="s">
        <v>141</v>
      </c>
      <c r="H2404" s="235" t="s">
        <v>143</v>
      </c>
    </row>
    <row r="2405" spans="1:8" ht="14.25" customHeight="1" x14ac:dyDescent="0.2">
      <c r="A2405" s="1397" t="s">
        <v>151</v>
      </c>
      <c r="B2405" s="1337"/>
      <c r="C2405" s="1337"/>
      <c r="D2405" s="1338"/>
      <c r="E2405" s="238">
        <f>H2416</f>
        <v>17755.068868635764</v>
      </c>
      <c r="F2405" s="255">
        <v>0.05</v>
      </c>
      <c r="G2405" s="256">
        <v>1</v>
      </c>
      <c r="H2405" s="239">
        <f t="shared" ref="H2405:H2406" si="162">E2405*F2405*G2405</f>
        <v>887.75344343178824</v>
      </c>
    </row>
    <row r="2406" spans="1:8" ht="14.25" customHeight="1" x14ac:dyDescent="0.2">
      <c r="A2406" s="1397" t="s">
        <v>206</v>
      </c>
      <c r="B2406" s="1337"/>
      <c r="C2406" s="1337"/>
      <c r="D2406" s="1338"/>
      <c r="E2406" s="238">
        <v>1000</v>
      </c>
      <c r="F2406" s="255">
        <v>0.125</v>
      </c>
      <c r="G2406" s="256">
        <v>2</v>
      </c>
      <c r="H2406" s="239">
        <f t="shared" si="162"/>
        <v>250</v>
      </c>
    </row>
    <row r="2407" spans="1:8" ht="14.25" customHeight="1" x14ac:dyDescent="0.2">
      <c r="A2407" s="1397"/>
      <c r="B2407" s="1337"/>
      <c r="C2407" s="1337"/>
      <c r="D2407" s="1338"/>
      <c r="E2407" s="257"/>
      <c r="F2407" s="255"/>
      <c r="G2407" s="256"/>
      <c r="H2407" s="239"/>
    </row>
    <row r="2408" spans="1:8" ht="14.25" customHeight="1" x14ac:dyDescent="0.2">
      <c r="A2408" s="1398"/>
      <c r="B2408" s="1399"/>
      <c r="C2408" s="1399"/>
      <c r="D2408" s="1400"/>
      <c r="E2408" s="258"/>
      <c r="F2408" s="259"/>
      <c r="G2408" s="260"/>
      <c r="H2408" s="261"/>
    </row>
    <row r="2409" spans="1:8" ht="14.25" customHeight="1" x14ac:dyDescent="0.2">
      <c r="A2409" s="246"/>
      <c r="B2409" s="246"/>
      <c r="C2409" s="246"/>
      <c r="D2409" s="246"/>
      <c r="E2409" s="1404" t="s">
        <v>152</v>
      </c>
      <c r="F2409" s="1405"/>
      <c r="G2409" s="1393"/>
      <c r="H2409" s="296">
        <f>SUM(H2405:H2406)</f>
        <v>1137.7534434317881</v>
      </c>
    </row>
    <row r="2410" spans="1:8" ht="14.25" customHeight="1" x14ac:dyDescent="0.2">
      <c r="A2410" s="233"/>
      <c r="B2410" s="233"/>
      <c r="C2410" s="231"/>
      <c r="D2410" s="231"/>
      <c r="E2410" s="248"/>
      <c r="F2410" s="248"/>
      <c r="G2410" s="248"/>
      <c r="H2410" s="250"/>
    </row>
    <row r="2411" spans="1:8" ht="14.25" customHeight="1" x14ac:dyDescent="0.2">
      <c r="A2411" s="1392" t="s">
        <v>153</v>
      </c>
      <c r="B2411" s="1393"/>
      <c r="C2411" s="263"/>
      <c r="D2411" s="231"/>
      <c r="E2411" s="231"/>
      <c r="F2411" s="231"/>
      <c r="G2411" s="231"/>
      <c r="H2411" s="231"/>
    </row>
    <row r="2412" spans="1:8" ht="14.25" customHeight="1" x14ac:dyDescent="0.2">
      <c r="A2412" s="1394" t="s">
        <v>154</v>
      </c>
      <c r="B2412" s="1396"/>
      <c r="C2412" s="1406" t="s">
        <v>155</v>
      </c>
      <c r="D2412" s="1396"/>
      <c r="E2412" s="254" t="s">
        <v>156</v>
      </c>
      <c r="F2412" s="254" t="s">
        <v>157</v>
      </c>
      <c r="G2412" s="254" t="s">
        <v>158</v>
      </c>
      <c r="H2412" s="235" t="s">
        <v>159</v>
      </c>
    </row>
    <row r="2413" spans="1:8" ht="14.25" customHeight="1" x14ac:dyDescent="0.2">
      <c r="A2413" s="1397" t="s">
        <v>109</v>
      </c>
      <c r="B2413" s="1338"/>
      <c r="C2413" s="185">
        <v>1</v>
      </c>
      <c r="D2413" s="264">
        <f>+'2. ANALISIS MANO DE OBRA'!E46</f>
        <v>4833.333333333333</v>
      </c>
      <c r="E2413" s="265">
        <f>+'2. ANALISIS MANO DE OBRA'!L46</f>
        <v>1.7913749937789969</v>
      </c>
      <c r="F2413" s="238">
        <f t="shared" ref="F2413:F2414" si="163">C2413*D2413*E2413</f>
        <v>8658.3124699318178</v>
      </c>
      <c r="G2413" s="237">
        <v>0.8</v>
      </c>
      <c r="H2413" s="267">
        <f t="shared" ref="H2413:H2414" si="164">F2413*G2413</f>
        <v>6926.6499759454546</v>
      </c>
    </row>
    <row r="2414" spans="1:8" ht="14.25" customHeight="1" x14ac:dyDescent="0.2">
      <c r="A2414" s="1397" t="s">
        <v>111</v>
      </c>
      <c r="B2414" s="1338"/>
      <c r="C2414" s="185">
        <v>1</v>
      </c>
      <c r="D2414" s="264">
        <f>+'2. ANALISIS MANO DE OBRA'!E48</f>
        <v>7916.666666666667</v>
      </c>
      <c r="E2414" s="265">
        <f>+'2. ANALISIS MANO DE OBRA'!L48</f>
        <v>1.7097503514774173</v>
      </c>
      <c r="F2414" s="238">
        <f t="shared" si="163"/>
        <v>13535.523615862887</v>
      </c>
      <c r="G2414" s="237">
        <f>+G2413</f>
        <v>0.8</v>
      </c>
      <c r="H2414" s="267">
        <f t="shared" si="164"/>
        <v>10828.41889269031</v>
      </c>
    </row>
    <row r="2415" spans="1:8" ht="14.25" customHeight="1" x14ac:dyDescent="0.2">
      <c r="A2415" s="1398"/>
      <c r="B2415" s="1400"/>
      <c r="C2415" s="268"/>
      <c r="D2415" s="269"/>
      <c r="E2415" s="270"/>
      <c r="F2415" s="258"/>
      <c r="G2415" s="354"/>
      <c r="H2415" s="272"/>
    </row>
    <row r="2416" spans="1:8" ht="14.25" customHeight="1" x14ac:dyDescent="0.2">
      <c r="A2416" s="231"/>
      <c r="B2416" s="231"/>
      <c r="C2416" s="231"/>
      <c r="D2416" s="231"/>
      <c r="E2416" s="1401" t="s">
        <v>160</v>
      </c>
      <c r="F2416" s="1402"/>
      <c r="G2416" s="1403"/>
      <c r="H2416" s="273">
        <f>SUM(H2413:H2415)</f>
        <v>17755.068868635764</v>
      </c>
    </row>
    <row r="2417" spans="1:8" ht="14.25" customHeight="1" x14ac:dyDescent="0.2">
      <c r="A2417" s="231"/>
      <c r="B2417" s="231"/>
      <c r="C2417" s="231"/>
      <c r="D2417" s="231"/>
      <c r="E2417" s="231"/>
      <c r="F2417" s="231"/>
      <c r="G2417" s="274"/>
      <c r="H2417" s="275"/>
    </row>
    <row r="2418" spans="1:8" ht="14.25" customHeight="1" x14ac:dyDescent="0.2">
      <c r="A2418" s="1412" t="s">
        <v>161</v>
      </c>
      <c r="B2418" s="1405"/>
      <c r="C2418" s="1405"/>
      <c r="D2418" s="1405"/>
      <c r="E2418" s="1405"/>
      <c r="F2418" s="1405"/>
      <c r="G2418" s="1393"/>
      <c r="H2418" s="276">
        <f>ROUND(H2416+H2409+H2401,0)</f>
        <v>35765</v>
      </c>
    </row>
    <row r="2419" spans="1:8" ht="14.25" customHeight="1" x14ac:dyDescent="0.2">
      <c r="A2419" s="277"/>
      <c r="B2419" s="277"/>
      <c r="C2419" s="277"/>
      <c r="D2419" s="277"/>
      <c r="E2419" s="277"/>
      <c r="F2419" s="277"/>
      <c r="G2419" s="277"/>
      <c r="H2419" s="287"/>
    </row>
    <row r="2420" spans="1:8" ht="14.25" customHeight="1" x14ac:dyDescent="0.2">
      <c r="A2420" s="225"/>
      <c r="B2420" s="225"/>
      <c r="C2420" s="225"/>
      <c r="D2420" s="225"/>
      <c r="E2420" s="225"/>
      <c r="F2420" s="225"/>
      <c r="G2420" s="225"/>
      <c r="H2420" s="225"/>
    </row>
    <row r="2421" spans="1:8" ht="14.25" customHeight="1" x14ac:dyDescent="0.2">
      <c r="A2421" s="299" t="str">
        <f>'PPTO BASE'!B72</f>
        <v>12.1</v>
      </c>
      <c r="B2421" s="223"/>
      <c r="C2421" s="223"/>
      <c r="D2421" s="223" t="s">
        <v>125</v>
      </c>
      <c r="E2421" s="223"/>
      <c r="F2421" s="223"/>
      <c r="G2421" s="223"/>
      <c r="H2421" s="224"/>
    </row>
    <row r="2422" spans="1:8" ht="14.25" customHeight="1" x14ac:dyDescent="0.2">
      <c r="A2422" s="1413" t="s">
        <v>126</v>
      </c>
      <c r="B2422" s="1365"/>
      <c r="C2422" s="1407"/>
      <c r="D2422" s="1364"/>
      <c r="E2422" s="1364"/>
      <c r="F2422" s="1364"/>
      <c r="G2422" s="1364"/>
      <c r="H2422" s="1408"/>
    </row>
    <row r="2423" spans="1:8" ht="14.25" customHeight="1" x14ac:dyDescent="0.2">
      <c r="A2423" s="1413" t="s">
        <v>127</v>
      </c>
      <c r="B2423" s="1365"/>
      <c r="C2423" s="1407"/>
      <c r="D2423" s="1364"/>
      <c r="E2423" s="1364"/>
      <c r="F2423" s="1364"/>
      <c r="G2423" s="1364"/>
      <c r="H2423" s="1408"/>
    </row>
    <row r="2424" spans="1:8" ht="14.25" customHeight="1" x14ac:dyDescent="0.2">
      <c r="A2424" s="1413" t="s">
        <v>130</v>
      </c>
      <c r="B2424" s="1365"/>
      <c r="C2424" s="1407"/>
      <c r="D2424" s="1364"/>
      <c r="E2424" s="1364"/>
      <c r="F2424" s="1364"/>
      <c r="G2424" s="1364"/>
      <c r="H2424" s="1408"/>
    </row>
    <row r="2425" spans="1:8" ht="14.25" customHeight="1" x14ac:dyDescent="0.2">
      <c r="A2425" s="1413" t="s">
        <v>133</v>
      </c>
      <c r="B2425" s="1365"/>
      <c r="C2425" s="1409" t="str">
        <f>'PPTO BASE'!A72</f>
        <v>12. SISTEMA DE POSTRATAMIENTO PREFABRICADO  AGUAS RESIDUALES</v>
      </c>
      <c r="D2425" s="1364"/>
      <c r="E2425" s="1364"/>
      <c r="F2425" s="1364"/>
      <c r="G2425" s="1364"/>
      <c r="H2425" s="1408"/>
    </row>
    <row r="2426" spans="1:8" ht="29.25" customHeight="1" x14ac:dyDescent="0.2">
      <c r="A2426" s="1413" t="s">
        <v>135</v>
      </c>
      <c r="B2426" s="1365"/>
      <c r="C2426" s="1410" t="str">
        <f>VLOOKUP(A2421,'PPTO BASE'!B:E,2,0)</f>
        <v>Suministro y Construcción de Caja de Inspección en Ladrillo Común. Dim. 0.60mx0.60mx0.60m.</v>
      </c>
      <c r="D2426" s="1364"/>
      <c r="E2426" s="1364"/>
      <c r="F2426" s="1364"/>
      <c r="G2426" s="1365"/>
      <c r="H2426" s="229"/>
    </row>
    <row r="2427" spans="1:8" ht="14.25" customHeight="1" x14ac:dyDescent="0.2">
      <c r="A2427" s="1414" t="s">
        <v>137</v>
      </c>
      <c r="B2427" s="1415"/>
      <c r="C2427" s="1411" t="str">
        <f>VLOOKUP(A2421,'PPTO BASE'!B:E,3,0)</f>
        <v>un</v>
      </c>
      <c r="D2427" s="1402"/>
      <c r="E2427" s="1402"/>
      <c r="F2427" s="1402"/>
      <c r="G2427" s="1402"/>
      <c r="H2427" s="1403"/>
    </row>
    <row r="2428" spans="1:8" ht="14.25" customHeight="1" x14ac:dyDescent="0.2">
      <c r="A2428" s="230" t="s">
        <v>58</v>
      </c>
      <c r="B2428" s="231"/>
      <c r="C2428" s="231"/>
      <c r="D2428" s="231"/>
      <c r="E2428" s="231"/>
      <c r="F2428" s="231"/>
      <c r="G2428" s="231"/>
      <c r="H2428" s="231"/>
    </row>
    <row r="2429" spans="1:8" ht="14.25" customHeight="1" x14ac:dyDescent="0.2">
      <c r="A2429" s="1392" t="s">
        <v>138</v>
      </c>
      <c r="B2429" s="1393"/>
      <c r="C2429" s="232"/>
      <c r="D2429" s="233"/>
      <c r="E2429" s="233"/>
      <c r="F2429" s="233"/>
      <c r="G2429" s="233"/>
      <c r="H2429" s="233"/>
    </row>
    <row r="2430" spans="1:8" ht="15" customHeight="1" x14ac:dyDescent="0.2">
      <c r="A2430" s="1394" t="s">
        <v>139</v>
      </c>
      <c r="B2430" s="1395"/>
      <c r="C2430" s="1395"/>
      <c r="D2430" s="1396"/>
      <c r="E2430" s="254" t="s">
        <v>140</v>
      </c>
      <c r="F2430" s="254" t="s">
        <v>141</v>
      </c>
      <c r="G2430" s="254" t="s">
        <v>142</v>
      </c>
      <c r="H2430" s="235" t="s">
        <v>143</v>
      </c>
    </row>
    <row r="2431" spans="1:8" ht="14.25" customHeight="1" x14ac:dyDescent="0.2">
      <c r="A2431" s="1397" t="s">
        <v>287</v>
      </c>
      <c r="B2431" s="1337"/>
      <c r="C2431" s="1337"/>
      <c r="D2431" s="1338"/>
      <c r="E2431" s="236" t="s">
        <v>128</v>
      </c>
      <c r="F2431" s="324">
        <v>60</v>
      </c>
      <c r="G2431" s="264">
        <f>+K3</f>
        <v>740</v>
      </c>
      <c r="H2431" s="239">
        <f t="shared" ref="H2431:H2436" si="165">F2431*G2431</f>
        <v>44400</v>
      </c>
    </row>
    <row r="2432" spans="1:8" ht="14.25" customHeight="1" x14ac:dyDescent="0.2">
      <c r="A2432" s="1397" t="s">
        <v>288</v>
      </c>
      <c r="B2432" s="1337"/>
      <c r="C2432" s="1337"/>
      <c r="D2432" s="1338"/>
      <c r="E2432" s="236" t="s">
        <v>176</v>
      </c>
      <c r="F2432" s="413">
        <v>168.48</v>
      </c>
      <c r="G2432" s="264">
        <v>1800</v>
      </c>
      <c r="H2432" s="239">
        <f t="shared" si="165"/>
        <v>303264</v>
      </c>
    </row>
    <row r="2433" spans="1:8" ht="14.25" customHeight="1" x14ac:dyDescent="0.2">
      <c r="A2433" s="1397" t="s">
        <v>289</v>
      </c>
      <c r="B2433" s="1337"/>
      <c r="C2433" s="1337"/>
      <c r="D2433" s="1338"/>
      <c r="E2433" s="236" t="s">
        <v>131</v>
      </c>
      <c r="F2433" s="324">
        <v>0.16</v>
      </c>
      <c r="G2433" s="264">
        <f t="shared" ref="G2433:G2434" si="166">+K4</f>
        <v>92857.142857142855</v>
      </c>
      <c r="H2433" s="239">
        <f t="shared" si="165"/>
        <v>14857.142857142857</v>
      </c>
    </row>
    <row r="2434" spans="1:8" ht="14.25" customHeight="1" x14ac:dyDescent="0.2">
      <c r="A2434" s="1397" t="s">
        <v>290</v>
      </c>
      <c r="B2434" s="1337"/>
      <c r="C2434" s="1337"/>
      <c r="D2434" s="1338"/>
      <c r="E2434" s="236" t="s">
        <v>131</v>
      </c>
      <c r="F2434" s="255">
        <v>0.16</v>
      </c>
      <c r="G2434" s="264">
        <f t="shared" si="166"/>
        <v>92857.142857142855</v>
      </c>
      <c r="H2434" s="239">
        <f t="shared" si="165"/>
        <v>14857.142857142857</v>
      </c>
    </row>
    <row r="2435" spans="1:8" ht="14.25" customHeight="1" x14ac:dyDescent="0.2">
      <c r="A2435" s="1397" t="s">
        <v>134</v>
      </c>
      <c r="B2435" s="1337"/>
      <c r="C2435" s="1337"/>
      <c r="D2435" s="1338"/>
      <c r="E2435" s="236" t="s">
        <v>131</v>
      </c>
      <c r="F2435" s="255">
        <v>0.16</v>
      </c>
      <c r="G2435" s="264">
        <f>+K5</f>
        <v>92857.142857142855</v>
      </c>
      <c r="H2435" s="239">
        <f t="shared" si="165"/>
        <v>14857.142857142857</v>
      </c>
    </row>
    <row r="2436" spans="1:8" ht="14.25" customHeight="1" x14ac:dyDescent="0.2">
      <c r="A2436" s="1397" t="s">
        <v>291</v>
      </c>
      <c r="B2436" s="1337"/>
      <c r="C2436" s="1337"/>
      <c r="D2436" s="1338"/>
      <c r="E2436" s="236" t="s">
        <v>176</v>
      </c>
      <c r="F2436" s="255">
        <v>1</v>
      </c>
      <c r="G2436" s="264">
        <v>100000</v>
      </c>
      <c r="H2436" s="239">
        <f t="shared" si="165"/>
        <v>100000</v>
      </c>
    </row>
    <row r="2437" spans="1:8" ht="14.25" customHeight="1" x14ac:dyDescent="0.2">
      <c r="A2437" s="1397"/>
      <c r="B2437" s="1337"/>
      <c r="C2437" s="1337"/>
      <c r="D2437" s="1338"/>
      <c r="E2437" s="236"/>
      <c r="F2437" s="255"/>
      <c r="G2437" s="343"/>
      <c r="H2437" s="244"/>
    </row>
    <row r="2438" spans="1:8" ht="14.25" customHeight="1" x14ac:dyDescent="0.2">
      <c r="A2438" s="1397"/>
      <c r="B2438" s="1337"/>
      <c r="C2438" s="1337"/>
      <c r="D2438" s="1338"/>
      <c r="E2438" s="236"/>
      <c r="F2438" s="255"/>
      <c r="G2438" s="343"/>
      <c r="H2438" s="244"/>
    </row>
    <row r="2439" spans="1:8" ht="14.25" customHeight="1" x14ac:dyDescent="0.2">
      <c r="A2439" s="1397"/>
      <c r="B2439" s="1337"/>
      <c r="C2439" s="1337"/>
      <c r="D2439" s="1338"/>
      <c r="E2439" s="236"/>
      <c r="F2439" s="255"/>
      <c r="G2439" s="343"/>
      <c r="H2439" s="244"/>
    </row>
    <row r="2440" spans="1:8" ht="14.25" customHeight="1" x14ac:dyDescent="0.2">
      <c r="A2440" s="1397"/>
      <c r="B2440" s="1337"/>
      <c r="C2440" s="1337"/>
      <c r="D2440" s="1338"/>
      <c r="E2440" s="236"/>
      <c r="F2440" s="255"/>
      <c r="G2440" s="343"/>
      <c r="H2440" s="244"/>
    </row>
    <row r="2441" spans="1:8" ht="14.25" customHeight="1" x14ac:dyDescent="0.2">
      <c r="A2441" s="1397"/>
      <c r="B2441" s="1337"/>
      <c r="C2441" s="1337"/>
      <c r="D2441" s="1338"/>
      <c r="E2441" s="236"/>
      <c r="F2441" s="255"/>
      <c r="G2441" s="343"/>
      <c r="H2441" s="244"/>
    </row>
    <row r="2442" spans="1:8" ht="14.25" customHeight="1" x14ac:dyDescent="0.2">
      <c r="A2442" s="1397"/>
      <c r="B2442" s="1337"/>
      <c r="C2442" s="1337"/>
      <c r="D2442" s="1338"/>
      <c r="E2442" s="236"/>
      <c r="F2442" s="255"/>
      <c r="G2442" s="343"/>
      <c r="H2442" s="244"/>
    </row>
    <row r="2443" spans="1:8" ht="14.25" customHeight="1" x14ac:dyDescent="0.2">
      <c r="A2443" s="1397"/>
      <c r="B2443" s="1337"/>
      <c r="C2443" s="1337"/>
      <c r="D2443" s="1338"/>
      <c r="E2443" s="236"/>
      <c r="F2443" s="255"/>
      <c r="G2443" s="343"/>
      <c r="H2443" s="244"/>
    </row>
    <row r="2444" spans="1:8" ht="14.25" customHeight="1" x14ac:dyDescent="0.2">
      <c r="A2444" s="1397"/>
      <c r="B2444" s="1337"/>
      <c r="C2444" s="1337"/>
      <c r="D2444" s="1338"/>
      <c r="E2444" s="236"/>
      <c r="F2444" s="255"/>
      <c r="G2444" s="343"/>
      <c r="H2444" s="244"/>
    </row>
    <row r="2445" spans="1:8" ht="14.25" customHeight="1" x14ac:dyDescent="0.2">
      <c r="A2445" s="1397"/>
      <c r="B2445" s="1337"/>
      <c r="C2445" s="1337"/>
      <c r="D2445" s="1338"/>
      <c r="E2445" s="236"/>
      <c r="F2445" s="255"/>
      <c r="G2445" s="343"/>
      <c r="H2445" s="244"/>
    </row>
    <row r="2446" spans="1:8" ht="14.25" customHeight="1" x14ac:dyDescent="0.2">
      <c r="A2446" s="1397"/>
      <c r="B2446" s="1337"/>
      <c r="C2446" s="1337"/>
      <c r="D2446" s="1338"/>
      <c r="E2446" s="236"/>
      <c r="F2446" s="255"/>
      <c r="G2446" s="343"/>
      <c r="H2446" s="244"/>
    </row>
    <row r="2447" spans="1:8" ht="14.25" customHeight="1" x14ac:dyDescent="0.2">
      <c r="A2447" s="1397"/>
      <c r="B2447" s="1337"/>
      <c r="C2447" s="1337"/>
      <c r="D2447" s="1338"/>
      <c r="E2447" s="236"/>
      <c r="F2447" s="255"/>
      <c r="G2447" s="343"/>
      <c r="H2447" s="244"/>
    </row>
    <row r="2448" spans="1:8" ht="14.25" customHeight="1" x14ac:dyDescent="0.2">
      <c r="A2448" s="1398"/>
      <c r="B2448" s="1399"/>
      <c r="C2448" s="1399"/>
      <c r="D2448" s="1400"/>
      <c r="E2448" s="281"/>
      <c r="F2448" s="259"/>
      <c r="G2448" s="282"/>
      <c r="H2448" s="360"/>
    </row>
    <row r="2449" spans="1:8" ht="14.25" customHeight="1" x14ac:dyDescent="0.2">
      <c r="A2449" s="246"/>
      <c r="B2449" s="246"/>
      <c r="C2449" s="246"/>
      <c r="D2449" s="246"/>
      <c r="E2449" s="1404" t="s">
        <v>146</v>
      </c>
      <c r="F2449" s="1405"/>
      <c r="G2449" s="1393"/>
      <c r="H2449" s="247">
        <f>SUM(H2431:H2436)</f>
        <v>492235.42857142852</v>
      </c>
    </row>
    <row r="2450" spans="1:8" ht="14.25" customHeight="1" x14ac:dyDescent="0.2">
      <c r="A2450" s="233"/>
      <c r="B2450" s="233"/>
      <c r="C2450" s="231"/>
      <c r="D2450" s="231"/>
      <c r="E2450" s="248"/>
      <c r="F2450" s="248"/>
      <c r="G2450" s="249"/>
      <c r="H2450" s="250"/>
    </row>
    <row r="2451" spans="1:8" ht="14.25" customHeight="1" x14ac:dyDescent="0.2">
      <c r="A2451" s="251" t="s">
        <v>147</v>
      </c>
      <c r="B2451" s="252"/>
      <c r="C2451" s="253"/>
      <c r="D2451" s="233"/>
      <c r="E2451" s="233"/>
      <c r="F2451" s="233"/>
      <c r="G2451" s="231"/>
      <c r="H2451" s="231"/>
    </row>
    <row r="2452" spans="1:8" ht="14.25" customHeight="1" x14ac:dyDescent="0.2">
      <c r="A2452" s="1394" t="s">
        <v>148</v>
      </c>
      <c r="B2452" s="1395"/>
      <c r="C2452" s="1395"/>
      <c r="D2452" s="1396"/>
      <c r="E2452" s="254" t="s">
        <v>149</v>
      </c>
      <c r="F2452" s="254" t="s">
        <v>150</v>
      </c>
      <c r="G2452" s="254" t="s">
        <v>141</v>
      </c>
      <c r="H2452" s="235" t="s">
        <v>143</v>
      </c>
    </row>
    <row r="2453" spans="1:8" ht="14.25" customHeight="1" x14ac:dyDescent="0.2">
      <c r="A2453" s="1397" t="s">
        <v>151</v>
      </c>
      <c r="B2453" s="1337"/>
      <c r="C2453" s="1337"/>
      <c r="D2453" s="1338"/>
      <c r="E2453" s="238">
        <f>H2464</f>
        <v>155356.85260056294</v>
      </c>
      <c r="F2453" s="255">
        <v>0.05</v>
      </c>
      <c r="G2453" s="256">
        <v>1</v>
      </c>
      <c r="H2453" s="239">
        <f>E2453*F2453*G2453</f>
        <v>7767.8426300281471</v>
      </c>
    </row>
    <row r="2454" spans="1:8" ht="14.25" customHeight="1" x14ac:dyDescent="0.2">
      <c r="A2454" s="1397"/>
      <c r="B2454" s="1337"/>
      <c r="C2454" s="1337"/>
      <c r="D2454" s="1338"/>
      <c r="E2454" s="257"/>
      <c r="F2454" s="255"/>
      <c r="G2454" s="256"/>
      <c r="H2454" s="239"/>
    </row>
    <row r="2455" spans="1:8" ht="14.25" customHeight="1" x14ac:dyDescent="0.2">
      <c r="A2455" s="1397"/>
      <c r="B2455" s="1337"/>
      <c r="C2455" s="1337"/>
      <c r="D2455" s="1338"/>
      <c r="E2455" s="257"/>
      <c r="F2455" s="255"/>
      <c r="G2455" s="256"/>
      <c r="H2455" s="239"/>
    </row>
    <row r="2456" spans="1:8" ht="14.25" customHeight="1" x14ac:dyDescent="0.2">
      <c r="A2456" s="1398"/>
      <c r="B2456" s="1399"/>
      <c r="C2456" s="1399"/>
      <c r="D2456" s="1400"/>
      <c r="E2456" s="258"/>
      <c r="F2456" s="259"/>
      <c r="G2456" s="260"/>
      <c r="H2456" s="261"/>
    </row>
    <row r="2457" spans="1:8" ht="14.25" customHeight="1" x14ac:dyDescent="0.2">
      <c r="A2457" s="246"/>
      <c r="B2457" s="246"/>
      <c r="C2457" s="246"/>
      <c r="D2457" s="246"/>
      <c r="E2457" s="1404" t="s">
        <v>152</v>
      </c>
      <c r="F2457" s="1405"/>
      <c r="G2457" s="1393"/>
      <c r="H2457" s="296">
        <f>SUM(H2453)</f>
        <v>7767.8426300281471</v>
      </c>
    </row>
    <row r="2458" spans="1:8" ht="14.25" customHeight="1" x14ac:dyDescent="0.2">
      <c r="A2458" s="233"/>
      <c r="B2458" s="233"/>
      <c r="C2458" s="231"/>
      <c r="D2458" s="231"/>
      <c r="E2458" s="248"/>
      <c r="F2458" s="248"/>
      <c r="G2458" s="248"/>
      <c r="H2458" s="250"/>
    </row>
    <row r="2459" spans="1:8" ht="14.25" customHeight="1" x14ac:dyDescent="0.2">
      <c r="A2459" s="1392" t="s">
        <v>153</v>
      </c>
      <c r="B2459" s="1393"/>
      <c r="C2459" s="263"/>
      <c r="D2459" s="231"/>
      <c r="E2459" s="231"/>
      <c r="F2459" s="231"/>
      <c r="G2459" s="231"/>
      <c r="H2459" s="231"/>
    </row>
    <row r="2460" spans="1:8" ht="14.25" customHeight="1" x14ac:dyDescent="0.2">
      <c r="A2460" s="1394" t="s">
        <v>154</v>
      </c>
      <c r="B2460" s="1396"/>
      <c r="C2460" s="1406" t="s">
        <v>155</v>
      </c>
      <c r="D2460" s="1396"/>
      <c r="E2460" s="254" t="s">
        <v>156</v>
      </c>
      <c r="F2460" s="254" t="s">
        <v>157</v>
      </c>
      <c r="G2460" s="254" t="s">
        <v>158</v>
      </c>
      <c r="H2460" s="235" t="s">
        <v>159</v>
      </c>
    </row>
    <row r="2461" spans="1:8" ht="14.25" customHeight="1" x14ac:dyDescent="0.2">
      <c r="A2461" s="1397" t="s">
        <v>109</v>
      </c>
      <c r="B2461" s="1338"/>
      <c r="C2461" s="185">
        <v>1</v>
      </c>
      <c r="D2461" s="264">
        <f>+'2. ANALISIS MANO DE OBRA'!E46</f>
        <v>4833.333333333333</v>
      </c>
      <c r="E2461" s="265">
        <f>+'2. ANALISIS MANO DE OBRA'!L46</f>
        <v>1.7913749937789969</v>
      </c>
      <c r="F2461" s="238">
        <f t="shared" ref="F2461:F2462" si="167">C2461*D2461*E2461</f>
        <v>8658.3124699318178</v>
      </c>
      <c r="G2461" s="266">
        <v>7</v>
      </c>
      <c r="H2461" s="267">
        <f t="shared" ref="H2461:H2462" si="168">F2461*G2461</f>
        <v>60608.187289522728</v>
      </c>
    </row>
    <row r="2462" spans="1:8" ht="14.25" customHeight="1" x14ac:dyDescent="0.2">
      <c r="A2462" s="1397" t="s">
        <v>111</v>
      </c>
      <c r="B2462" s="1338"/>
      <c r="C2462" s="185">
        <v>1</v>
      </c>
      <c r="D2462" s="264">
        <f>+'2. ANALISIS MANO DE OBRA'!E48</f>
        <v>7916.666666666667</v>
      </c>
      <c r="E2462" s="265">
        <f>+'2. ANALISIS MANO DE OBRA'!L48</f>
        <v>1.7097503514774173</v>
      </c>
      <c r="F2462" s="238">
        <f t="shared" si="167"/>
        <v>13535.523615862887</v>
      </c>
      <c r="G2462" s="266">
        <f>+G2461</f>
        <v>7</v>
      </c>
      <c r="H2462" s="267">
        <f t="shared" si="168"/>
        <v>94748.665311040211</v>
      </c>
    </row>
    <row r="2463" spans="1:8" ht="14.25" customHeight="1" x14ac:dyDescent="0.2">
      <c r="A2463" s="1398"/>
      <c r="B2463" s="1400"/>
      <c r="C2463" s="268"/>
      <c r="D2463" s="269"/>
      <c r="E2463" s="270"/>
      <c r="F2463" s="258"/>
      <c r="G2463" s="414"/>
      <c r="H2463" s="272"/>
    </row>
    <row r="2464" spans="1:8" ht="14.25" customHeight="1" x14ac:dyDescent="0.2">
      <c r="A2464" s="231"/>
      <c r="B2464" s="231"/>
      <c r="C2464" s="231"/>
      <c r="D2464" s="231"/>
      <c r="E2464" s="1401" t="s">
        <v>160</v>
      </c>
      <c r="F2464" s="1402"/>
      <c r="G2464" s="1403"/>
      <c r="H2464" s="273">
        <f>SUM(H2461:H2463)</f>
        <v>155356.85260056294</v>
      </c>
    </row>
    <row r="2465" spans="1:8" ht="14.25" customHeight="1" x14ac:dyDescent="0.2">
      <c r="A2465" s="231"/>
      <c r="B2465" s="231"/>
      <c r="C2465" s="231"/>
      <c r="D2465" s="231"/>
      <c r="E2465" s="231"/>
      <c r="F2465" s="231"/>
      <c r="G2465" s="274"/>
      <c r="H2465" s="275"/>
    </row>
    <row r="2466" spans="1:8" ht="14.25" customHeight="1" x14ac:dyDescent="0.2">
      <c r="A2466" s="1412" t="s">
        <v>161</v>
      </c>
      <c r="B2466" s="1405"/>
      <c r="C2466" s="1405"/>
      <c r="D2466" s="1405"/>
      <c r="E2466" s="1405"/>
      <c r="F2466" s="1405"/>
      <c r="G2466" s="1423"/>
      <c r="H2466" s="276">
        <f>ROUND(H2464+H2457+H2449,0)</f>
        <v>655360</v>
      </c>
    </row>
    <row r="2467" spans="1:8" ht="14.25" customHeight="1" x14ac:dyDescent="0.2">
      <c r="A2467" s="225"/>
      <c r="B2467" s="225"/>
      <c r="C2467" s="225"/>
      <c r="D2467" s="225"/>
      <c r="E2467" s="225"/>
      <c r="F2467" s="225"/>
      <c r="G2467" s="225"/>
      <c r="H2467" s="225"/>
    </row>
    <row r="2468" spans="1:8" ht="14.25" customHeight="1" x14ac:dyDescent="0.2">
      <c r="A2468" s="225"/>
      <c r="B2468" s="225"/>
      <c r="C2468" s="225"/>
      <c r="D2468" s="225"/>
      <c r="E2468" s="225"/>
      <c r="F2468" s="225"/>
      <c r="G2468" s="225"/>
      <c r="H2468" s="225"/>
    </row>
    <row r="2469" spans="1:8" ht="14.25" customHeight="1" x14ac:dyDescent="0.2">
      <c r="A2469" s="299" t="str">
        <f>'PPTO BASE'!B73</f>
        <v>12.2</v>
      </c>
      <c r="B2469" s="223"/>
      <c r="C2469" s="223"/>
      <c r="D2469" s="223" t="s">
        <v>125</v>
      </c>
      <c r="E2469" s="223"/>
      <c r="F2469" s="223"/>
      <c r="G2469" s="223"/>
      <c r="H2469" s="224"/>
    </row>
    <row r="2470" spans="1:8" ht="14.25" customHeight="1" x14ac:dyDescent="0.2">
      <c r="A2470" s="1413" t="s">
        <v>126</v>
      </c>
      <c r="B2470" s="1365"/>
      <c r="C2470" s="1407"/>
      <c r="D2470" s="1364"/>
      <c r="E2470" s="1364"/>
      <c r="F2470" s="1364"/>
      <c r="G2470" s="1364"/>
      <c r="H2470" s="1408"/>
    </row>
    <row r="2471" spans="1:8" ht="14.25" customHeight="1" x14ac:dyDescent="0.2">
      <c r="A2471" s="1413" t="s">
        <v>127</v>
      </c>
      <c r="B2471" s="1365"/>
      <c r="C2471" s="1407"/>
      <c r="D2471" s="1364"/>
      <c r="E2471" s="1364"/>
      <c r="F2471" s="1364"/>
      <c r="G2471" s="1364"/>
      <c r="H2471" s="1408"/>
    </row>
    <row r="2472" spans="1:8" ht="14.25" customHeight="1" x14ac:dyDescent="0.2">
      <c r="A2472" s="1413" t="s">
        <v>130</v>
      </c>
      <c r="B2472" s="1365"/>
      <c r="C2472" s="1407"/>
      <c r="D2472" s="1364"/>
      <c r="E2472" s="1364"/>
      <c r="F2472" s="1364"/>
      <c r="G2472" s="1364"/>
      <c r="H2472" s="1408"/>
    </row>
    <row r="2473" spans="1:8" ht="14.25" customHeight="1" x14ac:dyDescent="0.2">
      <c r="A2473" s="1413" t="s">
        <v>133</v>
      </c>
      <c r="B2473" s="1365"/>
      <c r="C2473" s="1409" t="str">
        <f>'PPTO BASE'!A72</f>
        <v>12. SISTEMA DE POSTRATAMIENTO PREFABRICADO  AGUAS RESIDUALES</v>
      </c>
      <c r="D2473" s="1364"/>
      <c r="E2473" s="1364"/>
      <c r="F2473" s="1364"/>
      <c r="G2473" s="1364"/>
      <c r="H2473" s="1408"/>
    </row>
    <row r="2474" spans="1:8" ht="14.25" customHeight="1" x14ac:dyDescent="0.2">
      <c r="A2474" s="1413" t="s">
        <v>135</v>
      </c>
      <c r="B2474" s="1365"/>
      <c r="C2474" s="1410" t="str">
        <f>VLOOKUP(A2469,'PPTO BASE'!B:E,2,0)</f>
        <v>Suministro e instalación de Trampa de Grasas de 250 L</v>
      </c>
      <c r="D2474" s="1364"/>
      <c r="E2474" s="1364"/>
      <c r="F2474" s="1364"/>
      <c r="G2474" s="1365"/>
      <c r="H2474" s="229"/>
    </row>
    <row r="2475" spans="1:8" ht="14.25" customHeight="1" x14ac:dyDescent="0.2">
      <c r="A2475" s="1414" t="s">
        <v>137</v>
      </c>
      <c r="B2475" s="1415"/>
      <c r="C2475" s="1411" t="str">
        <f>VLOOKUP(A2469,'PPTO BASE'!B:E,3,0)</f>
        <v>un</v>
      </c>
      <c r="D2475" s="1402"/>
      <c r="E2475" s="1402"/>
      <c r="F2475" s="1402"/>
      <c r="G2475" s="1402"/>
      <c r="H2475" s="1403"/>
    </row>
    <row r="2476" spans="1:8" ht="14.25" customHeight="1" x14ac:dyDescent="0.2">
      <c r="A2476" s="230" t="s">
        <v>58</v>
      </c>
      <c r="B2476" s="231"/>
      <c r="C2476" s="231"/>
      <c r="D2476" s="231"/>
      <c r="E2476" s="231"/>
      <c r="F2476" s="231"/>
      <c r="G2476" s="231"/>
      <c r="H2476" s="231"/>
    </row>
    <row r="2477" spans="1:8" ht="14.25" customHeight="1" x14ac:dyDescent="0.2">
      <c r="A2477" s="1392" t="s">
        <v>138</v>
      </c>
      <c r="B2477" s="1393"/>
      <c r="C2477" s="232"/>
      <c r="D2477" s="233"/>
      <c r="E2477" s="233"/>
      <c r="F2477" s="233"/>
      <c r="G2477" s="233"/>
      <c r="H2477" s="233"/>
    </row>
    <row r="2478" spans="1:8" ht="15" customHeight="1" x14ac:dyDescent="0.2">
      <c r="A2478" s="1394" t="s">
        <v>139</v>
      </c>
      <c r="B2478" s="1395"/>
      <c r="C2478" s="1395"/>
      <c r="D2478" s="1396"/>
      <c r="E2478" s="234" t="s">
        <v>140</v>
      </c>
      <c r="F2478" s="234" t="s">
        <v>141</v>
      </c>
      <c r="G2478" s="234" t="s">
        <v>142</v>
      </c>
      <c r="H2478" s="235" t="s">
        <v>143</v>
      </c>
    </row>
    <row r="2479" spans="1:8" ht="14.25" customHeight="1" x14ac:dyDescent="0.2">
      <c r="A2479" s="1397" t="s">
        <v>292</v>
      </c>
      <c r="B2479" s="1337"/>
      <c r="C2479" s="1337"/>
      <c r="D2479" s="1338"/>
      <c r="E2479" s="236" t="s">
        <v>176</v>
      </c>
      <c r="F2479" s="255">
        <v>1</v>
      </c>
      <c r="G2479" s="264">
        <v>400000</v>
      </c>
      <c r="H2479" s="239">
        <f t="shared" ref="H2479:H2480" si="169">F2479*G2479</f>
        <v>400000</v>
      </c>
    </row>
    <row r="2480" spans="1:8" ht="14.25" customHeight="1" x14ac:dyDescent="0.2">
      <c r="A2480" s="1397" t="s">
        <v>293</v>
      </c>
      <c r="B2480" s="1337"/>
      <c r="C2480" s="1337"/>
      <c r="D2480" s="1338"/>
      <c r="E2480" s="236" t="s">
        <v>145</v>
      </c>
      <c r="F2480" s="359">
        <v>12</v>
      </c>
      <c r="G2480" s="264">
        <f>58000/6</f>
        <v>9666.6666666666661</v>
      </c>
      <c r="H2480" s="239">
        <f t="shared" si="169"/>
        <v>116000</v>
      </c>
    </row>
    <row r="2481" spans="1:8" ht="14.25" customHeight="1" x14ac:dyDescent="0.2">
      <c r="A2481" s="1397"/>
      <c r="B2481" s="1337"/>
      <c r="C2481" s="1337"/>
      <c r="D2481" s="1338"/>
      <c r="E2481" s="236"/>
      <c r="F2481" s="324"/>
      <c r="G2481" s="343"/>
      <c r="H2481" s="244"/>
    </row>
    <row r="2482" spans="1:8" ht="14.25" customHeight="1" x14ac:dyDescent="0.2">
      <c r="A2482" s="240"/>
      <c r="B2482" s="241"/>
      <c r="C2482" s="241"/>
      <c r="D2482" s="242"/>
      <c r="E2482" s="236"/>
      <c r="F2482" s="324"/>
      <c r="G2482" s="343"/>
      <c r="H2482" s="244"/>
    </row>
    <row r="2483" spans="1:8" ht="14.25" customHeight="1" x14ac:dyDescent="0.2">
      <c r="A2483" s="240"/>
      <c r="B2483" s="241"/>
      <c r="C2483" s="241"/>
      <c r="D2483" s="242"/>
      <c r="E2483" s="236"/>
      <c r="F2483" s="324"/>
      <c r="G2483" s="343"/>
      <c r="H2483" s="244"/>
    </row>
    <row r="2484" spans="1:8" ht="14.25" customHeight="1" x14ac:dyDescent="0.2">
      <c r="A2484" s="240"/>
      <c r="B2484" s="241"/>
      <c r="C2484" s="241"/>
      <c r="D2484" s="242"/>
      <c r="E2484" s="236"/>
      <c r="F2484" s="324"/>
      <c r="G2484" s="343"/>
      <c r="H2484" s="244"/>
    </row>
    <row r="2485" spans="1:8" ht="14.25" customHeight="1" x14ac:dyDescent="0.2">
      <c r="A2485" s="240"/>
      <c r="B2485" s="241"/>
      <c r="C2485" s="241"/>
      <c r="D2485" s="242"/>
      <c r="E2485" s="236"/>
      <c r="F2485" s="324"/>
      <c r="G2485" s="343"/>
      <c r="H2485" s="244"/>
    </row>
    <row r="2486" spans="1:8" ht="14.25" customHeight="1" x14ac:dyDescent="0.2">
      <c r="A2486" s="240"/>
      <c r="B2486" s="241"/>
      <c r="C2486" s="241"/>
      <c r="D2486" s="242"/>
      <c r="E2486" s="236"/>
      <c r="F2486" s="324"/>
      <c r="G2486" s="343"/>
      <c r="H2486" s="244"/>
    </row>
    <row r="2487" spans="1:8" ht="14.25" customHeight="1" x14ac:dyDescent="0.2">
      <c r="A2487" s="240"/>
      <c r="B2487" s="241"/>
      <c r="C2487" s="241"/>
      <c r="D2487" s="242"/>
      <c r="E2487" s="236"/>
      <c r="F2487" s="324"/>
      <c r="G2487" s="343"/>
      <c r="H2487" s="244"/>
    </row>
    <row r="2488" spans="1:8" ht="14.25" customHeight="1" x14ac:dyDescent="0.2">
      <c r="A2488" s="240"/>
      <c r="B2488" s="241"/>
      <c r="C2488" s="241"/>
      <c r="D2488" s="242"/>
      <c r="E2488" s="236"/>
      <c r="F2488" s="324"/>
      <c r="G2488" s="343"/>
      <c r="H2488" s="244"/>
    </row>
    <row r="2489" spans="1:8" ht="14.25" customHeight="1" x14ac:dyDescent="0.2">
      <c r="A2489" s="240"/>
      <c r="B2489" s="241"/>
      <c r="C2489" s="241"/>
      <c r="D2489" s="242"/>
      <c r="E2489" s="236"/>
      <c r="F2489" s="324"/>
      <c r="G2489" s="343"/>
      <c r="H2489" s="244"/>
    </row>
    <row r="2490" spans="1:8" ht="14.25" customHeight="1" x14ac:dyDescent="0.2">
      <c r="A2490" s="240"/>
      <c r="B2490" s="241"/>
      <c r="C2490" s="241"/>
      <c r="D2490" s="242"/>
      <c r="E2490" s="236"/>
      <c r="F2490" s="324"/>
      <c r="G2490" s="343"/>
      <c r="H2490" s="244"/>
    </row>
    <row r="2491" spans="1:8" ht="14.25" customHeight="1" x14ac:dyDescent="0.2">
      <c r="A2491" s="240"/>
      <c r="B2491" s="241"/>
      <c r="C2491" s="241"/>
      <c r="D2491" s="242"/>
      <c r="E2491" s="236"/>
      <c r="F2491" s="324"/>
      <c r="G2491" s="343"/>
      <c r="H2491" s="244"/>
    </row>
    <row r="2492" spans="1:8" ht="14.25" customHeight="1" x14ac:dyDescent="0.2">
      <c r="A2492" s="240"/>
      <c r="B2492" s="241"/>
      <c r="C2492" s="241"/>
      <c r="D2492" s="242"/>
      <c r="E2492" s="236"/>
      <c r="F2492" s="324"/>
      <c r="G2492" s="343"/>
      <c r="H2492" s="244"/>
    </row>
    <row r="2493" spans="1:8" ht="14.25" customHeight="1" x14ac:dyDescent="0.2">
      <c r="A2493" s="240"/>
      <c r="B2493" s="241"/>
      <c r="C2493" s="241"/>
      <c r="D2493" s="242"/>
      <c r="E2493" s="236"/>
      <c r="F2493" s="324"/>
      <c r="G2493" s="343"/>
      <c r="H2493" s="244"/>
    </row>
    <row r="2494" spans="1:8" ht="14.25" customHeight="1" x14ac:dyDescent="0.2">
      <c r="A2494" s="1397"/>
      <c r="B2494" s="1337"/>
      <c r="C2494" s="1337"/>
      <c r="D2494" s="1338"/>
      <c r="E2494" s="236"/>
      <c r="F2494" s="255"/>
      <c r="G2494" s="343"/>
      <c r="H2494" s="244"/>
    </row>
    <row r="2495" spans="1:8" ht="14.25" customHeight="1" x14ac:dyDescent="0.2">
      <c r="A2495" s="1397"/>
      <c r="B2495" s="1337"/>
      <c r="C2495" s="1337"/>
      <c r="D2495" s="1338"/>
      <c r="E2495" s="236"/>
      <c r="F2495" s="255"/>
      <c r="G2495" s="343"/>
      <c r="H2495" s="244"/>
    </row>
    <row r="2496" spans="1:8" ht="14.25" customHeight="1" x14ac:dyDescent="0.2">
      <c r="A2496" s="1398"/>
      <c r="B2496" s="1399"/>
      <c r="C2496" s="1399"/>
      <c r="D2496" s="1400"/>
      <c r="E2496" s="236"/>
      <c r="F2496" s="255"/>
      <c r="G2496" s="343"/>
      <c r="H2496" s="244"/>
    </row>
    <row r="2497" spans="1:8" ht="14.25" customHeight="1" x14ac:dyDescent="0.2">
      <c r="A2497" s="246"/>
      <c r="B2497" s="246"/>
      <c r="C2497" s="246"/>
      <c r="D2497" s="246"/>
      <c r="E2497" s="1404" t="s">
        <v>146</v>
      </c>
      <c r="F2497" s="1405"/>
      <c r="G2497" s="1393"/>
      <c r="H2497" s="247">
        <f>SUM(H2479:H2496)</f>
        <v>516000</v>
      </c>
    </row>
    <row r="2498" spans="1:8" ht="14.25" customHeight="1" x14ac:dyDescent="0.2">
      <c r="A2498" s="233"/>
      <c r="B2498" s="233"/>
      <c r="C2498" s="231"/>
      <c r="D2498" s="231"/>
      <c r="E2498" s="248"/>
      <c r="F2498" s="248"/>
      <c r="G2498" s="249"/>
      <c r="H2498" s="250"/>
    </row>
    <row r="2499" spans="1:8" ht="14.25" customHeight="1" x14ac:dyDescent="0.2">
      <c r="A2499" s="251" t="s">
        <v>147</v>
      </c>
      <c r="B2499" s="252"/>
      <c r="C2499" s="253"/>
      <c r="D2499" s="233"/>
      <c r="E2499" s="233"/>
      <c r="F2499" s="233"/>
      <c r="G2499" s="231"/>
      <c r="H2499" s="231"/>
    </row>
    <row r="2500" spans="1:8" ht="14.25" customHeight="1" x14ac:dyDescent="0.2">
      <c r="A2500" s="1394" t="s">
        <v>148</v>
      </c>
      <c r="B2500" s="1395"/>
      <c r="C2500" s="1395"/>
      <c r="D2500" s="1396"/>
      <c r="E2500" s="254" t="s">
        <v>149</v>
      </c>
      <c r="F2500" s="254" t="s">
        <v>150</v>
      </c>
      <c r="G2500" s="254" t="s">
        <v>141</v>
      </c>
      <c r="H2500" s="235" t="s">
        <v>143</v>
      </c>
    </row>
    <row r="2501" spans="1:8" ht="14.25" customHeight="1" x14ac:dyDescent="0.2">
      <c r="A2501" s="1397" t="s">
        <v>151</v>
      </c>
      <c r="B2501" s="1337"/>
      <c r="C2501" s="1337"/>
      <c r="D2501" s="1338"/>
      <c r="E2501" s="238">
        <f>H2512</f>
        <v>66581.508257384121</v>
      </c>
      <c r="F2501" s="255">
        <v>0.05</v>
      </c>
      <c r="G2501" s="256">
        <v>1</v>
      </c>
      <c r="H2501" s="239">
        <f>E2501*F2501*G2501</f>
        <v>3329.075412869206</v>
      </c>
    </row>
    <row r="2502" spans="1:8" ht="14.25" customHeight="1" x14ac:dyDescent="0.2">
      <c r="A2502" s="1397"/>
      <c r="B2502" s="1337"/>
      <c r="C2502" s="1337"/>
      <c r="D2502" s="1338"/>
      <c r="E2502" s="257"/>
      <c r="F2502" s="255"/>
      <c r="G2502" s="256"/>
      <c r="H2502" s="239"/>
    </row>
    <row r="2503" spans="1:8" ht="14.25" customHeight="1" x14ac:dyDescent="0.2">
      <c r="A2503" s="1397"/>
      <c r="B2503" s="1337"/>
      <c r="C2503" s="1337"/>
      <c r="D2503" s="1338"/>
      <c r="E2503" s="257"/>
      <c r="F2503" s="255"/>
      <c r="G2503" s="256"/>
      <c r="H2503" s="239"/>
    </row>
    <row r="2504" spans="1:8" ht="14.25" customHeight="1" x14ac:dyDescent="0.2">
      <c r="A2504" s="1398"/>
      <c r="B2504" s="1399"/>
      <c r="C2504" s="1399"/>
      <c r="D2504" s="1400"/>
      <c r="E2504" s="258"/>
      <c r="F2504" s="259"/>
      <c r="G2504" s="260"/>
      <c r="H2504" s="261"/>
    </row>
    <row r="2505" spans="1:8" ht="14.25" customHeight="1" x14ac:dyDescent="0.2">
      <c r="A2505" s="246"/>
      <c r="B2505" s="246"/>
      <c r="C2505" s="246"/>
      <c r="D2505" s="246"/>
      <c r="E2505" s="1404" t="s">
        <v>152</v>
      </c>
      <c r="F2505" s="1405"/>
      <c r="G2505" s="1393"/>
      <c r="H2505" s="296">
        <f>SUM(H2501)</f>
        <v>3329.075412869206</v>
      </c>
    </row>
    <row r="2506" spans="1:8" ht="14.25" customHeight="1" x14ac:dyDescent="0.2">
      <c r="A2506" s="233"/>
      <c r="B2506" s="233"/>
      <c r="C2506" s="231"/>
      <c r="D2506" s="231"/>
      <c r="E2506" s="248"/>
      <c r="F2506" s="248"/>
      <c r="G2506" s="248"/>
      <c r="H2506" s="250"/>
    </row>
    <row r="2507" spans="1:8" ht="14.25" customHeight="1" x14ac:dyDescent="0.2">
      <c r="A2507" s="1392" t="s">
        <v>153</v>
      </c>
      <c r="B2507" s="1393"/>
      <c r="C2507" s="263"/>
      <c r="D2507" s="231"/>
      <c r="E2507" s="231"/>
      <c r="F2507" s="231"/>
      <c r="G2507" s="231"/>
      <c r="H2507" s="231"/>
    </row>
    <row r="2508" spans="1:8" ht="14.25" customHeight="1" x14ac:dyDescent="0.2">
      <c r="A2508" s="1394" t="s">
        <v>154</v>
      </c>
      <c r="B2508" s="1396"/>
      <c r="C2508" s="1406" t="s">
        <v>155</v>
      </c>
      <c r="D2508" s="1396"/>
      <c r="E2508" s="254" t="s">
        <v>156</v>
      </c>
      <c r="F2508" s="254" t="s">
        <v>157</v>
      </c>
      <c r="G2508" s="254" t="s">
        <v>158</v>
      </c>
      <c r="H2508" s="235" t="s">
        <v>159</v>
      </c>
    </row>
    <row r="2509" spans="1:8" ht="14.25" customHeight="1" x14ac:dyDescent="0.2">
      <c r="A2509" s="1397" t="s">
        <v>109</v>
      </c>
      <c r="B2509" s="1338"/>
      <c r="C2509" s="185">
        <v>1</v>
      </c>
      <c r="D2509" s="264">
        <f>+'2. ANALISIS MANO DE OBRA'!E46</f>
        <v>4833.333333333333</v>
      </c>
      <c r="E2509" s="265">
        <f>+'2. ANALISIS MANO DE OBRA'!L46</f>
        <v>1.7913749937789969</v>
      </c>
      <c r="F2509" s="238">
        <f t="shared" ref="F2509:F2510" si="170">C2509*D2509*E2509</f>
        <v>8658.3124699318178</v>
      </c>
      <c r="G2509" s="266">
        <v>3</v>
      </c>
      <c r="H2509" s="267">
        <f t="shared" ref="H2509:H2510" si="171">F2509*G2509</f>
        <v>25974.937409795453</v>
      </c>
    </row>
    <row r="2510" spans="1:8" ht="14.25" customHeight="1" x14ac:dyDescent="0.2">
      <c r="A2510" s="1397" t="s">
        <v>111</v>
      </c>
      <c r="B2510" s="1338"/>
      <c r="C2510" s="185">
        <v>1</v>
      </c>
      <c r="D2510" s="264">
        <f>+'2. ANALISIS MANO DE OBRA'!E48</f>
        <v>7916.666666666667</v>
      </c>
      <c r="E2510" s="265">
        <f>+'2. ANALISIS MANO DE OBRA'!L48</f>
        <v>1.7097503514774173</v>
      </c>
      <c r="F2510" s="238">
        <f t="shared" si="170"/>
        <v>13535.523615862887</v>
      </c>
      <c r="G2510" s="266">
        <f>+G2509</f>
        <v>3</v>
      </c>
      <c r="H2510" s="267">
        <f t="shared" si="171"/>
        <v>40606.570847588664</v>
      </c>
    </row>
    <row r="2511" spans="1:8" ht="14.25" customHeight="1" x14ac:dyDescent="0.2">
      <c r="A2511" s="1398"/>
      <c r="B2511" s="1400"/>
      <c r="C2511" s="268"/>
      <c r="D2511" s="269"/>
      <c r="E2511" s="270"/>
      <c r="F2511" s="258"/>
      <c r="G2511" s="414"/>
      <c r="H2511" s="272"/>
    </row>
    <row r="2512" spans="1:8" ht="14.25" customHeight="1" x14ac:dyDescent="0.2">
      <c r="A2512" s="231"/>
      <c r="B2512" s="231"/>
      <c r="C2512" s="231"/>
      <c r="D2512" s="231"/>
      <c r="E2512" s="1401" t="s">
        <v>160</v>
      </c>
      <c r="F2512" s="1402"/>
      <c r="G2512" s="1403"/>
      <c r="H2512" s="273">
        <f>SUM(H2509:H2511)</f>
        <v>66581.508257384121</v>
      </c>
    </row>
    <row r="2513" spans="1:8" ht="14.25" customHeight="1" x14ac:dyDescent="0.2">
      <c r="A2513" s="231"/>
      <c r="B2513" s="231"/>
      <c r="C2513" s="231"/>
      <c r="D2513" s="231"/>
      <c r="E2513" s="231"/>
      <c r="F2513" s="231"/>
      <c r="G2513" s="274"/>
      <c r="H2513" s="275"/>
    </row>
    <row r="2514" spans="1:8" ht="14.25" customHeight="1" x14ac:dyDescent="0.2">
      <c r="A2514" s="1412" t="s">
        <v>161</v>
      </c>
      <c r="B2514" s="1405"/>
      <c r="C2514" s="1405"/>
      <c r="D2514" s="1405"/>
      <c r="E2514" s="1405"/>
      <c r="F2514" s="1405"/>
      <c r="G2514" s="1393"/>
      <c r="H2514" s="276">
        <f>ROUND(H2512+H2505+H2497,0)</f>
        <v>585911</v>
      </c>
    </row>
    <row r="2515" spans="1:8" ht="14.25" customHeight="1" x14ac:dyDescent="0.2">
      <c r="A2515" s="225"/>
      <c r="B2515" s="225"/>
      <c r="C2515" s="225"/>
      <c r="D2515" s="225"/>
      <c r="E2515" s="225"/>
      <c r="F2515" s="225"/>
      <c r="G2515" s="225"/>
      <c r="H2515" s="225"/>
    </row>
    <row r="2516" spans="1:8" ht="14.25" customHeight="1" x14ac:dyDescent="0.2">
      <c r="A2516" s="225"/>
      <c r="B2516" s="225"/>
      <c r="C2516" s="225"/>
      <c r="D2516" s="225"/>
      <c r="E2516" s="225"/>
      <c r="F2516" s="225"/>
      <c r="G2516" s="225"/>
      <c r="H2516" s="225"/>
    </row>
    <row r="2517" spans="1:8" ht="14.25" customHeight="1" x14ac:dyDescent="0.2">
      <c r="A2517" s="299" t="str">
        <f>'PPTO BASE'!B74</f>
        <v>12.3</v>
      </c>
      <c r="B2517" s="223"/>
      <c r="C2517" s="223"/>
      <c r="D2517" s="223" t="s">
        <v>125</v>
      </c>
      <c r="E2517" s="223"/>
      <c r="F2517" s="223"/>
      <c r="G2517" s="223"/>
      <c r="H2517" s="224"/>
    </row>
    <row r="2518" spans="1:8" ht="14.25" customHeight="1" x14ac:dyDescent="0.2">
      <c r="A2518" s="1413" t="s">
        <v>126</v>
      </c>
      <c r="B2518" s="1365"/>
      <c r="C2518" s="1407"/>
      <c r="D2518" s="1364"/>
      <c r="E2518" s="1364"/>
      <c r="F2518" s="1364"/>
      <c r="G2518" s="1364"/>
      <c r="H2518" s="1408"/>
    </row>
    <row r="2519" spans="1:8" ht="14.25" customHeight="1" x14ac:dyDescent="0.2">
      <c r="A2519" s="1413" t="s">
        <v>127</v>
      </c>
      <c r="B2519" s="1365"/>
      <c r="C2519" s="1407"/>
      <c r="D2519" s="1364"/>
      <c r="E2519" s="1364"/>
      <c r="F2519" s="1364"/>
      <c r="G2519" s="1364"/>
      <c r="H2519" s="1408"/>
    </row>
    <row r="2520" spans="1:8" ht="14.25" customHeight="1" x14ac:dyDescent="0.2">
      <c r="A2520" s="1413" t="s">
        <v>130</v>
      </c>
      <c r="B2520" s="1365"/>
      <c r="C2520" s="1407"/>
      <c r="D2520" s="1364"/>
      <c r="E2520" s="1364"/>
      <c r="F2520" s="1364"/>
      <c r="G2520" s="1364"/>
      <c r="H2520" s="1408"/>
    </row>
    <row r="2521" spans="1:8" ht="14.25" customHeight="1" x14ac:dyDescent="0.2">
      <c r="A2521" s="1413" t="s">
        <v>133</v>
      </c>
      <c r="B2521" s="1365"/>
      <c r="C2521" s="1409" t="str">
        <f>'PPTO BASE'!A72</f>
        <v>12. SISTEMA DE POSTRATAMIENTO PREFABRICADO  AGUAS RESIDUALES</v>
      </c>
      <c r="D2521" s="1364"/>
      <c r="E2521" s="1364"/>
      <c r="F2521" s="1364"/>
      <c r="G2521" s="1364"/>
      <c r="H2521" s="1408"/>
    </row>
    <row r="2522" spans="1:8" ht="14.25" customHeight="1" x14ac:dyDescent="0.2">
      <c r="A2522" s="1413" t="s">
        <v>135</v>
      </c>
      <c r="B2522" s="1365"/>
      <c r="C2522" s="1410" t="str">
        <f>VLOOKUP(A2517,'PPTO BASE'!B:E,2,0)</f>
        <v>Suministro e Instalación de Tanque Séptico 500 L</v>
      </c>
      <c r="D2522" s="1364"/>
      <c r="E2522" s="1364"/>
      <c r="F2522" s="1364"/>
      <c r="G2522" s="1365"/>
      <c r="H2522" s="229"/>
    </row>
    <row r="2523" spans="1:8" ht="14.25" customHeight="1" x14ac:dyDescent="0.2">
      <c r="A2523" s="1414" t="s">
        <v>137</v>
      </c>
      <c r="B2523" s="1415"/>
      <c r="C2523" s="1411" t="str">
        <f>VLOOKUP(A2517,'PPTO BASE'!B:E,3,0)</f>
        <v>un</v>
      </c>
      <c r="D2523" s="1402"/>
      <c r="E2523" s="1402"/>
      <c r="F2523" s="1402"/>
      <c r="G2523" s="1402"/>
      <c r="H2523" s="1403"/>
    </row>
    <row r="2524" spans="1:8" ht="14.25" customHeight="1" x14ac:dyDescent="0.2">
      <c r="A2524" s="230" t="s">
        <v>58</v>
      </c>
      <c r="B2524" s="231"/>
      <c r="C2524" s="231"/>
      <c r="D2524" s="231"/>
      <c r="E2524" s="231"/>
      <c r="F2524" s="231"/>
      <c r="G2524" s="231"/>
      <c r="H2524" s="231"/>
    </row>
    <row r="2525" spans="1:8" ht="14.25" customHeight="1" x14ac:dyDescent="0.2">
      <c r="A2525" s="1392" t="s">
        <v>138</v>
      </c>
      <c r="B2525" s="1393"/>
      <c r="C2525" s="232"/>
      <c r="D2525" s="233"/>
      <c r="E2525" s="233"/>
      <c r="F2525" s="233"/>
      <c r="G2525" s="233"/>
      <c r="H2525" s="233"/>
    </row>
    <row r="2526" spans="1:8" ht="15" customHeight="1" x14ac:dyDescent="0.2">
      <c r="A2526" s="1394" t="s">
        <v>139</v>
      </c>
      <c r="B2526" s="1395"/>
      <c r="C2526" s="1395"/>
      <c r="D2526" s="1396"/>
      <c r="E2526" s="234" t="s">
        <v>140</v>
      </c>
      <c r="F2526" s="234" t="s">
        <v>141</v>
      </c>
      <c r="G2526" s="234" t="s">
        <v>142</v>
      </c>
      <c r="H2526" s="235" t="s">
        <v>143</v>
      </c>
    </row>
    <row r="2527" spans="1:8" ht="14.25" customHeight="1" x14ac:dyDescent="0.2">
      <c r="A2527" s="1397" t="s">
        <v>294</v>
      </c>
      <c r="B2527" s="1337"/>
      <c r="C2527" s="1337"/>
      <c r="D2527" s="1338"/>
      <c r="E2527" s="236" t="s">
        <v>176</v>
      </c>
      <c r="F2527" s="255">
        <v>1</v>
      </c>
      <c r="G2527" s="264">
        <v>750000</v>
      </c>
      <c r="H2527" s="239">
        <f t="shared" ref="H2527:H2528" si="172">F2527*G2527</f>
        <v>750000</v>
      </c>
    </row>
    <row r="2528" spans="1:8" ht="14.25" customHeight="1" x14ac:dyDescent="0.2">
      <c r="A2528" s="1397" t="s">
        <v>295</v>
      </c>
      <c r="B2528" s="1337"/>
      <c r="C2528" s="1337"/>
      <c r="D2528" s="1338"/>
      <c r="E2528" s="236" t="s">
        <v>145</v>
      </c>
      <c r="F2528" s="359">
        <v>12</v>
      </c>
      <c r="G2528" s="264">
        <f>160000/6</f>
        <v>26666.666666666668</v>
      </c>
      <c r="H2528" s="239">
        <f t="shared" si="172"/>
        <v>320000</v>
      </c>
    </row>
    <row r="2529" spans="1:8" ht="14.25" customHeight="1" x14ac:dyDescent="0.2">
      <c r="A2529" s="1397"/>
      <c r="B2529" s="1337"/>
      <c r="C2529" s="1337"/>
      <c r="D2529" s="1338"/>
      <c r="E2529" s="236"/>
      <c r="F2529" s="324"/>
      <c r="G2529" s="343"/>
      <c r="H2529" s="244"/>
    </row>
    <row r="2530" spans="1:8" ht="14.25" customHeight="1" x14ac:dyDescent="0.2">
      <c r="A2530" s="240"/>
      <c r="B2530" s="241"/>
      <c r="C2530" s="241"/>
      <c r="D2530" s="242"/>
      <c r="E2530" s="236"/>
      <c r="F2530" s="324"/>
      <c r="G2530" s="343"/>
      <c r="H2530" s="244"/>
    </row>
    <row r="2531" spans="1:8" ht="14.25" customHeight="1" x14ac:dyDescent="0.2">
      <c r="A2531" s="240"/>
      <c r="B2531" s="241"/>
      <c r="C2531" s="241"/>
      <c r="D2531" s="242"/>
      <c r="E2531" s="236"/>
      <c r="F2531" s="324"/>
      <c r="G2531" s="343"/>
      <c r="H2531" s="244"/>
    </row>
    <row r="2532" spans="1:8" ht="14.25" customHeight="1" x14ac:dyDescent="0.2">
      <c r="A2532" s="240"/>
      <c r="B2532" s="241"/>
      <c r="C2532" s="241"/>
      <c r="D2532" s="242"/>
      <c r="E2532" s="236"/>
      <c r="F2532" s="324"/>
      <c r="G2532" s="343"/>
      <c r="H2532" s="244"/>
    </row>
    <row r="2533" spans="1:8" ht="14.25" customHeight="1" x14ac:dyDescent="0.2">
      <c r="A2533" s="240"/>
      <c r="B2533" s="241"/>
      <c r="C2533" s="241"/>
      <c r="D2533" s="242"/>
      <c r="E2533" s="236"/>
      <c r="F2533" s="324"/>
      <c r="G2533" s="343"/>
      <c r="H2533" s="244"/>
    </row>
    <row r="2534" spans="1:8" ht="14.25" customHeight="1" x14ac:dyDescent="0.2">
      <c r="A2534" s="240"/>
      <c r="B2534" s="241"/>
      <c r="C2534" s="241"/>
      <c r="D2534" s="242"/>
      <c r="E2534" s="236"/>
      <c r="F2534" s="324"/>
      <c r="G2534" s="343"/>
      <c r="H2534" s="244"/>
    </row>
    <row r="2535" spans="1:8" ht="14.25" customHeight="1" x14ac:dyDescent="0.2">
      <c r="A2535" s="240"/>
      <c r="B2535" s="241"/>
      <c r="C2535" s="241"/>
      <c r="D2535" s="242"/>
      <c r="E2535" s="236"/>
      <c r="F2535" s="324"/>
      <c r="G2535" s="343"/>
      <c r="H2535" s="244"/>
    </row>
    <row r="2536" spans="1:8" ht="14.25" customHeight="1" x14ac:dyDescent="0.2">
      <c r="A2536" s="240"/>
      <c r="B2536" s="241"/>
      <c r="C2536" s="241"/>
      <c r="D2536" s="242"/>
      <c r="E2536" s="236"/>
      <c r="F2536" s="324"/>
      <c r="G2536" s="343"/>
      <c r="H2536" s="244"/>
    </row>
    <row r="2537" spans="1:8" ht="14.25" customHeight="1" x14ac:dyDescent="0.2">
      <c r="A2537" s="240"/>
      <c r="B2537" s="241"/>
      <c r="C2537" s="241"/>
      <c r="D2537" s="242"/>
      <c r="E2537" s="236"/>
      <c r="F2537" s="324"/>
      <c r="G2537" s="343"/>
      <c r="H2537" s="244"/>
    </row>
    <row r="2538" spans="1:8" ht="14.25" customHeight="1" x14ac:dyDescent="0.2">
      <c r="A2538" s="240"/>
      <c r="B2538" s="241"/>
      <c r="C2538" s="241"/>
      <c r="D2538" s="242"/>
      <c r="E2538" s="236"/>
      <c r="F2538" s="324"/>
      <c r="G2538" s="343"/>
      <c r="H2538" s="244"/>
    </row>
    <row r="2539" spans="1:8" ht="14.25" customHeight="1" x14ac:dyDescent="0.2">
      <c r="A2539" s="240"/>
      <c r="B2539" s="241"/>
      <c r="C2539" s="241"/>
      <c r="D2539" s="242"/>
      <c r="E2539" s="236"/>
      <c r="F2539" s="324"/>
      <c r="G2539" s="343"/>
      <c r="H2539" s="244"/>
    </row>
    <row r="2540" spans="1:8" ht="14.25" customHeight="1" x14ac:dyDescent="0.2">
      <c r="A2540" s="240"/>
      <c r="B2540" s="241"/>
      <c r="C2540" s="241"/>
      <c r="D2540" s="242"/>
      <c r="E2540" s="236"/>
      <c r="F2540" s="324"/>
      <c r="G2540" s="343"/>
      <c r="H2540" s="244"/>
    </row>
    <row r="2541" spans="1:8" ht="14.25" customHeight="1" x14ac:dyDescent="0.2">
      <c r="A2541" s="240"/>
      <c r="B2541" s="241"/>
      <c r="C2541" s="241"/>
      <c r="D2541" s="242"/>
      <c r="E2541" s="236"/>
      <c r="F2541" s="324"/>
      <c r="G2541" s="343"/>
      <c r="H2541" s="244"/>
    </row>
    <row r="2542" spans="1:8" ht="14.25" customHeight="1" x14ac:dyDescent="0.2">
      <c r="A2542" s="1397"/>
      <c r="B2542" s="1337"/>
      <c r="C2542" s="1337"/>
      <c r="D2542" s="1338"/>
      <c r="E2542" s="236"/>
      <c r="F2542" s="255"/>
      <c r="G2542" s="343"/>
      <c r="H2542" s="244"/>
    </row>
    <row r="2543" spans="1:8" ht="14.25" customHeight="1" x14ac:dyDescent="0.2">
      <c r="A2543" s="1397"/>
      <c r="B2543" s="1337"/>
      <c r="C2543" s="1337"/>
      <c r="D2543" s="1338"/>
      <c r="E2543" s="236"/>
      <c r="F2543" s="255"/>
      <c r="G2543" s="343"/>
      <c r="H2543" s="244"/>
    </row>
    <row r="2544" spans="1:8" ht="14.25" customHeight="1" x14ac:dyDescent="0.2">
      <c r="A2544" s="1398"/>
      <c r="B2544" s="1399"/>
      <c r="C2544" s="1399"/>
      <c r="D2544" s="1400"/>
      <c r="E2544" s="236"/>
      <c r="F2544" s="255"/>
      <c r="G2544" s="343"/>
      <c r="H2544" s="244"/>
    </row>
    <row r="2545" spans="1:8" ht="14.25" customHeight="1" x14ac:dyDescent="0.2">
      <c r="A2545" s="246"/>
      <c r="B2545" s="246"/>
      <c r="C2545" s="246"/>
      <c r="D2545" s="246"/>
      <c r="E2545" s="1404" t="s">
        <v>146</v>
      </c>
      <c r="F2545" s="1405"/>
      <c r="G2545" s="1393"/>
      <c r="H2545" s="247">
        <f>SUM(H2527:H2544)</f>
        <v>1070000</v>
      </c>
    </row>
    <row r="2546" spans="1:8" ht="14.25" customHeight="1" x14ac:dyDescent="0.2">
      <c r="A2546" s="233"/>
      <c r="B2546" s="233"/>
      <c r="C2546" s="231"/>
      <c r="D2546" s="231"/>
      <c r="E2546" s="248"/>
      <c r="F2546" s="248"/>
      <c r="G2546" s="249"/>
      <c r="H2546" s="250"/>
    </row>
    <row r="2547" spans="1:8" ht="14.25" customHeight="1" x14ac:dyDescent="0.2">
      <c r="A2547" s="251" t="s">
        <v>147</v>
      </c>
      <c r="B2547" s="252"/>
      <c r="C2547" s="253"/>
      <c r="D2547" s="233"/>
      <c r="E2547" s="233"/>
      <c r="F2547" s="233"/>
      <c r="G2547" s="231"/>
      <c r="H2547" s="231"/>
    </row>
    <row r="2548" spans="1:8" ht="14.25" customHeight="1" x14ac:dyDescent="0.2">
      <c r="A2548" s="1394" t="s">
        <v>148</v>
      </c>
      <c r="B2548" s="1395"/>
      <c r="C2548" s="1395"/>
      <c r="D2548" s="1396"/>
      <c r="E2548" s="254" t="s">
        <v>149</v>
      </c>
      <c r="F2548" s="254" t="s">
        <v>150</v>
      </c>
      <c r="G2548" s="254" t="s">
        <v>141</v>
      </c>
      <c r="H2548" s="235" t="s">
        <v>143</v>
      </c>
    </row>
    <row r="2549" spans="1:8" ht="14.25" customHeight="1" x14ac:dyDescent="0.2">
      <c r="A2549" s="1397" t="s">
        <v>151</v>
      </c>
      <c r="B2549" s="1337"/>
      <c r="C2549" s="1337"/>
      <c r="D2549" s="1338"/>
      <c r="E2549" s="238">
        <f>H2560</f>
        <v>26632.603302953645</v>
      </c>
      <c r="F2549" s="255">
        <v>0.05</v>
      </c>
      <c r="G2549" s="256">
        <v>1</v>
      </c>
      <c r="H2549" s="239">
        <f>E2549*F2549*G2549</f>
        <v>1331.6301651476824</v>
      </c>
    </row>
    <row r="2550" spans="1:8" ht="14.25" customHeight="1" x14ac:dyDescent="0.2">
      <c r="A2550" s="1397"/>
      <c r="B2550" s="1337"/>
      <c r="C2550" s="1337"/>
      <c r="D2550" s="1338"/>
      <c r="E2550" s="257"/>
      <c r="F2550" s="255"/>
      <c r="G2550" s="256"/>
      <c r="H2550" s="239"/>
    </row>
    <row r="2551" spans="1:8" ht="14.25" customHeight="1" x14ac:dyDescent="0.2">
      <c r="A2551" s="1397"/>
      <c r="B2551" s="1337"/>
      <c r="C2551" s="1337"/>
      <c r="D2551" s="1338"/>
      <c r="E2551" s="257"/>
      <c r="F2551" s="255"/>
      <c r="G2551" s="256"/>
      <c r="H2551" s="239"/>
    </row>
    <row r="2552" spans="1:8" ht="14.25" customHeight="1" x14ac:dyDescent="0.2">
      <c r="A2552" s="1398"/>
      <c r="B2552" s="1399"/>
      <c r="C2552" s="1399"/>
      <c r="D2552" s="1400"/>
      <c r="E2552" s="258"/>
      <c r="F2552" s="259"/>
      <c r="G2552" s="260"/>
      <c r="H2552" s="261"/>
    </row>
    <row r="2553" spans="1:8" ht="14.25" customHeight="1" x14ac:dyDescent="0.2">
      <c r="A2553" s="246"/>
      <c r="B2553" s="246"/>
      <c r="C2553" s="246"/>
      <c r="D2553" s="246"/>
      <c r="E2553" s="1404" t="s">
        <v>152</v>
      </c>
      <c r="F2553" s="1405"/>
      <c r="G2553" s="1393"/>
      <c r="H2553" s="296">
        <f>SUM(H2549)</f>
        <v>1331.6301651476824</v>
      </c>
    </row>
    <row r="2554" spans="1:8" ht="14.25" customHeight="1" x14ac:dyDescent="0.2">
      <c r="A2554" s="233"/>
      <c r="B2554" s="233"/>
      <c r="C2554" s="231"/>
      <c r="D2554" s="231"/>
      <c r="E2554" s="248"/>
      <c r="F2554" s="248"/>
      <c r="G2554" s="248"/>
      <c r="H2554" s="250"/>
    </row>
    <row r="2555" spans="1:8" ht="14.25" customHeight="1" x14ac:dyDescent="0.2">
      <c r="A2555" s="1392" t="s">
        <v>153</v>
      </c>
      <c r="B2555" s="1393"/>
      <c r="C2555" s="263"/>
      <c r="D2555" s="231"/>
      <c r="E2555" s="231"/>
      <c r="F2555" s="231"/>
      <c r="G2555" s="231"/>
      <c r="H2555" s="231"/>
    </row>
    <row r="2556" spans="1:8" ht="14.25" customHeight="1" x14ac:dyDescent="0.2">
      <c r="A2556" s="1431" t="s">
        <v>154</v>
      </c>
      <c r="B2556" s="1432"/>
      <c r="C2556" s="1433" t="s">
        <v>155</v>
      </c>
      <c r="D2556" s="1432"/>
      <c r="E2556" s="415" t="s">
        <v>156</v>
      </c>
      <c r="F2556" s="415" t="s">
        <v>157</v>
      </c>
      <c r="G2556" s="415" t="s">
        <v>158</v>
      </c>
      <c r="H2556" s="349" t="s">
        <v>159</v>
      </c>
    </row>
    <row r="2557" spans="1:8" ht="14.25" customHeight="1" x14ac:dyDescent="0.2">
      <c r="A2557" s="1428" t="s">
        <v>109</v>
      </c>
      <c r="B2557" s="1396"/>
      <c r="C2557" s="416">
        <v>1</v>
      </c>
      <c r="D2557" s="417">
        <f>+'2. ANALISIS MANO DE OBRA'!E46</f>
        <v>4833.333333333333</v>
      </c>
      <c r="E2557" s="418">
        <f>+'2. ANALISIS MANO DE OBRA'!L46</f>
        <v>1.7913749937789969</v>
      </c>
      <c r="F2557" s="350">
        <f t="shared" ref="F2557:F2558" si="173">C2557*D2557*E2557</f>
        <v>8658.3124699318178</v>
      </c>
      <c r="G2557" s="419">
        <v>1.2</v>
      </c>
      <c r="H2557" s="420">
        <f t="shared" ref="H2557:H2558" si="174">F2557*G2557</f>
        <v>10389.974963918181</v>
      </c>
    </row>
    <row r="2558" spans="1:8" ht="14.25" customHeight="1" x14ac:dyDescent="0.2">
      <c r="A2558" s="1397" t="s">
        <v>111</v>
      </c>
      <c r="B2558" s="1338"/>
      <c r="C2558" s="185">
        <v>1</v>
      </c>
      <c r="D2558" s="264">
        <f>+'2. ANALISIS MANO DE OBRA'!E48</f>
        <v>7916.666666666667</v>
      </c>
      <c r="E2558" s="265">
        <f>+'2. ANALISIS MANO DE OBRA'!L48</f>
        <v>1.7097503514774173</v>
      </c>
      <c r="F2558" s="238">
        <f t="shared" si="173"/>
        <v>13535.523615862887</v>
      </c>
      <c r="G2558" s="266">
        <v>1.2</v>
      </c>
      <c r="H2558" s="267">
        <f t="shared" si="174"/>
        <v>16242.628339035464</v>
      </c>
    </row>
    <row r="2559" spans="1:8" ht="14.25" customHeight="1" x14ac:dyDescent="0.2">
      <c r="A2559" s="1398"/>
      <c r="B2559" s="1400"/>
      <c r="C2559" s="268"/>
      <c r="D2559" s="269"/>
      <c r="E2559" s="270"/>
      <c r="F2559" s="258"/>
      <c r="G2559" s="414"/>
      <c r="H2559" s="272"/>
    </row>
    <row r="2560" spans="1:8" ht="14.25" customHeight="1" x14ac:dyDescent="0.2">
      <c r="A2560" s="231"/>
      <c r="B2560" s="231"/>
      <c r="C2560" s="231"/>
      <c r="D2560" s="231"/>
      <c r="E2560" s="1401" t="s">
        <v>160</v>
      </c>
      <c r="F2560" s="1402"/>
      <c r="G2560" s="1403"/>
      <c r="H2560" s="273">
        <f>SUM(H2557:H2559)</f>
        <v>26632.603302953645</v>
      </c>
    </row>
    <row r="2561" spans="1:8" ht="14.25" customHeight="1" x14ac:dyDescent="0.2">
      <c r="A2561" s="225"/>
      <c r="B2561" s="225"/>
      <c r="C2561" s="225"/>
      <c r="D2561" s="225"/>
      <c r="E2561" s="225"/>
      <c r="F2561" s="225"/>
      <c r="G2561" s="225"/>
      <c r="H2561" s="421"/>
    </row>
    <row r="2562" spans="1:8" ht="14.25" customHeight="1" x14ac:dyDescent="0.2">
      <c r="A2562" s="1412" t="s">
        <v>161</v>
      </c>
      <c r="B2562" s="1405"/>
      <c r="C2562" s="1405"/>
      <c r="D2562" s="1405"/>
      <c r="E2562" s="1405"/>
      <c r="F2562" s="1405"/>
      <c r="G2562" s="1393"/>
      <c r="H2562" s="276">
        <f>ROUND(H2560+H2553+H2545,0)</f>
        <v>1097964</v>
      </c>
    </row>
    <row r="2563" spans="1:8" ht="14.25" customHeight="1" x14ac:dyDescent="0.2">
      <c r="A2563" s="225"/>
      <c r="B2563" s="225"/>
      <c r="C2563" s="225"/>
      <c r="D2563" s="225"/>
      <c r="E2563" s="225"/>
      <c r="F2563" s="225"/>
      <c r="G2563" s="225"/>
      <c r="H2563" s="225"/>
    </row>
    <row r="2564" spans="1:8" ht="14.25" customHeight="1" x14ac:dyDescent="0.2">
      <c r="A2564" s="225"/>
      <c r="B2564" s="225"/>
      <c r="C2564" s="225"/>
      <c r="D2564" s="225"/>
      <c r="E2564" s="225"/>
      <c r="F2564" s="225"/>
      <c r="G2564" s="225"/>
      <c r="H2564" s="225"/>
    </row>
    <row r="2565" spans="1:8" ht="14.25" customHeight="1" x14ac:dyDescent="0.2">
      <c r="A2565" s="299" t="str">
        <f>'PPTO BASE'!B75</f>
        <v>12.4</v>
      </c>
      <c r="B2565" s="223"/>
      <c r="C2565" s="223"/>
      <c r="D2565" s="223" t="s">
        <v>125</v>
      </c>
      <c r="E2565" s="223"/>
      <c r="F2565" s="223"/>
      <c r="G2565" s="223"/>
      <c r="H2565" s="224"/>
    </row>
    <row r="2566" spans="1:8" ht="14.25" customHeight="1" x14ac:dyDescent="0.2">
      <c r="A2566" s="1413" t="s">
        <v>126</v>
      </c>
      <c r="B2566" s="1365"/>
      <c r="C2566" s="1407"/>
      <c r="D2566" s="1364"/>
      <c r="E2566" s="1364"/>
      <c r="F2566" s="1364"/>
      <c r="G2566" s="1364"/>
      <c r="H2566" s="1408"/>
    </row>
    <row r="2567" spans="1:8" ht="14.25" customHeight="1" x14ac:dyDescent="0.2">
      <c r="A2567" s="1413" t="s">
        <v>127</v>
      </c>
      <c r="B2567" s="1365"/>
      <c r="C2567" s="1407"/>
      <c r="D2567" s="1364"/>
      <c r="E2567" s="1364"/>
      <c r="F2567" s="1364"/>
      <c r="G2567" s="1364"/>
      <c r="H2567" s="1408"/>
    </row>
    <row r="2568" spans="1:8" ht="14.25" customHeight="1" x14ac:dyDescent="0.2">
      <c r="A2568" s="1413" t="s">
        <v>130</v>
      </c>
      <c r="B2568" s="1365"/>
      <c r="C2568" s="1407"/>
      <c r="D2568" s="1364"/>
      <c r="E2568" s="1364"/>
      <c r="F2568" s="1364"/>
      <c r="G2568" s="1364"/>
      <c r="H2568" s="1408"/>
    </row>
    <row r="2569" spans="1:8" ht="14.25" customHeight="1" x14ac:dyDescent="0.2">
      <c r="A2569" s="1413" t="s">
        <v>133</v>
      </c>
      <c r="B2569" s="1365"/>
      <c r="C2569" s="1409" t="str">
        <f>'PPTO BASE'!A72</f>
        <v>12. SISTEMA DE POSTRATAMIENTO PREFABRICADO  AGUAS RESIDUALES</v>
      </c>
      <c r="D2569" s="1364"/>
      <c r="E2569" s="1364"/>
      <c r="F2569" s="1364"/>
      <c r="G2569" s="1364"/>
      <c r="H2569" s="1408"/>
    </row>
    <row r="2570" spans="1:8" ht="14.25" customHeight="1" x14ac:dyDescent="0.2">
      <c r="A2570" s="1413" t="s">
        <v>135</v>
      </c>
      <c r="B2570" s="1365"/>
      <c r="C2570" s="1410" t="str">
        <f>VLOOKUP(A2565,'PPTO BASE'!B:E,2,0)</f>
        <v>Suministro e Instalacion de Filtro Anaeróbico de 500 L. Incluye rocetones</v>
      </c>
      <c r="D2570" s="1364"/>
      <c r="E2570" s="1364"/>
      <c r="F2570" s="1364"/>
      <c r="G2570" s="1365"/>
      <c r="H2570" s="229"/>
    </row>
    <row r="2571" spans="1:8" ht="14.25" customHeight="1" x14ac:dyDescent="0.2">
      <c r="A2571" s="1414" t="s">
        <v>137</v>
      </c>
      <c r="B2571" s="1415"/>
      <c r="C2571" s="1411" t="str">
        <f>VLOOKUP(A2565,'PPTO BASE'!B:E,3,0)</f>
        <v>un</v>
      </c>
      <c r="D2571" s="1402"/>
      <c r="E2571" s="1402"/>
      <c r="F2571" s="1402"/>
      <c r="G2571" s="1402"/>
      <c r="H2571" s="1403"/>
    </row>
    <row r="2572" spans="1:8" ht="14.25" customHeight="1" x14ac:dyDescent="0.2">
      <c r="A2572" s="230" t="s">
        <v>58</v>
      </c>
      <c r="B2572" s="231"/>
      <c r="C2572" s="231"/>
      <c r="D2572" s="231"/>
      <c r="E2572" s="231"/>
      <c r="F2572" s="231"/>
      <c r="G2572" s="231"/>
      <c r="H2572" s="231"/>
    </row>
    <row r="2573" spans="1:8" ht="14.25" customHeight="1" x14ac:dyDescent="0.2">
      <c r="A2573" s="1392" t="s">
        <v>138</v>
      </c>
      <c r="B2573" s="1393"/>
      <c r="C2573" s="232"/>
      <c r="D2573" s="233"/>
      <c r="E2573" s="233"/>
      <c r="F2573" s="233"/>
      <c r="G2573" s="233"/>
      <c r="H2573" s="233"/>
    </row>
    <row r="2574" spans="1:8" ht="14.25" customHeight="1" x14ac:dyDescent="0.2">
      <c r="A2574" s="1394" t="s">
        <v>139</v>
      </c>
      <c r="B2574" s="1395"/>
      <c r="C2574" s="1395"/>
      <c r="D2574" s="1396"/>
      <c r="E2574" s="234" t="s">
        <v>140</v>
      </c>
      <c r="F2574" s="234" t="s">
        <v>141</v>
      </c>
      <c r="G2574" s="234" t="s">
        <v>142</v>
      </c>
      <c r="H2574" s="235" t="s">
        <v>143</v>
      </c>
    </row>
    <row r="2575" spans="1:8" ht="14.25" customHeight="1" x14ac:dyDescent="0.2">
      <c r="A2575" s="1397" t="s">
        <v>296</v>
      </c>
      <c r="B2575" s="1337"/>
      <c r="C2575" s="1337"/>
      <c r="D2575" s="1338"/>
      <c r="E2575" s="236" t="s">
        <v>176</v>
      </c>
      <c r="F2575" s="255">
        <v>1</v>
      </c>
      <c r="G2575" s="264">
        <v>750000</v>
      </c>
      <c r="H2575" s="239">
        <f t="shared" ref="H2575:H2577" si="175">F2575*G2575</f>
        <v>750000</v>
      </c>
    </row>
    <row r="2576" spans="1:8" ht="14.25" customHeight="1" x14ac:dyDescent="0.2">
      <c r="A2576" s="1397" t="s">
        <v>295</v>
      </c>
      <c r="B2576" s="1337"/>
      <c r="C2576" s="1337"/>
      <c r="D2576" s="1338"/>
      <c r="E2576" s="236" t="s">
        <v>145</v>
      </c>
      <c r="F2576" s="359">
        <v>4</v>
      </c>
      <c r="G2576" s="264">
        <f>+G2528</f>
        <v>26666.666666666668</v>
      </c>
      <c r="H2576" s="239">
        <f t="shared" si="175"/>
        <v>106666.66666666667</v>
      </c>
    </row>
    <row r="2577" spans="1:8" ht="14.25" customHeight="1" x14ac:dyDescent="0.2">
      <c r="A2577" s="1397" t="s">
        <v>297</v>
      </c>
      <c r="B2577" s="1337"/>
      <c r="C2577" s="1337"/>
      <c r="D2577" s="1338"/>
      <c r="E2577" s="236" t="s">
        <v>176</v>
      </c>
      <c r="F2577" s="324">
        <v>100</v>
      </c>
      <c r="G2577" s="343">
        <v>2500</v>
      </c>
      <c r="H2577" s="239">
        <f t="shared" si="175"/>
        <v>250000</v>
      </c>
    </row>
    <row r="2578" spans="1:8" ht="14.25" customHeight="1" x14ac:dyDescent="0.2">
      <c r="A2578" s="1397"/>
      <c r="B2578" s="1337"/>
      <c r="C2578" s="1337"/>
      <c r="D2578" s="1338"/>
      <c r="E2578" s="236"/>
      <c r="F2578" s="324"/>
      <c r="G2578" s="343"/>
      <c r="H2578" s="244"/>
    </row>
    <row r="2579" spans="1:8" ht="14.25" customHeight="1" x14ac:dyDescent="0.2">
      <c r="A2579" s="1397"/>
      <c r="B2579" s="1337"/>
      <c r="C2579" s="1337"/>
      <c r="D2579" s="1338"/>
      <c r="E2579" s="236"/>
      <c r="F2579" s="324"/>
      <c r="G2579" s="343"/>
      <c r="H2579" s="244"/>
    </row>
    <row r="2580" spans="1:8" ht="14.25" customHeight="1" x14ac:dyDescent="0.2">
      <c r="A2580" s="1397"/>
      <c r="B2580" s="1337"/>
      <c r="C2580" s="1337"/>
      <c r="D2580" s="1338"/>
      <c r="E2580" s="236"/>
      <c r="F2580" s="324"/>
      <c r="G2580" s="343"/>
      <c r="H2580" s="244"/>
    </row>
    <row r="2581" spans="1:8" ht="14.25" customHeight="1" x14ac:dyDescent="0.2">
      <c r="A2581" s="1397"/>
      <c r="B2581" s="1337"/>
      <c r="C2581" s="1337"/>
      <c r="D2581" s="1338"/>
      <c r="E2581" s="236"/>
      <c r="F2581" s="324"/>
      <c r="G2581" s="343"/>
      <c r="H2581" s="244"/>
    </row>
    <row r="2582" spans="1:8" ht="14.25" customHeight="1" x14ac:dyDescent="0.2">
      <c r="A2582" s="1397"/>
      <c r="B2582" s="1337"/>
      <c r="C2582" s="1337"/>
      <c r="D2582" s="1338"/>
      <c r="E2582" s="236"/>
      <c r="F2582" s="324"/>
      <c r="G2582" s="343"/>
      <c r="H2582" s="244"/>
    </row>
    <row r="2583" spans="1:8" ht="14.25" customHeight="1" x14ac:dyDescent="0.2">
      <c r="A2583" s="1397"/>
      <c r="B2583" s="1337"/>
      <c r="C2583" s="1337"/>
      <c r="D2583" s="1338"/>
      <c r="E2583" s="236"/>
      <c r="F2583" s="324"/>
      <c r="G2583" s="343"/>
      <c r="H2583" s="244"/>
    </row>
    <row r="2584" spans="1:8" ht="14.25" customHeight="1" x14ac:dyDescent="0.2">
      <c r="A2584" s="1397"/>
      <c r="B2584" s="1337"/>
      <c r="C2584" s="1337"/>
      <c r="D2584" s="1338"/>
      <c r="E2584" s="236"/>
      <c r="F2584" s="324"/>
      <c r="G2584" s="343"/>
      <c r="H2584" s="244"/>
    </row>
    <row r="2585" spans="1:8" ht="14.25" customHeight="1" x14ac:dyDescent="0.2">
      <c r="A2585" s="1397"/>
      <c r="B2585" s="1337"/>
      <c r="C2585" s="1337"/>
      <c r="D2585" s="1338"/>
      <c r="E2585" s="236"/>
      <c r="F2585" s="324"/>
      <c r="G2585" s="343"/>
      <c r="H2585" s="244"/>
    </row>
    <row r="2586" spans="1:8" ht="14.25" customHeight="1" x14ac:dyDescent="0.2">
      <c r="A2586" s="1397"/>
      <c r="B2586" s="1337"/>
      <c r="C2586" s="1337"/>
      <c r="D2586" s="1338"/>
      <c r="E2586" s="236"/>
      <c r="F2586" s="324"/>
      <c r="G2586" s="343"/>
      <c r="H2586" s="244"/>
    </row>
    <row r="2587" spans="1:8" ht="14.25" customHeight="1" x14ac:dyDescent="0.2">
      <c r="A2587" s="1397"/>
      <c r="B2587" s="1337"/>
      <c r="C2587" s="1337"/>
      <c r="D2587" s="1338"/>
      <c r="E2587" s="236"/>
      <c r="F2587" s="324"/>
      <c r="G2587" s="343"/>
      <c r="H2587" s="244"/>
    </row>
    <row r="2588" spans="1:8" ht="14.25" customHeight="1" x14ac:dyDescent="0.2">
      <c r="A2588" s="1397"/>
      <c r="B2588" s="1337"/>
      <c r="C2588" s="1337"/>
      <c r="D2588" s="1338"/>
      <c r="E2588" s="236"/>
      <c r="F2588" s="324"/>
      <c r="G2588" s="343"/>
      <c r="H2588" s="244"/>
    </row>
    <row r="2589" spans="1:8" ht="14.25" customHeight="1" x14ac:dyDescent="0.2">
      <c r="A2589" s="1397"/>
      <c r="B2589" s="1337"/>
      <c r="C2589" s="1337"/>
      <c r="D2589" s="1338"/>
      <c r="E2589" s="236"/>
      <c r="F2589" s="324"/>
      <c r="G2589" s="343"/>
      <c r="H2589" s="244"/>
    </row>
    <row r="2590" spans="1:8" ht="14.25" customHeight="1" x14ac:dyDescent="0.2">
      <c r="A2590" s="1397"/>
      <c r="B2590" s="1337"/>
      <c r="C2590" s="1337"/>
      <c r="D2590" s="1338"/>
      <c r="E2590" s="236"/>
      <c r="F2590" s="255"/>
      <c r="G2590" s="343"/>
      <c r="H2590" s="244"/>
    </row>
    <row r="2591" spans="1:8" ht="14.25" customHeight="1" x14ac:dyDescent="0.2">
      <c r="A2591" s="1397"/>
      <c r="B2591" s="1337"/>
      <c r="C2591" s="1337"/>
      <c r="D2591" s="1338"/>
      <c r="E2591" s="236"/>
      <c r="F2591" s="255"/>
      <c r="G2591" s="343"/>
      <c r="H2591" s="244"/>
    </row>
    <row r="2592" spans="1:8" ht="14.25" customHeight="1" x14ac:dyDescent="0.2">
      <c r="A2592" s="1398"/>
      <c r="B2592" s="1399"/>
      <c r="C2592" s="1399"/>
      <c r="D2592" s="1400"/>
      <c r="E2592" s="236"/>
      <c r="F2592" s="255"/>
      <c r="G2592" s="343"/>
      <c r="H2592" s="244"/>
    </row>
    <row r="2593" spans="1:8" ht="14.25" customHeight="1" x14ac:dyDescent="0.2">
      <c r="A2593" s="246"/>
      <c r="B2593" s="246"/>
      <c r="C2593" s="246"/>
      <c r="D2593" s="246"/>
      <c r="E2593" s="1404" t="s">
        <v>146</v>
      </c>
      <c r="F2593" s="1405"/>
      <c r="G2593" s="1393"/>
      <c r="H2593" s="247">
        <f>SUM(H2575:H2592)</f>
        <v>1106666.6666666665</v>
      </c>
    </row>
    <row r="2594" spans="1:8" ht="14.25" customHeight="1" x14ac:dyDescent="0.2">
      <c r="A2594" s="233"/>
      <c r="B2594" s="233"/>
      <c r="C2594" s="231"/>
      <c r="D2594" s="231"/>
      <c r="E2594" s="248"/>
      <c r="F2594" s="248"/>
      <c r="G2594" s="249"/>
      <c r="H2594" s="250"/>
    </row>
    <row r="2595" spans="1:8" ht="14.25" customHeight="1" x14ac:dyDescent="0.2">
      <c r="A2595" s="251" t="s">
        <v>147</v>
      </c>
      <c r="B2595" s="252"/>
      <c r="C2595" s="253"/>
      <c r="D2595" s="233"/>
      <c r="E2595" s="233"/>
      <c r="F2595" s="233"/>
      <c r="G2595" s="231"/>
      <c r="H2595" s="231"/>
    </row>
    <row r="2596" spans="1:8" ht="14.25" customHeight="1" x14ac:dyDescent="0.2">
      <c r="A2596" s="1394" t="s">
        <v>148</v>
      </c>
      <c r="B2596" s="1395"/>
      <c r="C2596" s="1395"/>
      <c r="D2596" s="1396"/>
      <c r="E2596" s="254" t="s">
        <v>149</v>
      </c>
      <c r="F2596" s="254" t="s">
        <v>150</v>
      </c>
      <c r="G2596" s="254" t="s">
        <v>141</v>
      </c>
      <c r="H2596" s="235" t="s">
        <v>143</v>
      </c>
    </row>
    <row r="2597" spans="1:8" ht="14.25" customHeight="1" x14ac:dyDescent="0.2">
      <c r="A2597" s="1397" t="s">
        <v>151</v>
      </c>
      <c r="B2597" s="1337"/>
      <c r="C2597" s="1337"/>
      <c r="D2597" s="1338"/>
      <c r="E2597" s="238">
        <f>H2608</f>
        <v>44387.672171589409</v>
      </c>
      <c r="F2597" s="255">
        <v>0.05</v>
      </c>
      <c r="G2597" s="256">
        <v>1</v>
      </c>
      <c r="H2597" s="239">
        <f>E2597*F2597*G2597</f>
        <v>2219.3836085794705</v>
      </c>
    </row>
    <row r="2598" spans="1:8" ht="14.25" customHeight="1" x14ac:dyDescent="0.2">
      <c r="A2598" s="1397"/>
      <c r="B2598" s="1337"/>
      <c r="C2598" s="1337"/>
      <c r="D2598" s="1338"/>
      <c r="E2598" s="257"/>
      <c r="F2598" s="255"/>
      <c r="G2598" s="256"/>
      <c r="H2598" s="239"/>
    </row>
    <row r="2599" spans="1:8" ht="14.25" customHeight="1" x14ac:dyDescent="0.2">
      <c r="A2599" s="1397"/>
      <c r="B2599" s="1337"/>
      <c r="C2599" s="1337"/>
      <c r="D2599" s="1338"/>
      <c r="E2599" s="257"/>
      <c r="F2599" s="255"/>
      <c r="G2599" s="256"/>
      <c r="H2599" s="239"/>
    </row>
    <row r="2600" spans="1:8" ht="14.25" customHeight="1" x14ac:dyDescent="0.2">
      <c r="A2600" s="1398"/>
      <c r="B2600" s="1399"/>
      <c r="C2600" s="1399"/>
      <c r="D2600" s="1400"/>
      <c r="E2600" s="258"/>
      <c r="F2600" s="259"/>
      <c r="G2600" s="260"/>
      <c r="H2600" s="261"/>
    </row>
    <row r="2601" spans="1:8" ht="14.25" customHeight="1" x14ac:dyDescent="0.2">
      <c r="A2601" s="246"/>
      <c r="B2601" s="246"/>
      <c r="C2601" s="246"/>
      <c r="D2601" s="246"/>
      <c r="E2601" s="1404" t="s">
        <v>152</v>
      </c>
      <c r="F2601" s="1405"/>
      <c r="G2601" s="1393"/>
      <c r="H2601" s="296">
        <f>SUM(H2597)</f>
        <v>2219.3836085794705</v>
      </c>
    </row>
    <row r="2602" spans="1:8" ht="14.25" customHeight="1" x14ac:dyDescent="0.2">
      <c r="A2602" s="233"/>
      <c r="B2602" s="233"/>
      <c r="C2602" s="231"/>
      <c r="D2602" s="231"/>
      <c r="E2602" s="248"/>
      <c r="F2602" s="248"/>
      <c r="G2602" s="248"/>
      <c r="H2602" s="250"/>
    </row>
    <row r="2603" spans="1:8" ht="14.25" customHeight="1" x14ac:dyDescent="0.2">
      <c r="A2603" s="1392" t="s">
        <v>153</v>
      </c>
      <c r="B2603" s="1393"/>
      <c r="C2603" s="263"/>
      <c r="D2603" s="231"/>
      <c r="E2603" s="231"/>
      <c r="F2603" s="231"/>
      <c r="G2603" s="231"/>
      <c r="H2603" s="231"/>
    </row>
    <row r="2604" spans="1:8" ht="14.25" customHeight="1" x14ac:dyDescent="0.2">
      <c r="A2604" s="1394" t="s">
        <v>154</v>
      </c>
      <c r="B2604" s="1396"/>
      <c r="C2604" s="1406" t="s">
        <v>155</v>
      </c>
      <c r="D2604" s="1396"/>
      <c r="E2604" s="254" t="s">
        <v>156</v>
      </c>
      <c r="F2604" s="254" t="s">
        <v>157</v>
      </c>
      <c r="G2604" s="254" t="s">
        <v>158</v>
      </c>
      <c r="H2604" s="235" t="s">
        <v>159</v>
      </c>
    </row>
    <row r="2605" spans="1:8" ht="14.25" customHeight="1" x14ac:dyDescent="0.2">
      <c r="A2605" s="1397" t="s">
        <v>109</v>
      </c>
      <c r="B2605" s="1338"/>
      <c r="C2605" s="185">
        <v>1</v>
      </c>
      <c r="D2605" s="264">
        <f>+'2. ANALISIS MANO DE OBRA'!E46</f>
        <v>4833.333333333333</v>
      </c>
      <c r="E2605" s="265">
        <f>+'2. ANALISIS MANO DE OBRA'!L46</f>
        <v>1.7913749937789969</v>
      </c>
      <c r="F2605" s="238">
        <f t="shared" ref="F2605:F2606" si="176">C2605*D2605*E2605</f>
        <v>8658.3124699318178</v>
      </c>
      <c r="G2605" s="266">
        <v>2</v>
      </c>
      <c r="H2605" s="267">
        <f t="shared" ref="H2605:H2606" si="177">F2605*G2605</f>
        <v>17316.624939863636</v>
      </c>
    </row>
    <row r="2606" spans="1:8" ht="14.25" customHeight="1" x14ac:dyDescent="0.2">
      <c r="A2606" s="1397" t="s">
        <v>111</v>
      </c>
      <c r="B2606" s="1338"/>
      <c r="C2606" s="185">
        <v>1</v>
      </c>
      <c r="D2606" s="264">
        <f>+'2. ANALISIS MANO DE OBRA'!E48</f>
        <v>7916.666666666667</v>
      </c>
      <c r="E2606" s="265">
        <f>+'2. ANALISIS MANO DE OBRA'!L48</f>
        <v>1.7097503514774173</v>
      </c>
      <c r="F2606" s="238">
        <f t="shared" si="176"/>
        <v>13535.523615862887</v>
      </c>
      <c r="G2606" s="266">
        <v>2</v>
      </c>
      <c r="H2606" s="267">
        <f t="shared" si="177"/>
        <v>27071.047231725774</v>
      </c>
    </row>
    <row r="2607" spans="1:8" ht="14.25" customHeight="1" x14ac:dyDescent="0.2">
      <c r="A2607" s="1398"/>
      <c r="B2607" s="1400"/>
      <c r="C2607" s="268"/>
      <c r="D2607" s="269"/>
      <c r="E2607" s="270"/>
      <c r="F2607" s="258"/>
      <c r="G2607" s="414"/>
      <c r="H2607" s="272"/>
    </row>
    <row r="2608" spans="1:8" ht="14.25" customHeight="1" x14ac:dyDescent="0.2">
      <c r="A2608" s="231"/>
      <c r="B2608" s="231"/>
      <c r="C2608" s="231"/>
      <c r="D2608" s="231"/>
      <c r="E2608" s="1401" t="s">
        <v>160</v>
      </c>
      <c r="F2608" s="1402"/>
      <c r="G2608" s="1403"/>
      <c r="H2608" s="273">
        <f>SUM(H2605:H2607)</f>
        <v>44387.672171589409</v>
      </c>
    </row>
    <row r="2609" spans="1:8" ht="14.25" customHeight="1" x14ac:dyDescent="0.2">
      <c r="A2609" s="225"/>
      <c r="B2609" s="225"/>
      <c r="C2609" s="225"/>
      <c r="D2609" s="225"/>
      <c r="E2609" s="225"/>
      <c r="F2609" s="225"/>
      <c r="G2609" s="225"/>
      <c r="H2609" s="421"/>
    </row>
    <row r="2610" spans="1:8" ht="14.25" customHeight="1" x14ac:dyDescent="0.2">
      <c r="A2610" s="1412" t="s">
        <v>161</v>
      </c>
      <c r="B2610" s="1405"/>
      <c r="C2610" s="1405"/>
      <c r="D2610" s="1405"/>
      <c r="E2610" s="1405"/>
      <c r="F2610" s="1405"/>
      <c r="G2610" s="1393"/>
      <c r="H2610" s="276">
        <f>ROUND(H2608+H2601+H2593,0)</f>
        <v>1153274</v>
      </c>
    </row>
    <row r="2611" spans="1:8" ht="14.25" customHeight="1" x14ac:dyDescent="0.2">
      <c r="A2611" s="225"/>
      <c r="B2611" s="225"/>
      <c r="C2611" s="225"/>
      <c r="D2611" s="225"/>
      <c r="E2611" s="225"/>
      <c r="F2611" s="225"/>
      <c r="G2611" s="225"/>
      <c r="H2611" s="225"/>
    </row>
    <row r="2612" spans="1:8" ht="14.25" customHeight="1" x14ac:dyDescent="0.2">
      <c r="A2612" s="225"/>
      <c r="B2612" s="225"/>
      <c r="C2612" s="225"/>
      <c r="D2612" s="225"/>
      <c r="E2612" s="225"/>
      <c r="F2612" s="225"/>
      <c r="G2612" s="225"/>
      <c r="H2612" s="225"/>
    </row>
    <row r="2613" spans="1:8" ht="14.25" customHeight="1" x14ac:dyDescent="0.2">
      <c r="A2613" s="299" t="str">
        <f>'PPTO BASE'!B76</f>
        <v>12.5</v>
      </c>
      <c r="B2613" s="223"/>
      <c r="C2613" s="223"/>
      <c r="D2613" s="223" t="s">
        <v>125</v>
      </c>
      <c r="E2613" s="223"/>
      <c r="F2613" s="223"/>
      <c r="G2613" s="223"/>
      <c r="H2613" s="224"/>
    </row>
    <row r="2614" spans="1:8" ht="14.25" customHeight="1" x14ac:dyDescent="0.2">
      <c r="A2614" s="1413" t="s">
        <v>126</v>
      </c>
      <c r="B2614" s="1365"/>
      <c r="C2614" s="1407"/>
      <c r="D2614" s="1364"/>
      <c r="E2614" s="1364"/>
      <c r="F2614" s="1364"/>
      <c r="G2614" s="1364"/>
      <c r="H2614" s="1408"/>
    </row>
    <row r="2615" spans="1:8" ht="14.25" customHeight="1" x14ac:dyDescent="0.2">
      <c r="A2615" s="1413" t="s">
        <v>127</v>
      </c>
      <c r="B2615" s="1365"/>
      <c r="C2615" s="1407"/>
      <c r="D2615" s="1364"/>
      <c r="E2615" s="1364"/>
      <c r="F2615" s="1364"/>
      <c r="G2615" s="1364"/>
      <c r="H2615" s="1408"/>
    </row>
    <row r="2616" spans="1:8" ht="14.25" customHeight="1" x14ac:dyDescent="0.2">
      <c r="A2616" s="1413" t="s">
        <v>130</v>
      </c>
      <c r="B2616" s="1365"/>
      <c r="C2616" s="1407"/>
      <c r="D2616" s="1364"/>
      <c r="E2616" s="1364"/>
      <c r="F2616" s="1364"/>
      <c r="G2616" s="1364"/>
      <c r="H2616" s="1408"/>
    </row>
    <row r="2617" spans="1:8" ht="14.25" customHeight="1" x14ac:dyDescent="0.2">
      <c r="A2617" s="1413" t="s">
        <v>133</v>
      </c>
      <c r="B2617" s="1365"/>
      <c r="C2617" s="1409" t="str">
        <f>'PPTO BASE'!A72</f>
        <v>12. SISTEMA DE POSTRATAMIENTO PREFABRICADO  AGUAS RESIDUALES</v>
      </c>
      <c r="D2617" s="1364"/>
      <c r="E2617" s="1364"/>
      <c r="F2617" s="1364"/>
      <c r="G2617" s="1364"/>
      <c r="H2617" s="1408"/>
    </row>
    <row r="2618" spans="1:8" ht="14.25" customHeight="1" x14ac:dyDescent="0.2">
      <c r="A2618" s="1413" t="s">
        <v>135</v>
      </c>
      <c r="B2618" s="1365"/>
      <c r="C2618" s="1410" t="str">
        <f>VLOOKUP(A2613,'PPTO BASE'!B:E,2,0)</f>
        <v>Suminstro e Instalación de Pozo de Absorción</v>
      </c>
      <c r="D2618" s="1364"/>
      <c r="E2618" s="1364"/>
      <c r="F2618" s="1364"/>
      <c r="G2618" s="1365"/>
      <c r="H2618" s="229"/>
    </row>
    <row r="2619" spans="1:8" ht="14.25" customHeight="1" x14ac:dyDescent="0.2">
      <c r="A2619" s="1414" t="s">
        <v>137</v>
      </c>
      <c r="B2619" s="1415"/>
      <c r="C2619" s="1411" t="str">
        <f>VLOOKUP(A2613,'PPTO BASE'!B:E,3,0)</f>
        <v>un</v>
      </c>
      <c r="D2619" s="1402"/>
      <c r="E2619" s="1402"/>
      <c r="F2619" s="1402"/>
      <c r="G2619" s="1402"/>
      <c r="H2619" s="1403"/>
    </row>
    <row r="2620" spans="1:8" ht="14.25" customHeight="1" x14ac:dyDescent="0.2">
      <c r="A2620" s="230" t="s">
        <v>58</v>
      </c>
      <c r="B2620" s="231"/>
      <c r="C2620" s="231"/>
      <c r="D2620" s="231"/>
      <c r="E2620" s="231"/>
      <c r="F2620" s="231"/>
      <c r="G2620" s="231"/>
      <c r="H2620" s="231"/>
    </row>
    <row r="2621" spans="1:8" ht="14.25" customHeight="1" x14ac:dyDescent="0.2">
      <c r="A2621" s="1392" t="s">
        <v>138</v>
      </c>
      <c r="B2621" s="1393"/>
      <c r="C2621" s="232"/>
      <c r="D2621" s="233"/>
      <c r="E2621" s="233"/>
      <c r="F2621" s="233"/>
      <c r="G2621" s="233"/>
      <c r="H2621" s="233"/>
    </row>
    <row r="2622" spans="1:8" ht="15" customHeight="1" x14ac:dyDescent="0.2">
      <c r="A2622" s="1394" t="s">
        <v>139</v>
      </c>
      <c r="B2622" s="1395"/>
      <c r="C2622" s="1395"/>
      <c r="D2622" s="1396"/>
      <c r="E2622" s="234" t="s">
        <v>140</v>
      </c>
      <c r="F2622" s="234" t="s">
        <v>141</v>
      </c>
      <c r="G2622" s="234" t="s">
        <v>142</v>
      </c>
      <c r="H2622" s="235" t="s">
        <v>143</v>
      </c>
    </row>
    <row r="2623" spans="1:8" ht="14.25" customHeight="1" x14ac:dyDescent="0.2">
      <c r="A2623" s="1397" t="s">
        <v>298</v>
      </c>
      <c r="B2623" s="1337"/>
      <c r="C2623" s="1337"/>
      <c r="D2623" s="1338"/>
      <c r="E2623" s="236" t="s">
        <v>131</v>
      </c>
      <c r="F2623" s="324">
        <v>0.5</v>
      </c>
      <c r="G2623" s="264">
        <v>45000</v>
      </c>
      <c r="H2623" s="239">
        <f t="shared" ref="H2623:H2626" si="178">F2623*G2623</f>
        <v>22500</v>
      </c>
    </row>
    <row r="2624" spans="1:8" ht="14.25" customHeight="1" x14ac:dyDescent="0.2">
      <c r="A2624" s="1397" t="s">
        <v>295</v>
      </c>
      <c r="B2624" s="1337"/>
      <c r="C2624" s="1337"/>
      <c r="D2624" s="1338"/>
      <c r="E2624" s="236" t="s">
        <v>145</v>
      </c>
      <c r="F2624" s="422">
        <v>20</v>
      </c>
      <c r="G2624" s="264">
        <f>+G2576*1.1</f>
        <v>29333.333333333336</v>
      </c>
      <c r="H2624" s="239">
        <f t="shared" si="178"/>
        <v>586666.66666666674</v>
      </c>
    </row>
    <row r="2625" spans="1:8" ht="14.25" customHeight="1" x14ac:dyDescent="0.2">
      <c r="A2625" s="1397" t="s">
        <v>299</v>
      </c>
      <c r="B2625" s="1337"/>
      <c r="C2625" s="1337"/>
      <c r="D2625" s="1338"/>
      <c r="E2625" s="236" t="s">
        <v>131</v>
      </c>
      <c r="F2625" s="324">
        <v>1.8</v>
      </c>
      <c r="G2625" s="264">
        <v>120000</v>
      </c>
      <c r="H2625" s="239">
        <f t="shared" si="178"/>
        <v>216000</v>
      </c>
    </row>
    <row r="2626" spans="1:8" ht="14.25" customHeight="1" x14ac:dyDescent="0.2">
      <c r="A2626" s="1397" t="s">
        <v>300</v>
      </c>
      <c r="B2626" s="1337"/>
      <c r="C2626" s="1337"/>
      <c r="D2626" s="1338"/>
      <c r="E2626" s="236" t="s">
        <v>131</v>
      </c>
      <c r="F2626" s="255">
        <v>0.2</v>
      </c>
      <c r="G2626" s="264">
        <f>+H112</f>
        <v>136946</v>
      </c>
      <c r="H2626" s="239">
        <f t="shared" si="178"/>
        <v>27389.200000000001</v>
      </c>
    </row>
    <row r="2627" spans="1:8" ht="14.25" customHeight="1" x14ac:dyDescent="0.2">
      <c r="A2627" s="240"/>
      <c r="B2627" s="241"/>
      <c r="C2627" s="241"/>
      <c r="D2627" s="242"/>
      <c r="E2627" s="236"/>
      <c r="F2627" s="255"/>
      <c r="G2627" s="301"/>
      <c r="H2627" s="302"/>
    </row>
    <row r="2628" spans="1:8" ht="14.25" customHeight="1" x14ac:dyDescent="0.2">
      <c r="A2628" s="240"/>
      <c r="B2628" s="241"/>
      <c r="C2628" s="241"/>
      <c r="D2628" s="242"/>
      <c r="E2628" s="236"/>
      <c r="F2628" s="255"/>
      <c r="G2628" s="301"/>
      <c r="H2628" s="302"/>
    </row>
    <row r="2629" spans="1:8" ht="14.25" customHeight="1" x14ac:dyDescent="0.2">
      <c r="A2629" s="240"/>
      <c r="B2629" s="241"/>
      <c r="C2629" s="241"/>
      <c r="D2629" s="242"/>
      <c r="E2629" s="236"/>
      <c r="F2629" s="255"/>
      <c r="G2629" s="301"/>
      <c r="H2629" s="302"/>
    </row>
    <row r="2630" spans="1:8" ht="14.25" customHeight="1" x14ac:dyDescent="0.2">
      <c r="A2630" s="240"/>
      <c r="B2630" s="241"/>
      <c r="C2630" s="241"/>
      <c r="D2630" s="242"/>
      <c r="E2630" s="236"/>
      <c r="F2630" s="255"/>
      <c r="G2630" s="301"/>
      <c r="H2630" s="302"/>
    </row>
    <row r="2631" spans="1:8" ht="14.25" customHeight="1" x14ac:dyDescent="0.2">
      <c r="A2631" s="240"/>
      <c r="B2631" s="241"/>
      <c r="C2631" s="241"/>
      <c r="D2631" s="242"/>
      <c r="E2631" s="236"/>
      <c r="F2631" s="255"/>
      <c r="G2631" s="301"/>
      <c r="H2631" s="302"/>
    </row>
    <row r="2632" spans="1:8" ht="14.25" customHeight="1" x14ac:dyDescent="0.2">
      <c r="A2632" s="240"/>
      <c r="B2632" s="241"/>
      <c r="C2632" s="241"/>
      <c r="D2632" s="242"/>
      <c r="E2632" s="236"/>
      <c r="F2632" s="255"/>
      <c r="G2632" s="301"/>
      <c r="H2632" s="302"/>
    </row>
    <row r="2633" spans="1:8" ht="14.25" customHeight="1" x14ac:dyDescent="0.2">
      <c r="A2633" s="240"/>
      <c r="B2633" s="241"/>
      <c r="C2633" s="241"/>
      <c r="D2633" s="242"/>
      <c r="E2633" s="236"/>
      <c r="F2633" s="255"/>
      <c r="G2633" s="301"/>
      <c r="H2633" s="302"/>
    </row>
    <row r="2634" spans="1:8" ht="14.25" customHeight="1" x14ac:dyDescent="0.2">
      <c r="A2634" s="240"/>
      <c r="B2634" s="241"/>
      <c r="C2634" s="241"/>
      <c r="D2634" s="242"/>
      <c r="E2634" s="236"/>
      <c r="F2634" s="255"/>
      <c r="G2634" s="301"/>
      <c r="H2634" s="302"/>
    </row>
    <row r="2635" spans="1:8" ht="14.25" customHeight="1" x14ac:dyDescent="0.2">
      <c r="A2635" s="240"/>
      <c r="B2635" s="241"/>
      <c r="C2635" s="241"/>
      <c r="D2635" s="242"/>
      <c r="E2635" s="236"/>
      <c r="F2635" s="255"/>
      <c r="G2635" s="301"/>
      <c r="H2635" s="302"/>
    </row>
    <row r="2636" spans="1:8" ht="14.25" customHeight="1" x14ac:dyDescent="0.2">
      <c r="A2636" s="240"/>
      <c r="B2636" s="241"/>
      <c r="C2636" s="241"/>
      <c r="D2636" s="242"/>
      <c r="E2636" s="236"/>
      <c r="F2636" s="255"/>
      <c r="G2636" s="301"/>
      <c r="H2636" s="302"/>
    </row>
    <row r="2637" spans="1:8" ht="14.25" customHeight="1" x14ac:dyDescent="0.2">
      <c r="A2637" s="240"/>
      <c r="B2637" s="241"/>
      <c r="C2637" s="241"/>
      <c r="D2637" s="242"/>
      <c r="E2637" s="236"/>
      <c r="F2637" s="255"/>
      <c r="G2637" s="301"/>
      <c r="H2637" s="302"/>
    </row>
    <row r="2638" spans="1:8" ht="14.25" customHeight="1" x14ac:dyDescent="0.2">
      <c r="A2638" s="240"/>
      <c r="B2638" s="241"/>
      <c r="C2638" s="241"/>
      <c r="D2638" s="242"/>
      <c r="E2638" s="236"/>
      <c r="F2638" s="255"/>
      <c r="G2638" s="301"/>
      <c r="H2638" s="302"/>
    </row>
    <row r="2639" spans="1:8" ht="14.25" customHeight="1" x14ac:dyDescent="0.2">
      <c r="A2639" s="1397"/>
      <c r="B2639" s="1337"/>
      <c r="C2639" s="1337"/>
      <c r="D2639" s="1338"/>
      <c r="E2639" s="236"/>
      <c r="F2639" s="255"/>
      <c r="G2639" s="343"/>
      <c r="H2639" s="244"/>
    </row>
    <row r="2640" spans="1:8" ht="14.25" customHeight="1" x14ac:dyDescent="0.2">
      <c r="A2640" s="1398"/>
      <c r="B2640" s="1399"/>
      <c r="C2640" s="1399"/>
      <c r="D2640" s="1400"/>
      <c r="E2640" s="236"/>
      <c r="F2640" s="255"/>
      <c r="G2640" s="343"/>
      <c r="H2640" s="244"/>
    </row>
    <row r="2641" spans="1:8" ht="14.25" customHeight="1" x14ac:dyDescent="0.2">
      <c r="A2641" s="246"/>
      <c r="B2641" s="246"/>
      <c r="C2641" s="246"/>
      <c r="D2641" s="246"/>
      <c r="E2641" s="1404" t="s">
        <v>146</v>
      </c>
      <c r="F2641" s="1405"/>
      <c r="G2641" s="1393"/>
      <c r="H2641" s="247">
        <f>SUM(H2623:H2640)</f>
        <v>852555.8666666667</v>
      </c>
    </row>
    <row r="2642" spans="1:8" ht="14.25" customHeight="1" x14ac:dyDescent="0.2">
      <c r="A2642" s="233"/>
      <c r="B2642" s="233"/>
      <c r="C2642" s="231"/>
      <c r="D2642" s="231"/>
      <c r="E2642" s="248"/>
      <c r="F2642" s="248"/>
      <c r="G2642" s="249"/>
      <c r="H2642" s="250"/>
    </row>
    <row r="2643" spans="1:8" ht="14.25" customHeight="1" x14ac:dyDescent="0.2">
      <c r="A2643" s="251" t="s">
        <v>147</v>
      </c>
      <c r="B2643" s="252"/>
      <c r="C2643" s="253"/>
      <c r="D2643" s="233"/>
      <c r="E2643" s="233"/>
      <c r="F2643" s="233"/>
      <c r="G2643" s="231"/>
      <c r="H2643" s="231"/>
    </row>
    <row r="2644" spans="1:8" ht="14.25" customHeight="1" x14ac:dyDescent="0.2">
      <c r="A2644" s="1394" t="s">
        <v>148</v>
      </c>
      <c r="B2644" s="1395"/>
      <c r="C2644" s="1395"/>
      <c r="D2644" s="1396"/>
      <c r="E2644" s="254" t="s">
        <v>149</v>
      </c>
      <c r="F2644" s="254" t="s">
        <v>150</v>
      </c>
      <c r="G2644" s="254" t="s">
        <v>141</v>
      </c>
      <c r="H2644" s="235" t="s">
        <v>143</v>
      </c>
    </row>
    <row r="2645" spans="1:8" ht="14.25" customHeight="1" x14ac:dyDescent="0.2">
      <c r="A2645" s="1397" t="s">
        <v>151</v>
      </c>
      <c r="B2645" s="1337"/>
      <c r="C2645" s="1337"/>
      <c r="D2645" s="1338"/>
      <c r="E2645" s="238">
        <f>H2656</f>
        <v>133163.01651476824</v>
      </c>
      <c r="F2645" s="255">
        <v>0.05</v>
      </c>
      <c r="G2645" s="256">
        <v>1</v>
      </c>
      <c r="H2645" s="239">
        <f>E2645*F2645*G2645</f>
        <v>6658.1508257384121</v>
      </c>
    </row>
    <row r="2646" spans="1:8" ht="14.25" customHeight="1" x14ac:dyDescent="0.2">
      <c r="A2646" s="1397"/>
      <c r="B2646" s="1337"/>
      <c r="C2646" s="1337"/>
      <c r="D2646" s="1338"/>
      <c r="E2646" s="257"/>
      <c r="F2646" s="255"/>
      <c r="G2646" s="256"/>
      <c r="H2646" s="239"/>
    </row>
    <row r="2647" spans="1:8" ht="14.25" customHeight="1" x14ac:dyDescent="0.2">
      <c r="A2647" s="1397"/>
      <c r="B2647" s="1337"/>
      <c r="C2647" s="1337"/>
      <c r="D2647" s="1338"/>
      <c r="E2647" s="257"/>
      <c r="F2647" s="255"/>
      <c r="G2647" s="256"/>
      <c r="H2647" s="239"/>
    </row>
    <row r="2648" spans="1:8" ht="14.25" customHeight="1" x14ac:dyDescent="0.2">
      <c r="A2648" s="1398"/>
      <c r="B2648" s="1399"/>
      <c r="C2648" s="1399"/>
      <c r="D2648" s="1400"/>
      <c r="E2648" s="258"/>
      <c r="F2648" s="259"/>
      <c r="G2648" s="260"/>
      <c r="H2648" s="261"/>
    </row>
    <row r="2649" spans="1:8" ht="14.25" customHeight="1" x14ac:dyDescent="0.2">
      <c r="A2649" s="246"/>
      <c r="B2649" s="246"/>
      <c r="C2649" s="246"/>
      <c r="D2649" s="246"/>
      <c r="E2649" s="1404" t="s">
        <v>152</v>
      </c>
      <c r="F2649" s="1405"/>
      <c r="G2649" s="1393"/>
      <c r="H2649" s="296">
        <f>SUM(H2645)</f>
        <v>6658.1508257384121</v>
      </c>
    </row>
    <row r="2650" spans="1:8" ht="14.25" customHeight="1" x14ac:dyDescent="0.2">
      <c r="A2650" s="233"/>
      <c r="B2650" s="233"/>
      <c r="C2650" s="231"/>
      <c r="D2650" s="231"/>
      <c r="E2650" s="248"/>
      <c r="F2650" s="248"/>
      <c r="G2650" s="248"/>
      <c r="H2650" s="250"/>
    </row>
    <row r="2651" spans="1:8" ht="14.25" customHeight="1" x14ac:dyDescent="0.2">
      <c r="A2651" s="1392" t="s">
        <v>153</v>
      </c>
      <c r="B2651" s="1393"/>
      <c r="C2651" s="263"/>
      <c r="D2651" s="231"/>
      <c r="E2651" s="231"/>
      <c r="F2651" s="231"/>
      <c r="G2651" s="231"/>
      <c r="H2651" s="231"/>
    </row>
    <row r="2652" spans="1:8" ht="14.25" customHeight="1" x14ac:dyDescent="0.2">
      <c r="A2652" s="1394" t="s">
        <v>154</v>
      </c>
      <c r="B2652" s="1396"/>
      <c r="C2652" s="1406" t="s">
        <v>155</v>
      </c>
      <c r="D2652" s="1396"/>
      <c r="E2652" s="254" t="s">
        <v>156</v>
      </c>
      <c r="F2652" s="254" t="s">
        <v>157</v>
      </c>
      <c r="G2652" s="254" t="s">
        <v>158</v>
      </c>
      <c r="H2652" s="235" t="s">
        <v>159</v>
      </c>
    </row>
    <row r="2653" spans="1:8" ht="14.25" customHeight="1" x14ac:dyDescent="0.2">
      <c r="A2653" s="1397" t="s">
        <v>109</v>
      </c>
      <c r="B2653" s="1338"/>
      <c r="C2653" s="185">
        <v>1</v>
      </c>
      <c r="D2653" s="264">
        <f>+'2. ANALISIS MANO DE OBRA'!E46</f>
        <v>4833.333333333333</v>
      </c>
      <c r="E2653" s="265">
        <f>+'2. ANALISIS MANO DE OBRA'!L46</f>
        <v>1.7913749937789969</v>
      </c>
      <c r="F2653" s="257">
        <f t="shared" ref="F2653:F2654" si="179">C2653*D2653*E2653</f>
        <v>8658.3124699318178</v>
      </c>
      <c r="G2653" s="266">
        <v>6</v>
      </c>
      <c r="H2653" s="267">
        <f t="shared" ref="H2653:H2654" si="180">F2653*G2653</f>
        <v>51949.874819590907</v>
      </c>
    </row>
    <row r="2654" spans="1:8" ht="14.25" customHeight="1" x14ac:dyDescent="0.2">
      <c r="A2654" s="1397" t="s">
        <v>111</v>
      </c>
      <c r="B2654" s="1338"/>
      <c r="C2654" s="185">
        <v>1</v>
      </c>
      <c r="D2654" s="264">
        <f>+'2. ANALISIS MANO DE OBRA'!E48</f>
        <v>7916.666666666667</v>
      </c>
      <c r="E2654" s="265">
        <f>+'2. ANALISIS MANO DE OBRA'!L48</f>
        <v>1.7097503514774173</v>
      </c>
      <c r="F2654" s="257">
        <f t="shared" si="179"/>
        <v>13535.523615862887</v>
      </c>
      <c r="G2654" s="266">
        <f>+G2653</f>
        <v>6</v>
      </c>
      <c r="H2654" s="267">
        <f t="shared" si="180"/>
        <v>81213.141695177328</v>
      </c>
    </row>
    <row r="2655" spans="1:8" ht="14.25" customHeight="1" x14ac:dyDescent="0.2">
      <c r="A2655" s="1398"/>
      <c r="B2655" s="1400"/>
      <c r="C2655" s="268"/>
      <c r="D2655" s="269"/>
      <c r="E2655" s="270"/>
      <c r="F2655" s="258"/>
      <c r="G2655" s="414"/>
      <c r="H2655" s="272"/>
    </row>
    <row r="2656" spans="1:8" ht="14.25" customHeight="1" x14ac:dyDescent="0.2">
      <c r="A2656" s="231"/>
      <c r="B2656" s="231"/>
      <c r="C2656" s="231"/>
      <c r="D2656" s="231"/>
      <c r="E2656" s="1401" t="s">
        <v>160</v>
      </c>
      <c r="F2656" s="1402"/>
      <c r="G2656" s="1403"/>
      <c r="H2656" s="273">
        <f>SUM(H2653:H2655)</f>
        <v>133163.01651476824</v>
      </c>
    </row>
    <row r="2657" spans="1:8" ht="14.25" customHeight="1" x14ac:dyDescent="0.2">
      <c r="A2657" s="225"/>
      <c r="B2657" s="225"/>
      <c r="C2657" s="225"/>
      <c r="D2657" s="225"/>
      <c r="E2657" s="225"/>
      <c r="F2657" s="225"/>
      <c r="G2657" s="225"/>
      <c r="H2657" s="421"/>
    </row>
    <row r="2658" spans="1:8" ht="14.25" customHeight="1" x14ac:dyDescent="0.2">
      <c r="A2658" s="1412" t="s">
        <v>161</v>
      </c>
      <c r="B2658" s="1405"/>
      <c r="C2658" s="1405"/>
      <c r="D2658" s="1405"/>
      <c r="E2658" s="1405"/>
      <c r="F2658" s="1405"/>
      <c r="G2658" s="1427"/>
      <c r="H2658" s="424">
        <f>ROUND(H2656+H2649+H2641,0)</f>
        <v>992377</v>
      </c>
    </row>
    <row r="2659" spans="1:8" ht="14.25" customHeight="1" x14ac:dyDescent="0.2">
      <c r="A2659" s="225"/>
      <c r="B2659" s="225"/>
      <c r="C2659" s="225"/>
      <c r="D2659" s="225"/>
      <c r="E2659" s="225"/>
      <c r="F2659" s="225"/>
      <c r="G2659" s="225"/>
      <c r="H2659" s="225"/>
    </row>
    <row r="2660" spans="1:8" ht="14.25" customHeight="1" x14ac:dyDescent="0.2">
      <c r="A2660" s="225"/>
      <c r="B2660" s="225"/>
      <c r="C2660" s="225"/>
      <c r="D2660" s="225"/>
      <c r="E2660" s="225"/>
      <c r="F2660" s="225"/>
      <c r="G2660" s="225"/>
      <c r="H2660" s="225"/>
    </row>
    <row r="2661" spans="1:8" ht="14.25" customHeight="1" x14ac:dyDescent="0.2">
      <c r="A2661" s="363"/>
      <c r="B2661" s="364"/>
      <c r="C2661" s="364"/>
      <c r="D2661" s="364" t="s">
        <v>171</v>
      </c>
      <c r="E2661" s="364"/>
      <c r="F2661" s="364"/>
      <c r="G2661" s="364"/>
      <c r="H2661" s="365"/>
    </row>
    <row r="2662" spans="1:8" ht="14.25" customHeight="1" x14ac:dyDescent="0.2">
      <c r="A2662" s="1437" t="s">
        <v>126</v>
      </c>
      <c r="B2662" s="1365"/>
      <c r="C2662" s="1449"/>
      <c r="D2662" s="1364"/>
      <c r="E2662" s="1364"/>
      <c r="F2662" s="1364"/>
      <c r="G2662" s="1364"/>
      <c r="H2662" s="1408"/>
    </row>
    <row r="2663" spans="1:8" ht="14.25" customHeight="1" x14ac:dyDescent="0.2">
      <c r="A2663" s="1437" t="s">
        <v>127</v>
      </c>
      <c r="B2663" s="1365"/>
      <c r="C2663" s="1449"/>
      <c r="D2663" s="1364"/>
      <c r="E2663" s="1364"/>
      <c r="F2663" s="1364"/>
      <c r="G2663" s="1364"/>
      <c r="H2663" s="1408"/>
    </row>
    <row r="2664" spans="1:8" ht="14.25" customHeight="1" x14ac:dyDescent="0.2">
      <c r="A2664" s="1437" t="s">
        <v>130</v>
      </c>
      <c r="B2664" s="1365"/>
      <c r="C2664" s="1449"/>
      <c r="D2664" s="1364"/>
      <c r="E2664" s="1364"/>
      <c r="F2664" s="1364"/>
      <c r="G2664" s="1364"/>
      <c r="H2664" s="1408"/>
    </row>
    <row r="2665" spans="1:8" ht="14.25" customHeight="1" x14ac:dyDescent="0.2">
      <c r="A2665" s="1437" t="s">
        <v>133</v>
      </c>
      <c r="B2665" s="1365"/>
      <c r="C2665" s="1446" t="s">
        <v>301</v>
      </c>
      <c r="D2665" s="1364"/>
      <c r="E2665" s="1364"/>
      <c r="F2665" s="1364"/>
      <c r="G2665" s="1364"/>
      <c r="H2665" s="1408"/>
    </row>
    <row r="2666" spans="1:8" ht="14.25" customHeight="1" x14ac:dyDescent="0.2">
      <c r="A2666" s="1437" t="s">
        <v>135</v>
      </c>
      <c r="B2666" s="1365"/>
      <c r="C2666" s="1447" t="s">
        <v>177</v>
      </c>
      <c r="D2666" s="1364"/>
      <c r="E2666" s="1364"/>
      <c r="F2666" s="1364"/>
      <c r="G2666" s="1365"/>
      <c r="H2666" s="425"/>
    </row>
    <row r="2667" spans="1:8" ht="14.25" customHeight="1" x14ac:dyDescent="0.2">
      <c r="A2667" s="1438" t="s">
        <v>137</v>
      </c>
      <c r="B2667" s="1415"/>
      <c r="C2667" s="1448" t="s">
        <v>131</v>
      </c>
      <c r="D2667" s="1402"/>
      <c r="E2667" s="1402"/>
      <c r="F2667" s="1402"/>
      <c r="G2667" s="1402"/>
      <c r="H2667" s="1403"/>
    </row>
    <row r="2668" spans="1:8" ht="14.25" customHeight="1" x14ac:dyDescent="0.2">
      <c r="A2668" s="366" t="s">
        <v>58</v>
      </c>
      <c r="B2668" s="367"/>
      <c r="C2668" s="367"/>
      <c r="D2668" s="367"/>
      <c r="E2668" s="367"/>
      <c r="F2668" s="367"/>
      <c r="G2668" s="367"/>
      <c r="H2668" s="367"/>
    </row>
    <row r="2669" spans="1:8" ht="14.25" customHeight="1" x14ac:dyDescent="0.2">
      <c r="A2669" s="1439" t="s">
        <v>138</v>
      </c>
      <c r="B2669" s="1393"/>
      <c r="C2669" s="368"/>
      <c r="D2669" s="369"/>
      <c r="E2669" s="369"/>
      <c r="F2669" s="369"/>
      <c r="G2669" s="369"/>
      <c r="H2669" s="369"/>
    </row>
    <row r="2670" spans="1:8" ht="14.25" customHeight="1" x14ac:dyDescent="0.2">
      <c r="A2670" s="1440" t="s">
        <v>139</v>
      </c>
      <c r="B2670" s="1395"/>
      <c r="C2670" s="1395"/>
      <c r="D2670" s="1396"/>
      <c r="E2670" s="370" t="s">
        <v>140</v>
      </c>
      <c r="F2670" s="370" t="s">
        <v>141</v>
      </c>
      <c r="G2670" s="370" t="s">
        <v>142</v>
      </c>
      <c r="H2670" s="371" t="s">
        <v>143</v>
      </c>
    </row>
    <row r="2671" spans="1:8" ht="14.25" customHeight="1" x14ac:dyDescent="0.2">
      <c r="A2671" s="1435" t="s">
        <v>302</v>
      </c>
      <c r="B2671" s="1337"/>
      <c r="C2671" s="1337"/>
      <c r="D2671" s="1338"/>
      <c r="E2671" s="372" t="s">
        <v>128</v>
      </c>
      <c r="F2671" s="426">
        <v>400</v>
      </c>
      <c r="G2671" s="373">
        <f t="shared" ref="G2671:G2672" si="181">+K3</f>
        <v>740</v>
      </c>
      <c r="H2671" s="374">
        <f t="shared" ref="H2671:H2673" si="182">F2671*G2671</f>
        <v>296000</v>
      </c>
    </row>
    <row r="2672" spans="1:8" ht="14.25" customHeight="1" x14ac:dyDescent="0.2">
      <c r="A2672" s="1435" t="s">
        <v>303</v>
      </c>
      <c r="B2672" s="1337"/>
      <c r="C2672" s="1337"/>
      <c r="D2672" s="1338"/>
      <c r="E2672" s="372" t="s">
        <v>131</v>
      </c>
      <c r="F2672" s="359">
        <v>1.1599999999999999</v>
      </c>
      <c r="G2672" s="373">
        <f t="shared" si="181"/>
        <v>92857.142857142855</v>
      </c>
      <c r="H2672" s="374">
        <f t="shared" si="182"/>
        <v>107714.28571428571</v>
      </c>
    </row>
    <row r="2673" spans="1:8" ht="14.25" customHeight="1" x14ac:dyDescent="0.2">
      <c r="A2673" s="1435" t="s">
        <v>304</v>
      </c>
      <c r="B2673" s="1337"/>
      <c r="C2673" s="1337"/>
      <c r="D2673" s="1338"/>
      <c r="E2673" s="372" t="s">
        <v>305</v>
      </c>
      <c r="F2673" s="359">
        <v>220</v>
      </c>
      <c r="G2673" s="373">
        <v>70</v>
      </c>
      <c r="H2673" s="374">
        <f t="shared" si="182"/>
        <v>15400</v>
      </c>
    </row>
    <row r="2674" spans="1:8" ht="14.25" customHeight="1" x14ac:dyDescent="0.2">
      <c r="A2674" s="1435"/>
      <c r="B2674" s="1337"/>
      <c r="C2674" s="1337"/>
      <c r="D2674" s="1338"/>
      <c r="E2674" s="372"/>
      <c r="F2674" s="359"/>
      <c r="G2674" s="377"/>
      <c r="H2674" s="376"/>
    </row>
    <row r="2675" spans="1:8" ht="14.25" customHeight="1" x14ac:dyDescent="0.2">
      <c r="A2675" s="1435"/>
      <c r="B2675" s="1337"/>
      <c r="C2675" s="1337"/>
      <c r="D2675" s="1338"/>
      <c r="E2675" s="372"/>
      <c r="F2675" s="359"/>
      <c r="G2675" s="377"/>
      <c r="H2675" s="376"/>
    </row>
    <row r="2676" spans="1:8" ht="14.25" customHeight="1" x14ac:dyDescent="0.2">
      <c r="A2676" s="1435"/>
      <c r="B2676" s="1337"/>
      <c r="C2676" s="1337"/>
      <c r="D2676" s="1338"/>
      <c r="E2676" s="372"/>
      <c r="F2676" s="359"/>
      <c r="G2676" s="377"/>
      <c r="H2676" s="376"/>
    </row>
    <row r="2677" spans="1:8" ht="14.25" customHeight="1" x14ac:dyDescent="0.2">
      <c r="A2677" s="1435"/>
      <c r="B2677" s="1337"/>
      <c r="C2677" s="1337"/>
      <c r="D2677" s="1338"/>
      <c r="E2677" s="372"/>
      <c r="F2677" s="359"/>
      <c r="G2677" s="377"/>
      <c r="H2677" s="376"/>
    </row>
    <row r="2678" spans="1:8" ht="14.25" customHeight="1" x14ac:dyDescent="0.2">
      <c r="A2678" s="1435"/>
      <c r="B2678" s="1337"/>
      <c r="C2678" s="1337"/>
      <c r="D2678" s="1338"/>
      <c r="E2678" s="372"/>
      <c r="F2678" s="359"/>
      <c r="G2678" s="377"/>
      <c r="H2678" s="376"/>
    </row>
    <row r="2679" spans="1:8" ht="14.25" customHeight="1" x14ac:dyDescent="0.2">
      <c r="A2679" s="1435"/>
      <c r="B2679" s="1337"/>
      <c r="C2679" s="1337"/>
      <c r="D2679" s="1338"/>
      <c r="E2679" s="372"/>
      <c r="F2679" s="359"/>
      <c r="G2679" s="377"/>
      <c r="H2679" s="376"/>
    </row>
    <row r="2680" spans="1:8" ht="14.25" customHeight="1" x14ac:dyDescent="0.2">
      <c r="A2680" s="1435"/>
      <c r="B2680" s="1337"/>
      <c r="C2680" s="1337"/>
      <c r="D2680" s="1338"/>
      <c r="E2680" s="372"/>
      <c r="F2680" s="359"/>
      <c r="G2680" s="377"/>
      <c r="H2680" s="376"/>
    </row>
    <row r="2681" spans="1:8" ht="14.25" customHeight="1" x14ac:dyDescent="0.2">
      <c r="A2681" s="1435"/>
      <c r="B2681" s="1337"/>
      <c r="C2681" s="1337"/>
      <c r="D2681" s="1338"/>
      <c r="E2681" s="372"/>
      <c r="F2681" s="359"/>
      <c r="G2681" s="377"/>
      <c r="H2681" s="376"/>
    </row>
    <row r="2682" spans="1:8" ht="14.25" customHeight="1" x14ac:dyDescent="0.2">
      <c r="A2682" s="1435"/>
      <c r="B2682" s="1337"/>
      <c r="C2682" s="1337"/>
      <c r="D2682" s="1338"/>
      <c r="E2682" s="372"/>
      <c r="F2682" s="359"/>
      <c r="G2682" s="377"/>
      <c r="H2682" s="376"/>
    </row>
    <row r="2683" spans="1:8" ht="14.25" customHeight="1" x14ac:dyDescent="0.2">
      <c r="A2683" s="1435"/>
      <c r="B2683" s="1337"/>
      <c r="C2683" s="1337"/>
      <c r="D2683" s="1338"/>
      <c r="E2683" s="372"/>
      <c r="F2683" s="359"/>
      <c r="G2683" s="377"/>
      <c r="H2683" s="376"/>
    </row>
    <row r="2684" spans="1:8" ht="14.25" customHeight="1" x14ac:dyDescent="0.2">
      <c r="A2684" s="1435"/>
      <c r="B2684" s="1337"/>
      <c r="C2684" s="1337"/>
      <c r="D2684" s="1338"/>
      <c r="E2684" s="372"/>
      <c r="F2684" s="359"/>
      <c r="G2684" s="377"/>
      <c r="H2684" s="376"/>
    </row>
    <row r="2685" spans="1:8" ht="14.25" customHeight="1" x14ac:dyDescent="0.2">
      <c r="A2685" s="1435"/>
      <c r="B2685" s="1337"/>
      <c r="C2685" s="1337"/>
      <c r="D2685" s="1338"/>
      <c r="E2685" s="372"/>
      <c r="F2685" s="359"/>
      <c r="G2685" s="377"/>
      <c r="H2685" s="376"/>
    </row>
    <row r="2686" spans="1:8" ht="14.25" customHeight="1" x14ac:dyDescent="0.2">
      <c r="A2686" s="1435"/>
      <c r="B2686" s="1337"/>
      <c r="C2686" s="1337"/>
      <c r="D2686" s="1338"/>
      <c r="E2686" s="372"/>
      <c r="F2686" s="359"/>
      <c r="G2686" s="377"/>
      <c r="H2686" s="376"/>
    </row>
    <row r="2687" spans="1:8" ht="14.25" customHeight="1" x14ac:dyDescent="0.2">
      <c r="A2687" s="1435"/>
      <c r="B2687" s="1337"/>
      <c r="C2687" s="1337"/>
      <c r="D2687" s="1338"/>
      <c r="E2687" s="372"/>
      <c r="F2687" s="359"/>
      <c r="G2687" s="377"/>
      <c r="H2687" s="376"/>
    </row>
    <row r="2688" spans="1:8" ht="14.25" customHeight="1" x14ac:dyDescent="0.2">
      <c r="A2688" s="1436"/>
      <c r="B2688" s="1399"/>
      <c r="C2688" s="1399"/>
      <c r="D2688" s="1400"/>
      <c r="E2688" s="378"/>
      <c r="F2688" s="379"/>
      <c r="G2688" s="380"/>
      <c r="H2688" s="381"/>
    </row>
    <row r="2689" spans="1:8" ht="14.25" customHeight="1" x14ac:dyDescent="0.2">
      <c r="A2689" s="382"/>
      <c r="B2689" s="382"/>
      <c r="C2689" s="382"/>
      <c r="D2689" s="382"/>
      <c r="E2689" s="1443" t="s">
        <v>146</v>
      </c>
      <c r="F2689" s="1405"/>
      <c r="G2689" s="1393"/>
      <c r="H2689" s="383">
        <f>SUM(H2671:H2673)</f>
        <v>419114.28571428568</v>
      </c>
    </row>
    <row r="2690" spans="1:8" ht="14.25" customHeight="1" x14ac:dyDescent="0.2">
      <c r="A2690" s="369"/>
      <c r="B2690" s="369"/>
      <c r="C2690" s="367"/>
      <c r="D2690" s="367"/>
      <c r="E2690" s="384"/>
      <c r="F2690" s="384"/>
      <c r="G2690" s="385"/>
      <c r="H2690" s="386"/>
    </row>
    <row r="2691" spans="1:8" ht="14.25" customHeight="1" x14ac:dyDescent="0.2">
      <c r="A2691" s="387" t="s">
        <v>147</v>
      </c>
      <c r="B2691" s="388"/>
      <c r="C2691" s="389"/>
      <c r="D2691" s="369"/>
      <c r="E2691" s="369"/>
      <c r="F2691" s="369"/>
      <c r="G2691" s="367"/>
      <c r="H2691" s="367"/>
    </row>
    <row r="2692" spans="1:8" ht="14.25" customHeight="1" x14ac:dyDescent="0.2">
      <c r="A2692" s="1440" t="s">
        <v>148</v>
      </c>
      <c r="B2692" s="1395"/>
      <c r="C2692" s="1395"/>
      <c r="D2692" s="1396"/>
      <c r="E2692" s="370" t="s">
        <v>149</v>
      </c>
      <c r="F2692" s="370" t="s">
        <v>150</v>
      </c>
      <c r="G2692" s="370" t="s">
        <v>141</v>
      </c>
      <c r="H2692" s="371" t="s">
        <v>143</v>
      </c>
    </row>
    <row r="2693" spans="1:8" ht="14.25" customHeight="1" x14ac:dyDescent="0.2">
      <c r="A2693" s="1435" t="s">
        <v>151</v>
      </c>
      <c r="B2693" s="1337"/>
      <c r="C2693" s="1337"/>
      <c r="D2693" s="1338"/>
      <c r="E2693" s="390">
        <f>H2704</f>
        <v>110969.18042897352</v>
      </c>
      <c r="F2693" s="359">
        <v>4.9863999999999999E-2</v>
      </c>
      <c r="G2693" s="391">
        <v>1</v>
      </c>
      <c r="H2693" s="374">
        <f>E2693*F2693*G2693</f>
        <v>5533.3672129103352</v>
      </c>
    </row>
    <row r="2694" spans="1:8" ht="14.25" customHeight="1" x14ac:dyDescent="0.2">
      <c r="A2694" s="1435"/>
      <c r="B2694" s="1337"/>
      <c r="C2694" s="1337"/>
      <c r="D2694" s="1338"/>
      <c r="E2694" s="392"/>
      <c r="F2694" s="359"/>
      <c r="G2694" s="391"/>
      <c r="H2694" s="374"/>
    </row>
    <row r="2695" spans="1:8" ht="14.25" customHeight="1" x14ac:dyDescent="0.2">
      <c r="A2695" s="1435"/>
      <c r="B2695" s="1337"/>
      <c r="C2695" s="1337"/>
      <c r="D2695" s="1338"/>
      <c r="E2695" s="392"/>
      <c r="F2695" s="359"/>
      <c r="G2695" s="391"/>
      <c r="H2695" s="374"/>
    </row>
    <row r="2696" spans="1:8" ht="14.25" customHeight="1" x14ac:dyDescent="0.2">
      <c r="A2696" s="1436"/>
      <c r="B2696" s="1399"/>
      <c r="C2696" s="1399"/>
      <c r="D2696" s="1400"/>
      <c r="E2696" s="393"/>
      <c r="F2696" s="379"/>
      <c r="G2696" s="394"/>
      <c r="H2696" s="395"/>
    </row>
    <row r="2697" spans="1:8" ht="14.25" customHeight="1" x14ac:dyDescent="0.2">
      <c r="A2697" s="382"/>
      <c r="B2697" s="382"/>
      <c r="C2697" s="382"/>
      <c r="D2697" s="382"/>
      <c r="E2697" s="1443" t="s">
        <v>152</v>
      </c>
      <c r="F2697" s="1405"/>
      <c r="G2697" s="1393"/>
      <c r="H2697" s="396">
        <f>SUM(H2693)</f>
        <v>5533.3672129103352</v>
      </c>
    </row>
    <row r="2698" spans="1:8" ht="14.25" customHeight="1" x14ac:dyDescent="0.2">
      <c r="A2698" s="369"/>
      <c r="B2698" s="369"/>
      <c r="C2698" s="367"/>
      <c r="D2698" s="367"/>
      <c r="E2698" s="384"/>
      <c r="F2698" s="384"/>
      <c r="G2698" s="384"/>
      <c r="H2698" s="386"/>
    </row>
    <row r="2699" spans="1:8" ht="14.25" customHeight="1" x14ac:dyDescent="0.2">
      <c r="A2699" s="1439" t="s">
        <v>153</v>
      </c>
      <c r="B2699" s="1393"/>
      <c r="C2699" s="397"/>
      <c r="D2699" s="367"/>
      <c r="E2699" s="367"/>
      <c r="F2699" s="367"/>
      <c r="G2699" s="367"/>
      <c r="H2699" s="367"/>
    </row>
    <row r="2700" spans="1:8" ht="14.25" customHeight="1" x14ac:dyDescent="0.2">
      <c r="A2700" s="1440" t="s">
        <v>154</v>
      </c>
      <c r="B2700" s="1396"/>
      <c r="C2700" s="1445" t="s">
        <v>155</v>
      </c>
      <c r="D2700" s="1396"/>
      <c r="E2700" s="370" t="s">
        <v>156</v>
      </c>
      <c r="F2700" s="370" t="s">
        <v>157</v>
      </c>
      <c r="G2700" s="370" t="s">
        <v>158</v>
      </c>
      <c r="H2700" s="371" t="s">
        <v>159</v>
      </c>
    </row>
    <row r="2701" spans="1:8" ht="14.25" customHeight="1" x14ac:dyDescent="0.2">
      <c r="A2701" s="1435" t="s">
        <v>109</v>
      </c>
      <c r="B2701" s="1338"/>
      <c r="C2701" s="398">
        <v>1</v>
      </c>
      <c r="D2701" s="373">
        <f>+'2. ANALISIS MANO DE OBRA'!E46</f>
        <v>4833.333333333333</v>
      </c>
      <c r="E2701" s="399">
        <f>+'2. ANALISIS MANO DE OBRA'!L46</f>
        <v>1.7913749937789969</v>
      </c>
      <c r="F2701" s="390">
        <f t="shared" ref="F2701:F2702" si="183">C2701*D2701*E2701</f>
        <v>8658.3124699318178</v>
      </c>
      <c r="G2701" s="400">
        <v>5</v>
      </c>
      <c r="H2701" s="401">
        <f t="shared" ref="H2701:H2702" si="184">F2701*G2701</f>
        <v>43291.562349659085</v>
      </c>
    </row>
    <row r="2702" spans="1:8" ht="14.25" customHeight="1" x14ac:dyDescent="0.2">
      <c r="A2702" s="1435" t="s">
        <v>111</v>
      </c>
      <c r="B2702" s="1338"/>
      <c r="C2702" s="398">
        <v>1</v>
      </c>
      <c r="D2702" s="373">
        <f>+'2. ANALISIS MANO DE OBRA'!E48</f>
        <v>7916.666666666667</v>
      </c>
      <c r="E2702" s="399">
        <f>+'2. ANALISIS MANO DE OBRA'!L48</f>
        <v>1.7097503514774173</v>
      </c>
      <c r="F2702" s="390">
        <f t="shared" si="183"/>
        <v>13535.523615862887</v>
      </c>
      <c r="G2702" s="400">
        <f>+G2701</f>
        <v>5</v>
      </c>
      <c r="H2702" s="401">
        <f t="shared" si="184"/>
        <v>67677.61807931443</v>
      </c>
    </row>
    <row r="2703" spans="1:8" ht="14.25" customHeight="1" x14ac:dyDescent="0.2">
      <c r="A2703" s="1436"/>
      <c r="B2703" s="1400"/>
      <c r="C2703" s="402"/>
      <c r="D2703" s="403"/>
      <c r="E2703" s="404"/>
      <c r="F2703" s="393"/>
      <c r="G2703" s="405"/>
      <c r="H2703" s="406"/>
    </row>
    <row r="2704" spans="1:8" ht="14.25" customHeight="1" x14ac:dyDescent="0.2">
      <c r="A2704" s="367"/>
      <c r="B2704" s="367"/>
      <c r="C2704" s="367"/>
      <c r="D2704" s="367"/>
      <c r="E2704" s="1441" t="s">
        <v>160</v>
      </c>
      <c r="F2704" s="1402"/>
      <c r="G2704" s="1403"/>
      <c r="H2704" s="407">
        <f>SUM(H2701:H2703)</f>
        <v>110969.18042897352</v>
      </c>
    </row>
    <row r="2705" spans="1:8" ht="14.25" customHeight="1" x14ac:dyDescent="0.2">
      <c r="A2705" s="367"/>
      <c r="B2705" s="367"/>
      <c r="C2705" s="367"/>
      <c r="D2705" s="367"/>
      <c r="E2705" s="367"/>
      <c r="F2705" s="367"/>
      <c r="G2705" s="408"/>
      <c r="H2705" s="409"/>
    </row>
    <row r="2706" spans="1:8" ht="14.25" customHeight="1" x14ac:dyDescent="0.2">
      <c r="A2706" s="1442" t="s">
        <v>161</v>
      </c>
      <c r="B2706" s="1405"/>
      <c r="C2706" s="1405"/>
      <c r="D2706" s="1405"/>
      <c r="E2706" s="1405"/>
      <c r="F2706" s="1405"/>
      <c r="G2706" s="1393"/>
      <c r="H2706" s="410">
        <f>ROUND(H2704+H2697+H2689,0)</f>
        <v>535617</v>
      </c>
    </row>
    <row r="2707" spans="1:8" ht="14.25" customHeight="1" x14ac:dyDescent="0.2">
      <c r="A2707" s="225"/>
      <c r="B2707" s="225"/>
      <c r="C2707" s="225"/>
      <c r="D2707" s="225"/>
      <c r="E2707" s="225"/>
      <c r="F2707" s="225"/>
      <c r="G2707" s="225"/>
      <c r="H2707" s="225"/>
    </row>
    <row r="2708" spans="1:8" ht="14.25" customHeight="1" x14ac:dyDescent="0.2">
      <c r="A2708" s="225"/>
      <c r="B2708" s="225"/>
      <c r="C2708" s="225"/>
      <c r="D2708" s="225"/>
      <c r="E2708" s="225"/>
      <c r="F2708" s="225"/>
      <c r="G2708" s="225"/>
      <c r="H2708" s="225"/>
    </row>
    <row r="2709" spans="1:8" ht="14.25" customHeight="1" x14ac:dyDescent="0.2">
      <c r="A2709" s="363"/>
      <c r="B2709" s="364"/>
      <c r="C2709" s="364"/>
      <c r="D2709" s="364" t="s">
        <v>171</v>
      </c>
      <c r="E2709" s="364"/>
      <c r="F2709" s="364"/>
      <c r="G2709" s="364"/>
      <c r="H2709" s="365"/>
    </row>
    <row r="2710" spans="1:8" ht="14.25" customHeight="1" x14ac:dyDescent="0.2">
      <c r="A2710" s="1437" t="s">
        <v>126</v>
      </c>
      <c r="B2710" s="1365"/>
      <c r="C2710" s="1449"/>
      <c r="D2710" s="1364"/>
      <c r="E2710" s="1364"/>
      <c r="F2710" s="1364"/>
      <c r="G2710" s="1364"/>
      <c r="H2710" s="1408"/>
    </row>
    <row r="2711" spans="1:8" ht="14.25" customHeight="1" x14ac:dyDescent="0.2">
      <c r="A2711" s="1437" t="s">
        <v>127</v>
      </c>
      <c r="B2711" s="1365"/>
      <c r="C2711" s="1449"/>
      <c r="D2711" s="1364"/>
      <c r="E2711" s="1364"/>
      <c r="F2711" s="1364"/>
      <c r="G2711" s="1364"/>
      <c r="H2711" s="1408"/>
    </row>
    <row r="2712" spans="1:8" ht="14.25" customHeight="1" x14ac:dyDescent="0.2">
      <c r="A2712" s="1437" t="s">
        <v>130</v>
      </c>
      <c r="B2712" s="1365"/>
      <c r="C2712" s="1449"/>
      <c r="D2712" s="1364"/>
      <c r="E2712" s="1364"/>
      <c r="F2712" s="1364"/>
      <c r="G2712" s="1364"/>
      <c r="H2712" s="1408"/>
    </row>
    <row r="2713" spans="1:8" ht="14.25" customHeight="1" x14ac:dyDescent="0.2">
      <c r="A2713" s="1437" t="s">
        <v>133</v>
      </c>
      <c r="B2713" s="1365"/>
      <c r="C2713" s="1446" t="s">
        <v>301</v>
      </c>
      <c r="D2713" s="1364"/>
      <c r="E2713" s="1364"/>
      <c r="F2713" s="1364"/>
      <c r="G2713" s="1364"/>
      <c r="H2713" s="1408"/>
    </row>
    <row r="2714" spans="1:8" ht="14.25" customHeight="1" x14ac:dyDescent="0.2">
      <c r="A2714" s="1437" t="s">
        <v>135</v>
      </c>
      <c r="B2714" s="1365"/>
      <c r="C2714" s="1446" t="s">
        <v>172</v>
      </c>
      <c r="D2714" s="1364"/>
      <c r="E2714" s="1364"/>
      <c r="F2714" s="1364"/>
      <c r="G2714" s="1365"/>
      <c r="H2714" s="427"/>
    </row>
    <row r="2715" spans="1:8" ht="14.25" customHeight="1" x14ac:dyDescent="0.2">
      <c r="A2715" s="1438" t="s">
        <v>137</v>
      </c>
      <c r="B2715" s="1415"/>
      <c r="C2715" s="1448" t="s">
        <v>131</v>
      </c>
      <c r="D2715" s="1402"/>
      <c r="E2715" s="1402"/>
      <c r="F2715" s="1402"/>
      <c r="G2715" s="1402"/>
      <c r="H2715" s="1403"/>
    </row>
    <row r="2716" spans="1:8" ht="14.25" customHeight="1" x14ac:dyDescent="0.2">
      <c r="A2716" s="428" t="s">
        <v>58</v>
      </c>
      <c r="B2716" s="367"/>
      <c r="C2716" s="367"/>
      <c r="D2716" s="367"/>
      <c r="E2716" s="367"/>
      <c r="F2716" s="367"/>
      <c r="G2716" s="367"/>
      <c r="H2716" s="367"/>
    </row>
    <row r="2717" spans="1:8" ht="14.25" customHeight="1" x14ac:dyDescent="0.2">
      <c r="A2717" s="1439" t="s">
        <v>138</v>
      </c>
      <c r="B2717" s="1393"/>
      <c r="C2717" s="368"/>
      <c r="D2717" s="369"/>
      <c r="E2717" s="369"/>
      <c r="F2717" s="369"/>
      <c r="G2717" s="369"/>
      <c r="H2717" s="369"/>
    </row>
    <row r="2718" spans="1:8" ht="14.25" customHeight="1" x14ac:dyDescent="0.2">
      <c r="A2718" s="1440" t="s">
        <v>139</v>
      </c>
      <c r="B2718" s="1395"/>
      <c r="C2718" s="1395"/>
      <c r="D2718" s="1396"/>
      <c r="E2718" s="370" t="s">
        <v>140</v>
      </c>
      <c r="F2718" s="370" t="s">
        <v>141</v>
      </c>
      <c r="G2718" s="370" t="s">
        <v>142</v>
      </c>
      <c r="H2718" s="371" t="s">
        <v>143</v>
      </c>
    </row>
    <row r="2719" spans="1:8" ht="14.25" customHeight="1" x14ac:dyDescent="0.2">
      <c r="A2719" s="1435" t="s">
        <v>306</v>
      </c>
      <c r="B2719" s="1337"/>
      <c r="C2719" s="1337"/>
      <c r="D2719" s="1338"/>
      <c r="E2719" s="372" t="s">
        <v>128</v>
      </c>
      <c r="F2719" s="359">
        <v>350</v>
      </c>
      <c r="G2719" s="373">
        <f t="shared" ref="G2719:G2721" si="185">+K3</f>
        <v>740</v>
      </c>
      <c r="H2719" s="374">
        <f t="shared" ref="H2719:H2722" si="186">+G2719*F2719</f>
        <v>259000</v>
      </c>
    </row>
    <row r="2720" spans="1:8" ht="14.25" customHeight="1" x14ac:dyDescent="0.2">
      <c r="A2720" s="1435" t="s">
        <v>307</v>
      </c>
      <c r="B2720" s="1337"/>
      <c r="C2720" s="1337"/>
      <c r="D2720" s="1338"/>
      <c r="E2720" s="372" t="s">
        <v>131</v>
      </c>
      <c r="F2720" s="359">
        <v>0.6</v>
      </c>
      <c r="G2720" s="373">
        <f t="shared" si="185"/>
        <v>92857.142857142855</v>
      </c>
      <c r="H2720" s="374">
        <f t="shared" si="186"/>
        <v>55714.28571428571</v>
      </c>
    </row>
    <row r="2721" spans="1:11" ht="14.25" customHeight="1" x14ac:dyDescent="0.2">
      <c r="A2721" s="1435" t="s">
        <v>308</v>
      </c>
      <c r="B2721" s="1337"/>
      <c r="C2721" s="1337"/>
      <c r="D2721" s="1338"/>
      <c r="E2721" s="372" t="s">
        <v>131</v>
      </c>
      <c r="F2721" s="359">
        <v>0.9</v>
      </c>
      <c r="G2721" s="373">
        <f t="shared" si="185"/>
        <v>92857.142857142855</v>
      </c>
      <c r="H2721" s="374">
        <f t="shared" si="186"/>
        <v>83571.428571428565</v>
      </c>
      <c r="I2721" s="225"/>
      <c r="J2721" s="225"/>
      <c r="K2721" s="225"/>
    </row>
    <row r="2722" spans="1:11" ht="14.25" customHeight="1" x14ac:dyDescent="0.2">
      <c r="A2722" s="1434" t="s">
        <v>304</v>
      </c>
      <c r="B2722" s="1337"/>
      <c r="C2722" s="1337"/>
      <c r="D2722" s="1338"/>
      <c r="E2722" s="429" t="s">
        <v>305</v>
      </c>
      <c r="F2722" s="426">
        <v>180</v>
      </c>
      <c r="G2722" s="373">
        <v>70</v>
      </c>
      <c r="H2722" s="374">
        <f t="shared" si="186"/>
        <v>12600</v>
      </c>
      <c r="I2722" s="225"/>
      <c r="J2722" s="225"/>
      <c r="K2722" s="421">
        <f>G2719*50</f>
        <v>37000</v>
      </c>
    </row>
    <row r="2723" spans="1:11" ht="14.25" customHeight="1" x14ac:dyDescent="0.2">
      <c r="A2723" s="1434"/>
      <c r="B2723" s="1337"/>
      <c r="C2723" s="1337"/>
      <c r="D2723" s="1338"/>
      <c r="E2723" s="429"/>
      <c r="F2723" s="429"/>
      <c r="G2723" s="375"/>
      <c r="H2723" s="430"/>
      <c r="I2723" s="225"/>
      <c r="J2723" s="225"/>
      <c r="K2723" s="225"/>
    </row>
    <row r="2724" spans="1:11" ht="14.25" customHeight="1" x14ac:dyDescent="0.2">
      <c r="A2724" s="1434"/>
      <c r="B2724" s="1337"/>
      <c r="C2724" s="1337"/>
      <c r="D2724" s="1338"/>
      <c r="E2724" s="429"/>
      <c r="F2724" s="429"/>
      <c r="G2724" s="431"/>
      <c r="H2724" s="430"/>
      <c r="I2724" s="225"/>
      <c r="J2724" s="225"/>
      <c r="K2724" s="225"/>
    </row>
    <row r="2725" spans="1:11" ht="14.25" customHeight="1" x14ac:dyDescent="0.2">
      <c r="A2725" s="1434"/>
      <c r="B2725" s="1337"/>
      <c r="C2725" s="1337"/>
      <c r="D2725" s="1338"/>
      <c r="E2725" s="429"/>
      <c r="F2725" s="429"/>
      <c r="G2725" s="431"/>
      <c r="H2725" s="430"/>
      <c r="I2725" s="225"/>
      <c r="J2725" s="225"/>
      <c r="K2725" s="225"/>
    </row>
    <row r="2726" spans="1:11" ht="14.25" customHeight="1" x14ac:dyDescent="0.2">
      <c r="A2726" s="1434"/>
      <c r="B2726" s="1337"/>
      <c r="C2726" s="1337"/>
      <c r="D2726" s="1338"/>
      <c r="E2726" s="429"/>
      <c r="F2726" s="429"/>
      <c r="G2726" s="431"/>
      <c r="H2726" s="430"/>
      <c r="I2726" s="225"/>
      <c r="J2726" s="225"/>
      <c r="K2726" s="225"/>
    </row>
    <row r="2727" spans="1:11" ht="14.25" customHeight="1" x14ac:dyDescent="0.2">
      <c r="A2727" s="1434"/>
      <c r="B2727" s="1337"/>
      <c r="C2727" s="1337"/>
      <c r="D2727" s="1338"/>
      <c r="E2727" s="429"/>
      <c r="F2727" s="429"/>
      <c r="G2727" s="431"/>
      <c r="H2727" s="430"/>
      <c r="I2727" s="225"/>
      <c r="J2727" s="225"/>
      <c r="K2727" s="225"/>
    </row>
    <row r="2728" spans="1:11" ht="14.25" customHeight="1" x14ac:dyDescent="0.2">
      <c r="A2728" s="1434"/>
      <c r="B2728" s="1337"/>
      <c r="C2728" s="1337"/>
      <c r="D2728" s="1338"/>
      <c r="E2728" s="429"/>
      <c r="F2728" s="429"/>
      <c r="G2728" s="431"/>
      <c r="H2728" s="430"/>
      <c r="I2728" s="225"/>
      <c r="J2728" s="225"/>
      <c r="K2728" s="225"/>
    </row>
    <row r="2729" spans="1:11" ht="14.25" customHeight="1" x14ac:dyDescent="0.2">
      <c r="A2729" s="1434"/>
      <c r="B2729" s="1337"/>
      <c r="C2729" s="1337"/>
      <c r="D2729" s="1338"/>
      <c r="E2729" s="429"/>
      <c r="F2729" s="429"/>
      <c r="G2729" s="431"/>
      <c r="H2729" s="430"/>
      <c r="I2729" s="225"/>
      <c r="J2729" s="225"/>
      <c r="K2729" s="225"/>
    </row>
    <row r="2730" spans="1:11" ht="14.25" customHeight="1" x14ac:dyDescent="0.2">
      <c r="A2730" s="1434"/>
      <c r="B2730" s="1337"/>
      <c r="C2730" s="1337"/>
      <c r="D2730" s="1338"/>
      <c r="E2730" s="429"/>
      <c r="F2730" s="429"/>
      <c r="G2730" s="431"/>
      <c r="H2730" s="430"/>
      <c r="I2730" s="225"/>
      <c r="J2730" s="225"/>
      <c r="K2730" s="225"/>
    </row>
    <row r="2731" spans="1:11" ht="14.25" customHeight="1" x14ac:dyDescent="0.2">
      <c r="A2731" s="1435"/>
      <c r="B2731" s="1337"/>
      <c r="C2731" s="1337"/>
      <c r="D2731" s="1338"/>
      <c r="E2731" s="372"/>
      <c r="F2731" s="359"/>
      <c r="G2731" s="375"/>
      <c r="H2731" s="376"/>
      <c r="I2731" s="225"/>
      <c r="J2731" s="225"/>
      <c r="K2731" s="225"/>
    </row>
    <row r="2732" spans="1:11" ht="14.25" customHeight="1" x14ac:dyDescent="0.2">
      <c r="A2732" s="1435"/>
      <c r="B2732" s="1337"/>
      <c r="C2732" s="1337"/>
      <c r="D2732" s="1338"/>
      <c r="E2732" s="372"/>
      <c r="F2732" s="359"/>
      <c r="G2732" s="375"/>
      <c r="H2732" s="376"/>
      <c r="I2732" s="225"/>
      <c r="J2732" s="225"/>
      <c r="K2732" s="225"/>
    </row>
    <row r="2733" spans="1:11" ht="14.25" customHeight="1" x14ac:dyDescent="0.2">
      <c r="A2733" s="1435"/>
      <c r="B2733" s="1337"/>
      <c r="C2733" s="1337"/>
      <c r="D2733" s="1338"/>
      <c r="E2733" s="372"/>
      <c r="F2733" s="359"/>
      <c r="G2733" s="375"/>
      <c r="H2733" s="376"/>
      <c r="I2733" s="225"/>
      <c r="J2733" s="225"/>
      <c r="K2733" s="225"/>
    </row>
    <row r="2734" spans="1:11" ht="14.25" customHeight="1" x14ac:dyDescent="0.2">
      <c r="A2734" s="1435"/>
      <c r="B2734" s="1337"/>
      <c r="C2734" s="1337"/>
      <c r="D2734" s="1338"/>
      <c r="E2734" s="372"/>
      <c r="F2734" s="359"/>
      <c r="G2734" s="375"/>
      <c r="H2734" s="376"/>
      <c r="I2734" s="225"/>
      <c r="J2734" s="225"/>
      <c r="K2734" s="225"/>
    </row>
    <row r="2735" spans="1:11" ht="14.25" customHeight="1" x14ac:dyDescent="0.2">
      <c r="A2735" s="1435"/>
      <c r="B2735" s="1337"/>
      <c r="C2735" s="1337"/>
      <c r="D2735" s="1338"/>
      <c r="E2735" s="372"/>
      <c r="F2735" s="359"/>
      <c r="G2735" s="375"/>
      <c r="H2735" s="376"/>
      <c r="I2735" s="225"/>
      <c r="J2735" s="225"/>
      <c r="K2735" s="225"/>
    </row>
    <row r="2736" spans="1:11" ht="14.25" customHeight="1" x14ac:dyDescent="0.2">
      <c r="A2736" s="1435"/>
      <c r="B2736" s="1337"/>
      <c r="C2736" s="1337"/>
      <c r="D2736" s="1338"/>
      <c r="E2736" s="372"/>
      <c r="F2736" s="359"/>
      <c r="G2736" s="375"/>
      <c r="H2736" s="376"/>
      <c r="I2736" s="225"/>
      <c r="J2736" s="225"/>
      <c r="K2736" s="225"/>
    </row>
    <row r="2737" spans="1:8" ht="14.25" customHeight="1" x14ac:dyDescent="0.2">
      <c r="A2737" s="1435"/>
      <c r="B2737" s="1337"/>
      <c r="C2737" s="1337"/>
      <c r="D2737" s="1338"/>
      <c r="E2737" s="372"/>
      <c r="F2737" s="359"/>
      <c r="G2737" s="375"/>
      <c r="H2737" s="376"/>
    </row>
    <row r="2738" spans="1:8" ht="14.25" customHeight="1" x14ac:dyDescent="0.2">
      <c r="A2738" s="1436"/>
      <c r="B2738" s="1399"/>
      <c r="C2738" s="1399"/>
      <c r="D2738" s="1400"/>
      <c r="E2738" s="378"/>
      <c r="F2738" s="379"/>
      <c r="G2738" s="432"/>
      <c r="H2738" s="381"/>
    </row>
    <row r="2739" spans="1:8" ht="14.25" customHeight="1" x14ac:dyDescent="0.2">
      <c r="A2739" s="367"/>
      <c r="B2739" s="367"/>
      <c r="C2739" s="367"/>
      <c r="D2739" s="367"/>
      <c r="E2739" s="1441" t="s">
        <v>146</v>
      </c>
      <c r="F2739" s="1402"/>
      <c r="G2739" s="1403"/>
      <c r="H2739" s="433">
        <f>SUM(H2719:H2722)</f>
        <v>410885.71428571426</v>
      </c>
    </row>
    <row r="2740" spans="1:8" ht="14.25" customHeight="1" x14ac:dyDescent="0.2">
      <c r="A2740" s="369"/>
      <c r="B2740" s="369"/>
      <c r="C2740" s="367"/>
      <c r="D2740" s="367"/>
      <c r="E2740" s="385"/>
      <c r="F2740" s="385"/>
      <c r="G2740" s="385"/>
      <c r="H2740" s="386"/>
    </row>
    <row r="2741" spans="1:8" ht="14.25" customHeight="1" x14ac:dyDescent="0.2">
      <c r="A2741" s="387" t="s">
        <v>147</v>
      </c>
      <c r="B2741" s="388"/>
      <c r="C2741" s="389"/>
      <c r="D2741" s="369"/>
      <c r="E2741" s="369"/>
      <c r="F2741" s="369"/>
      <c r="G2741" s="367"/>
      <c r="H2741" s="367"/>
    </row>
    <row r="2742" spans="1:8" ht="14.25" customHeight="1" x14ac:dyDescent="0.2">
      <c r="A2742" s="1440" t="s">
        <v>148</v>
      </c>
      <c r="B2742" s="1395"/>
      <c r="C2742" s="1395"/>
      <c r="D2742" s="1396"/>
      <c r="E2742" s="434" t="s">
        <v>149</v>
      </c>
      <c r="F2742" s="435" t="s">
        <v>150</v>
      </c>
      <c r="G2742" s="370" t="s">
        <v>141</v>
      </c>
      <c r="H2742" s="371" t="s">
        <v>143</v>
      </c>
    </row>
    <row r="2743" spans="1:8" ht="14.25" customHeight="1" x14ac:dyDescent="0.2">
      <c r="A2743" s="1435" t="s">
        <v>151</v>
      </c>
      <c r="B2743" s="1337"/>
      <c r="C2743" s="1337"/>
      <c r="D2743" s="1338"/>
      <c r="E2743" s="390">
        <f>H2754</f>
        <v>155356.85260056294</v>
      </c>
      <c r="F2743" s="359">
        <v>0.05</v>
      </c>
      <c r="G2743" s="391">
        <v>1</v>
      </c>
      <c r="H2743" s="374">
        <f t="shared" ref="H2743:H2744" si="187">E2743*F2743*G2743</f>
        <v>7767.8426300281471</v>
      </c>
    </row>
    <row r="2744" spans="1:8" ht="14.25" customHeight="1" x14ac:dyDescent="0.2">
      <c r="A2744" s="1435" t="s">
        <v>309</v>
      </c>
      <c r="B2744" s="1337"/>
      <c r="C2744" s="1337"/>
      <c r="D2744" s="1338"/>
      <c r="E2744" s="390">
        <v>50000</v>
      </c>
      <c r="F2744" s="359">
        <v>0.125</v>
      </c>
      <c r="G2744" s="391">
        <v>1</v>
      </c>
      <c r="H2744" s="374">
        <f t="shared" si="187"/>
        <v>6250</v>
      </c>
    </row>
    <row r="2745" spans="1:8" ht="14.25" customHeight="1" x14ac:dyDescent="0.2">
      <c r="A2745" s="1435"/>
      <c r="B2745" s="1337"/>
      <c r="C2745" s="1337"/>
      <c r="D2745" s="1338"/>
      <c r="E2745" s="436"/>
      <c r="F2745" s="359"/>
      <c r="G2745" s="391"/>
      <c r="H2745" s="374"/>
    </row>
    <row r="2746" spans="1:8" ht="14.25" customHeight="1" x14ac:dyDescent="0.2">
      <c r="A2746" s="1435"/>
      <c r="B2746" s="1337"/>
      <c r="C2746" s="1337"/>
      <c r="D2746" s="1338"/>
      <c r="E2746" s="392"/>
      <c r="F2746" s="359"/>
      <c r="G2746" s="391"/>
      <c r="H2746" s="374"/>
    </row>
    <row r="2747" spans="1:8" ht="14.25" customHeight="1" x14ac:dyDescent="0.2">
      <c r="A2747" s="382"/>
      <c r="B2747" s="382"/>
      <c r="C2747" s="382"/>
      <c r="D2747" s="382"/>
      <c r="E2747" s="1443" t="s">
        <v>152</v>
      </c>
      <c r="F2747" s="1405"/>
      <c r="G2747" s="1393"/>
      <c r="H2747" s="396">
        <f>SUM(H2743:H2746)</f>
        <v>14017.842630028146</v>
      </c>
    </row>
    <row r="2748" spans="1:8" ht="14.25" customHeight="1" x14ac:dyDescent="0.2">
      <c r="A2748" s="369"/>
      <c r="B2748" s="369"/>
      <c r="C2748" s="367"/>
      <c r="D2748" s="367"/>
      <c r="E2748" s="384"/>
      <c r="F2748" s="384"/>
      <c r="G2748" s="384"/>
      <c r="H2748" s="386"/>
    </row>
    <row r="2749" spans="1:8" ht="14.25" customHeight="1" x14ac:dyDescent="0.2">
      <c r="A2749" s="1444" t="s">
        <v>153</v>
      </c>
      <c r="B2749" s="1425"/>
      <c r="C2749" s="397"/>
      <c r="D2749" s="367"/>
      <c r="E2749" s="367"/>
      <c r="F2749" s="367"/>
      <c r="G2749" s="367"/>
      <c r="H2749" s="367"/>
    </row>
    <row r="2750" spans="1:8" ht="14.25" customHeight="1" x14ac:dyDescent="0.2">
      <c r="A2750" s="1440" t="s">
        <v>154</v>
      </c>
      <c r="B2750" s="1396"/>
      <c r="C2750" s="1445" t="s">
        <v>155</v>
      </c>
      <c r="D2750" s="1396"/>
      <c r="E2750" s="370" t="s">
        <v>156</v>
      </c>
      <c r="F2750" s="370" t="s">
        <v>157</v>
      </c>
      <c r="G2750" s="370" t="s">
        <v>158</v>
      </c>
      <c r="H2750" s="371" t="s">
        <v>159</v>
      </c>
    </row>
    <row r="2751" spans="1:8" ht="14.25" customHeight="1" x14ac:dyDescent="0.2">
      <c r="A2751" s="1435" t="s">
        <v>109</v>
      </c>
      <c r="B2751" s="1338"/>
      <c r="C2751" s="398">
        <v>1</v>
      </c>
      <c r="D2751" s="373">
        <f>+'2. ANALISIS MANO DE OBRA'!E46</f>
        <v>4833.333333333333</v>
      </c>
      <c r="E2751" s="399">
        <f>+'2. ANALISIS MANO DE OBRA'!L46</f>
        <v>1.7913749937789969</v>
      </c>
      <c r="F2751" s="390">
        <f t="shared" ref="F2751:F2752" si="188">C2751*D2751*E2751</f>
        <v>8658.3124699318178</v>
      </c>
      <c r="G2751" s="400">
        <v>7</v>
      </c>
      <c r="H2751" s="401">
        <f t="shared" ref="H2751:H2752" si="189">F2751*G2751</f>
        <v>60608.187289522728</v>
      </c>
    </row>
    <row r="2752" spans="1:8" ht="14.25" customHeight="1" x14ac:dyDescent="0.2">
      <c r="A2752" s="1435" t="s">
        <v>111</v>
      </c>
      <c r="B2752" s="1338"/>
      <c r="C2752" s="398">
        <v>1</v>
      </c>
      <c r="D2752" s="373">
        <f>+'2. ANALISIS MANO DE OBRA'!E48</f>
        <v>7916.666666666667</v>
      </c>
      <c r="E2752" s="399">
        <f>+'2. ANALISIS MANO DE OBRA'!L48</f>
        <v>1.7097503514774173</v>
      </c>
      <c r="F2752" s="390">
        <f t="shared" si="188"/>
        <v>13535.523615862887</v>
      </c>
      <c r="G2752" s="400">
        <v>7</v>
      </c>
      <c r="H2752" s="401">
        <f t="shared" si="189"/>
        <v>94748.665311040211</v>
      </c>
    </row>
    <row r="2753" spans="1:8" ht="14.25" customHeight="1" x14ac:dyDescent="0.2">
      <c r="A2753" s="1436"/>
      <c r="B2753" s="1400"/>
      <c r="C2753" s="402"/>
      <c r="D2753" s="403"/>
      <c r="E2753" s="404"/>
      <c r="F2753" s="393"/>
      <c r="G2753" s="437"/>
      <c r="H2753" s="406"/>
    </row>
    <row r="2754" spans="1:8" ht="14.25" customHeight="1" x14ac:dyDescent="0.2">
      <c r="A2754" s="367"/>
      <c r="B2754" s="367"/>
      <c r="C2754" s="367"/>
      <c r="D2754" s="367"/>
      <c r="E2754" s="1441" t="s">
        <v>160</v>
      </c>
      <c r="F2754" s="1402"/>
      <c r="G2754" s="1403"/>
      <c r="H2754" s="407">
        <f>SUM(H2751:H2753)</f>
        <v>155356.85260056294</v>
      </c>
    </row>
    <row r="2755" spans="1:8" ht="14.25" customHeight="1" x14ac:dyDescent="0.2">
      <c r="A2755" s="367"/>
      <c r="B2755" s="367"/>
      <c r="C2755" s="367"/>
      <c r="D2755" s="367"/>
      <c r="E2755" s="367"/>
      <c r="F2755" s="367"/>
      <c r="G2755" s="408"/>
      <c r="H2755" s="409"/>
    </row>
    <row r="2756" spans="1:8" ht="14.25" customHeight="1" x14ac:dyDescent="0.2">
      <c r="A2756" s="1442" t="s">
        <v>161</v>
      </c>
      <c r="B2756" s="1405"/>
      <c r="C2756" s="1405"/>
      <c r="D2756" s="1405"/>
      <c r="E2756" s="1405"/>
      <c r="F2756" s="1405"/>
      <c r="G2756" s="1393"/>
      <c r="H2756" s="410">
        <f>ROUND(H2754+H2747+H2739,0)</f>
        <v>580260</v>
      </c>
    </row>
    <row r="2757" spans="1:8" ht="14.25" customHeight="1" x14ac:dyDescent="0.2">
      <c r="A2757" s="225"/>
      <c r="B2757" s="225"/>
      <c r="C2757" s="225"/>
      <c r="D2757" s="225"/>
      <c r="E2757" s="225"/>
      <c r="F2757" s="225"/>
      <c r="G2757" s="225"/>
      <c r="H2757" s="225"/>
    </row>
  </sheetData>
  <mergeCells count="2613">
    <mergeCell ref="C6:G6"/>
    <mergeCell ref="C7:H7"/>
    <mergeCell ref="A2:B2"/>
    <mergeCell ref="C2:H2"/>
    <mergeCell ref="A3:B3"/>
    <mergeCell ref="C3:H3"/>
    <mergeCell ref="A4:B4"/>
    <mergeCell ref="C4:H4"/>
    <mergeCell ref="C5:H5"/>
    <mergeCell ref="A5:B5"/>
    <mergeCell ref="A6:B6"/>
    <mergeCell ref="A7:B7"/>
    <mergeCell ref="A9:B9"/>
    <mergeCell ref="A10:D10"/>
    <mergeCell ref="A11:D11"/>
    <mergeCell ref="E15:G15"/>
    <mergeCell ref="A14:D14"/>
    <mergeCell ref="A18:D18"/>
    <mergeCell ref="A19:D19"/>
    <mergeCell ref="A20:D20"/>
    <mergeCell ref="A21:D21"/>
    <mergeCell ref="A22:D22"/>
    <mergeCell ref="E23:G23"/>
    <mergeCell ref="C36:H36"/>
    <mergeCell ref="C37:H37"/>
    <mergeCell ref="C38:H38"/>
    <mergeCell ref="C39:H39"/>
    <mergeCell ref="C40:G40"/>
    <mergeCell ref="C41:H41"/>
    <mergeCell ref="A25:B25"/>
    <mergeCell ref="A26:B26"/>
    <mergeCell ref="C26:D26"/>
    <mergeCell ref="A27:B27"/>
    <mergeCell ref="A28:B28"/>
    <mergeCell ref="E30:G30"/>
    <mergeCell ref="A32:G32"/>
    <mergeCell ref="A29:B29"/>
    <mergeCell ref="A36:B36"/>
    <mergeCell ref="A37:B37"/>
    <mergeCell ref="A38:B38"/>
    <mergeCell ref="A39:B39"/>
    <mergeCell ref="A40:B40"/>
    <mergeCell ref="A41:B41"/>
    <mergeCell ref="A43:B43"/>
    <mergeCell ref="A44:D44"/>
    <mergeCell ref="A45:D45"/>
    <mergeCell ref="A46:D46"/>
    <mergeCell ref="A47:D47"/>
    <mergeCell ref="E48:G48"/>
    <mergeCell ref="A51:D51"/>
    <mergeCell ref="A52:D52"/>
    <mergeCell ref="A53:D53"/>
    <mergeCell ref="A54:D54"/>
    <mergeCell ref="A55:D55"/>
    <mergeCell ref="E56:G56"/>
    <mergeCell ref="A58:B58"/>
    <mergeCell ref="C59:D59"/>
    <mergeCell ref="C70:H70"/>
    <mergeCell ref="C71:H71"/>
    <mergeCell ref="C72:H72"/>
    <mergeCell ref="C73:G73"/>
    <mergeCell ref="C74:H74"/>
    <mergeCell ref="A59:B59"/>
    <mergeCell ref="A60:B60"/>
    <mergeCell ref="A61:B61"/>
    <mergeCell ref="A62:B62"/>
    <mergeCell ref="E63:G63"/>
    <mergeCell ref="A65:G65"/>
    <mergeCell ref="C69:H69"/>
    <mergeCell ref="A69:B69"/>
    <mergeCell ref="A70:B70"/>
    <mergeCell ref="A71:B71"/>
    <mergeCell ref="A72:B72"/>
    <mergeCell ref="A73:B73"/>
    <mergeCell ref="A74:B74"/>
    <mergeCell ref="A76:B76"/>
    <mergeCell ref="A77:D77"/>
    <mergeCell ref="A78:D78"/>
    <mergeCell ref="A79:D79"/>
    <mergeCell ref="A80:D80"/>
    <mergeCell ref="A81:D81"/>
    <mergeCell ref="A82:D82"/>
    <mergeCell ref="A83:D83"/>
    <mergeCell ref="A84:D84"/>
    <mergeCell ref="A85:D85"/>
    <mergeCell ref="A86:D86"/>
    <mergeCell ref="A87:D87"/>
    <mergeCell ref="A88:D88"/>
    <mergeCell ref="A89:D89"/>
    <mergeCell ref="A90:D90"/>
    <mergeCell ref="A91:D91"/>
    <mergeCell ref="A92:D92"/>
    <mergeCell ref="A93:D93"/>
    <mergeCell ref="A94:D94"/>
    <mergeCell ref="E95:G95"/>
    <mergeCell ref="A98:D98"/>
    <mergeCell ref="A99:D99"/>
    <mergeCell ref="A100:D100"/>
    <mergeCell ref="A102:D102"/>
    <mergeCell ref="E103:G103"/>
    <mergeCell ref="A105:B105"/>
    <mergeCell ref="A106:B106"/>
    <mergeCell ref="C106:D106"/>
    <mergeCell ref="A107:B107"/>
    <mergeCell ref="C118:H118"/>
    <mergeCell ref="C119:H119"/>
    <mergeCell ref="C120:G120"/>
    <mergeCell ref="C121:H121"/>
    <mergeCell ref="A108:B108"/>
    <mergeCell ref="A109:B109"/>
    <mergeCell ref="E110:G110"/>
    <mergeCell ref="A112:G112"/>
    <mergeCell ref="A116:B116"/>
    <mergeCell ref="C116:H116"/>
    <mergeCell ref="C117:H117"/>
    <mergeCell ref="A117:B117"/>
    <mergeCell ref="A118:B118"/>
    <mergeCell ref="A119:B119"/>
    <mergeCell ref="A120:B120"/>
    <mergeCell ref="A121:B121"/>
    <mergeCell ref="A123:B123"/>
    <mergeCell ref="A124:D124"/>
    <mergeCell ref="A125:D125"/>
    <mergeCell ref="A126:D126"/>
    <mergeCell ref="A127:D127"/>
    <mergeCell ref="A128:D128"/>
    <mergeCell ref="A129:D129"/>
    <mergeCell ref="A130:D130"/>
    <mergeCell ref="A131:D131"/>
    <mergeCell ref="A132:D132"/>
    <mergeCell ref="A133:D133"/>
    <mergeCell ref="A134:D134"/>
    <mergeCell ref="A135:D135"/>
    <mergeCell ref="A136:D136"/>
    <mergeCell ref="A137:D137"/>
    <mergeCell ref="A138:D138"/>
    <mergeCell ref="A139:D139"/>
    <mergeCell ref="A140:D140"/>
    <mergeCell ref="A141:D141"/>
    <mergeCell ref="E142:G142"/>
    <mergeCell ref="A145:D145"/>
    <mergeCell ref="A146:D146"/>
    <mergeCell ref="A147:D147"/>
    <mergeCell ref="A149:D149"/>
    <mergeCell ref="E150:G150"/>
    <mergeCell ref="A152:B152"/>
    <mergeCell ref="A153:B153"/>
    <mergeCell ref="C153:D153"/>
    <mergeCell ref="A154:B154"/>
    <mergeCell ref="A155:B155"/>
    <mergeCell ref="A156:B156"/>
    <mergeCell ref="E157:G157"/>
    <mergeCell ref="A159:G159"/>
    <mergeCell ref="A162:B162"/>
    <mergeCell ref="C162:H162"/>
    <mergeCell ref="A163:B163"/>
    <mergeCell ref="C163:H163"/>
    <mergeCell ref="A164:B164"/>
    <mergeCell ref="C164:H164"/>
    <mergeCell ref="A165:B165"/>
    <mergeCell ref="C165:H165"/>
    <mergeCell ref="A166:B166"/>
    <mergeCell ref="C166:G166"/>
    <mergeCell ref="C167:H167"/>
    <mergeCell ref="A167:B167"/>
    <mergeCell ref="A169:B169"/>
    <mergeCell ref="A170:D170"/>
    <mergeCell ref="A171:D171"/>
    <mergeCell ref="A172:D172"/>
    <mergeCell ref="A173:D173"/>
    <mergeCell ref="E174:G174"/>
    <mergeCell ref="A177:D177"/>
    <mergeCell ref="A178:D178"/>
    <mergeCell ref="A179:D179"/>
    <mergeCell ref="A180:D180"/>
    <mergeCell ref="A181:D181"/>
    <mergeCell ref="E182:G182"/>
    <mergeCell ref="A184:B184"/>
    <mergeCell ref="A185:B185"/>
    <mergeCell ref="C185:D185"/>
    <mergeCell ref="A186:B186"/>
    <mergeCell ref="A187:B187"/>
    <mergeCell ref="A188:B188"/>
    <mergeCell ref="E189:G189"/>
    <mergeCell ref="A191:G191"/>
    <mergeCell ref="C232:G232"/>
    <mergeCell ref="C233:H233"/>
    <mergeCell ref="A228:B228"/>
    <mergeCell ref="C228:H228"/>
    <mergeCell ref="A229:B229"/>
    <mergeCell ref="C229:H229"/>
    <mergeCell ref="A230:B230"/>
    <mergeCell ref="C230:H230"/>
    <mergeCell ref="C231:H231"/>
    <mergeCell ref="C199:G199"/>
    <mergeCell ref="C200:H200"/>
    <mergeCell ref="A195:B195"/>
    <mergeCell ref="C195:H195"/>
    <mergeCell ref="A196:B196"/>
    <mergeCell ref="C196:H196"/>
    <mergeCell ref="A197:B197"/>
    <mergeCell ref="C197:H197"/>
    <mergeCell ref="C198:H198"/>
    <mergeCell ref="A206:D206"/>
    <mergeCell ref="E207:G207"/>
    <mergeCell ref="A198:B198"/>
    <mergeCell ref="A199:B199"/>
    <mergeCell ref="A200:B200"/>
    <mergeCell ref="A202:B202"/>
    <mergeCell ref="A203:D203"/>
    <mergeCell ref="A204:D204"/>
    <mergeCell ref="A205:D205"/>
    <mergeCell ref="A210:D210"/>
    <mergeCell ref="A211:D211"/>
    <mergeCell ref="A212:D212"/>
    <mergeCell ref="A213:D213"/>
    <mergeCell ref="A214:D214"/>
    <mergeCell ref="E215:G215"/>
    <mergeCell ref="A217:B217"/>
    <mergeCell ref="A218:B218"/>
    <mergeCell ref="C218:D218"/>
    <mergeCell ref="A219:B219"/>
    <mergeCell ref="A220:B220"/>
    <mergeCell ref="A221:B221"/>
    <mergeCell ref="E222:G222"/>
    <mergeCell ref="A224:G224"/>
    <mergeCell ref="A239:D239"/>
    <mergeCell ref="E240:G240"/>
    <mergeCell ref="A231:B231"/>
    <mergeCell ref="A232:B232"/>
    <mergeCell ref="A233:B233"/>
    <mergeCell ref="A235:B235"/>
    <mergeCell ref="A236:D236"/>
    <mergeCell ref="A237:D237"/>
    <mergeCell ref="A238:D238"/>
    <mergeCell ref="A243:D243"/>
    <mergeCell ref="A244:D244"/>
    <mergeCell ref="A245:D245"/>
    <mergeCell ref="A246:D246"/>
    <mergeCell ref="A247:D247"/>
    <mergeCell ref="E248:G248"/>
    <mergeCell ref="A250:B250"/>
    <mergeCell ref="A251:B251"/>
    <mergeCell ref="C251:D251"/>
    <mergeCell ref="A252:B252"/>
    <mergeCell ref="A253:B253"/>
    <mergeCell ref="A254:B254"/>
    <mergeCell ref="E255:G255"/>
    <mergeCell ref="A257:G257"/>
    <mergeCell ref="C265:G265"/>
    <mergeCell ref="C266:H266"/>
    <mergeCell ref="A261:B261"/>
    <mergeCell ref="C261:H261"/>
    <mergeCell ref="A262:B262"/>
    <mergeCell ref="C262:H262"/>
    <mergeCell ref="A263:B263"/>
    <mergeCell ref="C263:H263"/>
    <mergeCell ref="C264:H264"/>
    <mergeCell ref="A272:D272"/>
    <mergeCell ref="E273:G273"/>
    <mergeCell ref="A264:B264"/>
    <mergeCell ref="A265:B265"/>
    <mergeCell ref="A266:B266"/>
    <mergeCell ref="A268:B268"/>
    <mergeCell ref="A269:D269"/>
    <mergeCell ref="A270:D270"/>
    <mergeCell ref="A271:D271"/>
    <mergeCell ref="A494:D494"/>
    <mergeCell ref="A495:D495"/>
    <mergeCell ref="A496:D496"/>
    <mergeCell ref="A497:D497"/>
    <mergeCell ref="A498:D498"/>
    <mergeCell ref="A499:D499"/>
    <mergeCell ref="A500:D500"/>
    <mergeCell ref="A501:D501"/>
    <mergeCell ref="A298:B298"/>
    <mergeCell ref="A299:B299"/>
    <mergeCell ref="A301:B301"/>
    <mergeCell ref="A302:D302"/>
    <mergeCell ref="A303:D303"/>
    <mergeCell ref="A304:D304"/>
    <mergeCell ref="A305:D305"/>
    <mergeCell ref="A306:D306"/>
    <mergeCell ref="A307:D307"/>
    <mergeCell ref="A308:D308"/>
    <mergeCell ref="A309:D309"/>
    <mergeCell ref="A310:D310"/>
    <mergeCell ref="A311:D311"/>
    <mergeCell ref="A312:D312"/>
    <mergeCell ref="A313:D313"/>
    <mergeCell ref="A502:D502"/>
    <mergeCell ref="A503:D503"/>
    <mergeCell ref="A504:D504"/>
    <mergeCell ref="A505:D505"/>
    <mergeCell ref="A506:D506"/>
    <mergeCell ref="A507:D507"/>
    <mergeCell ref="A508:D508"/>
    <mergeCell ref="A509:D509"/>
    <mergeCell ref="A510:D510"/>
    <mergeCell ref="A511:D511"/>
    <mergeCell ref="A512:D512"/>
    <mergeCell ref="E513:G513"/>
    <mergeCell ref="A516:D516"/>
    <mergeCell ref="A517:D517"/>
    <mergeCell ref="A518:D518"/>
    <mergeCell ref="A519:D519"/>
    <mergeCell ref="A520:D520"/>
    <mergeCell ref="E521:G521"/>
    <mergeCell ref="A523:B523"/>
    <mergeCell ref="C524:D524"/>
    <mergeCell ref="C535:H535"/>
    <mergeCell ref="C536:H536"/>
    <mergeCell ref="C537:H537"/>
    <mergeCell ref="C538:G538"/>
    <mergeCell ref="C539:H539"/>
    <mergeCell ref="A524:B524"/>
    <mergeCell ref="A525:B525"/>
    <mergeCell ref="A526:B526"/>
    <mergeCell ref="A527:B527"/>
    <mergeCell ref="E528:G528"/>
    <mergeCell ref="A530:G530"/>
    <mergeCell ref="C534:H534"/>
    <mergeCell ref="A534:B534"/>
    <mergeCell ref="A535:B535"/>
    <mergeCell ref="A536:B536"/>
    <mergeCell ref="A537:B537"/>
    <mergeCell ref="A538:B538"/>
    <mergeCell ref="A539:B539"/>
    <mergeCell ref="A541:B541"/>
    <mergeCell ref="A542:D542"/>
    <mergeCell ref="A543:D543"/>
    <mergeCell ref="A544:D544"/>
    <mergeCell ref="A545:D545"/>
    <mergeCell ref="A546:D546"/>
    <mergeCell ref="A547:D547"/>
    <mergeCell ref="A548:D548"/>
    <mergeCell ref="A549:D549"/>
    <mergeCell ref="A550:D550"/>
    <mergeCell ref="A551:D551"/>
    <mergeCell ref="A552:D552"/>
    <mergeCell ref="A553:D553"/>
    <mergeCell ref="A554:D554"/>
    <mergeCell ref="A555:D555"/>
    <mergeCell ref="A556:D556"/>
    <mergeCell ref="A557:D557"/>
    <mergeCell ref="A558:D558"/>
    <mergeCell ref="E559:G559"/>
    <mergeCell ref="A562:D562"/>
    <mergeCell ref="A563:D563"/>
    <mergeCell ref="A564:D564"/>
    <mergeCell ref="A565:D565"/>
    <mergeCell ref="A566:D566"/>
    <mergeCell ref="E567:G567"/>
    <mergeCell ref="A569:B569"/>
    <mergeCell ref="A570:B570"/>
    <mergeCell ref="C570:D570"/>
    <mergeCell ref="A571:B571"/>
    <mergeCell ref="C582:H582"/>
    <mergeCell ref="C583:H583"/>
    <mergeCell ref="C584:G584"/>
    <mergeCell ref="C585:H585"/>
    <mergeCell ref="A572:B572"/>
    <mergeCell ref="A573:B573"/>
    <mergeCell ref="E574:G574"/>
    <mergeCell ref="A576:G576"/>
    <mergeCell ref="A580:B580"/>
    <mergeCell ref="C580:H580"/>
    <mergeCell ref="C581:H581"/>
    <mergeCell ref="A581:B581"/>
    <mergeCell ref="A582:B582"/>
    <mergeCell ref="A583:B583"/>
    <mergeCell ref="A584:B584"/>
    <mergeCell ref="A585:B585"/>
    <mergeCell ref="A587:B587"/>
    <mergeCell ref="A588:D588"/>
    <mergeCell ref="A589:D589"/>
    <mergeCell ref="A590:D590"/>
    <mergeCell ref="A591:D591"/>
    <mergeCell ref="A592:D592"/>
    <mergeCell ref="A593:D593"/>
    <mergeCell ref="A594:D594"/>
    <mergeCell ref="A595:D595"/>
    <mergeCell ref="A596:D596"/>
    <mergeCell ref="A597:D597"/>
    <mergeCell ref="A598:D598"/>
    <mergeCell ref="A599:D599"/>
    <mergeCell ref="A600:D600"/>
    <mergeCell ref="A601:D601"/>
    <mergeCell ref="A602:D602"/>
    <mergeCell ref="A603:D603"/>
    <mergeCell ref="A604:D604"/>
    <mergeCell ref="A605:D605"/>
    <mergeCell ref="A606:D606"/>
    <mergeCell ref="E607:G607"/>
    <mergeCell ref="A610:D610"/>
    <mergeCell ref="A611:D611"/>
    <mergeCell ref="A612:D612"/>
    <mergeCell ref="A613:D613"/>
    <mergeCell ref="A614:D614"/>
    <mergeCell ref="E615:G615"/>
    <mergeCell ref="A617:B617"/>
    <mergeCell ref="A618:B618"/>
    <mergeCell ref="C618:D618"/>
    <mergeCell ref="A619:B619"/>
    <mergeCell ref="A620:B620"/>
    <mergeCell ref="A621:B621"/>
    <mergeCell ref="E622:G622"/>
    <mergeCell ref="A624:G624"/>
    <mergeCell ref="A628:B628"/>
    <mergeCell ref="C628:H628"/>
    <mergeCell ref="A629:B629"/>
    <mergeCell ref="C629:H629"/>
    <mergeCell ref="A630:B630"/>
    <mergeCell ref="C630:H630"/>
    <mergeCell ref="A631:B631"/>
    <mergeCell ref="C631:H631"/>
    <mergeCell ref="C632:G632"/>
    <mergeCell ref="C633:H633"/>
    <mergeCell ref="A632:B632"/>
    <mergeCell ref="A633:B633"/>
    <mergeCell ref="A635:B635"/>
    <mergeCell ref="A636:D636"/>
    <mergeCell ref="A638:D638"/>
    <mergeCell ref="A639:D639"/>
    <mergeCell ref="A640:D640"/>
    <mergeCell ref="A641:D641"/>
    <mergeCell ref="A642:D642"/>
    <mergeCell ref="A643:D643"/>
    <mergeCell ref="A644:D644"/>
    <mergeCell ref="A645:D645"/>
    <mergeCell ref="A646:D646"/>
    <mergeCell ref="A647:D647"/>
    <mergeCell ref="A648:D648"/>
    <mergeCell ref="A649:D649"/>
    <mergeCell ref="A650:D650"/>
    <mergeCell ref="A651:D651"/>
    <mergeCell ref="A652:D652"/>
    <mergeCell ref="A653:D653"/>
    <mergeCell ref="E655:G655"/>
    <mergeCell ref="A654:D654"/>
    <mergeCell ref="A658:D658"/>
    <mergeCell ref="A659:D659"/>
    <mergeCell ref="A660:D660"/>
    <mergeCell ref="A661:D661"/>
    <mergeCell ref="A662:D662"/>
    <mergeCell ref="E663:G663"/>
    <mergeCell ref="C676:H676"/>
    <mergeCell ref="C677:H677"/>
    <mergeCell ref="C678:H678"/>
    <mergeCell ref="C679:H679"/>
    <mergeCell ref="C680:G680"/>
    <mergeCell ref="C681:H681"/>
    <mergeCell ref="A665:B665"/>
    <mergeCell ref="A666:B666"/>
    <mergeCell ref="C666:D666"/>
    <mergeCell ref="A667:B667"/>
    <mergeCell ref="A668:B668"/>
    <mergeCell ref="E670:G670"/>
    <mergeCell ref="A672:G672"/>
    <mergeCell ref="A669:B669"/>
    <mergeCell ref="A676:B676"/>
    <mergeCell ref="A677:B677"/>
    <mergeCell ref="A678:B678"/>
    <mergeCell ref="A679:B679"/>
    <mergeCell ref="A680:B680"/>
    <mergeCell ref="A681:B681"/>
    <mergeCell ref="A683:B683"/>
    <mergeCell ref="A684:D684"/>
    <mergeCell ref="A686:D686"/>
    <mergeCell ref="A687:D687"/>
    <mergeCell ref="A688:D688"/>
    <mergeCell ref="A689:D689"/>
    <mergeCell ref="A690:D690"/>
    <mergeCell ref="A691:D691"/>
    <mergeCell ref="A692:D692"/>
    <mergeCell ref="A693:D693"/>
    <mergeCell ref="A694:D694"/>
    <mergeCell ref="A695:D695"/>
    <mergeCell ref="A696:D696"/>
    <mergeCell ref="A697:D697"/>
    <mergeCell ref="A698:D698"/>
    <mergeCell ref="A699:D699"/>
    <mergeCell ref="A700:D700"/>
    <mergeCell ref="A701:D701"/>
    <mergeCell ref="A702:D702"/>
    <mergeCell ref="A703:D703"/>
    <mergeCell ref="E705:G705"/>
    <mergeCell ref="A704:D704"/>
    <mergeCell ref="A708:D708"/>
    <mergeCell ref="A709:D709"/>
    <mergeCell ref="A710:D710"/>
    <mergeCell ref="A711:D711"/>
    <mergeCell ref="A712:D712"/>
    <mergeCell ref="E713:G713"/>
    <mergeCell ref="C726:H726"/>
    <mergeCell ref="C727:H727"/>
    <mergeCell ref="C728:H728"/>
    <mergeCell ref="C729:H729"/>
    <mergeCell ref="C730:G730"/>
    <mergeCell ref="C731:H731"/>
    <mergeCell ref="A715:B715"/>
    <mergeCell ref="A716:B716"/>
    <mergeCell ref="C716:D716"/>
    <mergeCell ref="A717:B717"/>
    <mergeCell ref="A718:B718"/>
    <mergeCell ref="E720:G720"/>
    <mergeCell ref="A722:G722"/>
    <mergeCell ref="A719:B719"/>
    <mergeCell ref="A726:B726"/>
    <mergeCell ref="A727:B727"/>
    <mergeCell ref="A728:B728"/>
    <mergeCell ref="A729:B729"/>
    <mergeCell ref="A730:B730"/>
    <mergeCell ref="A731:B731"/>
    <mergeCell ref="A733:B733"/>
    <mergeCell ref="A734:D734"/>
    <mergeCell ref="A736:D736"/>
    <mergeCell ref="A737:D737"/>
    <mergeCell ref="A738:D738"/>
    <mergeCell ref="A739:D739"/>
    <mergeCell ref="A740:D740"/>
    <mergeCell ref="A741:D741"/>
    <mergeCell ref="A742:D742"/>
    <mergeCell ref="A743:D743"/>
    <mergeCell ref="A744:D744"/>
    <mergeCell ref="A745:D745"/>
    <mergeCell ref="A746:D746"/>
    <mergeCell ref="A747:D747"/>
    <mergeCell ref="A748:D748"/>
    <mergeCell ref="A749:D749"/>
    <mergeCell ref="A750:D750"/>
    <mergeCell ref="A751:D751"/>
    <mergeCell ref="A752:D752"/>
    <mergeCell ref="E753:G753"/>
    <mergeCell ref="A756:D756"/>
    <mergeCell ref="A757:D757"/>
    <mergeCell ref="A758:D758"/>
    <mergeCell ref="A759:D759"/>
    <mergeCell ref="A760:D760"/>
    <mergeCell ref="E761:G761"/>
    <mergeCell ref="A763:B763"/>
    <mergeCell ref="C764:D764"/>
    <mergeCell ref="C775:H775"/>
    <mergeCell ref="C776:H776"/>
    <mergeCell ref="C777:H777"/>
    <mergeCell ref="C778:G778"/>
    <mergeCell ref="C779:H779"/>
    <mergeCell ref="A764:B764"/>
    <mergeCell ref="A765:B765"/>
    <mergeCell ref="A766:B766"/>
    <mergeCell ref="A767:B767"/>
    <mergeCell ref="E768:G768"/>
    <mergeCell ref="A770:G770"/>
    <mergeCell ref="C774:H774"/>
    <mergeCell ref="A774:B774"/>
    <mergeCell ref="A775:B775"/>
    <mergeCell ref="A776:B776"/>
    <mergeCell ref="A777:B777"/>
    <mergeCell ref="A778:B778"/>
    <mergeCell ref="A779:B779"/>
    <mergeCell ref="A781:B781"/>
    <mergeCell ref="A782:D782"/>
    <mergeCell ref="A783:D783"/>
    <mergeCell ref="A784:D784"/>
    <mergeCell ref="A785:D785"/>
    <mergeCell ref="A786:D786"/>
    <mergeCell ref="A787:D787"/>
    <mergeCell ref="A788:D788"/>
    <mergeCell ref="A789:D789"/>
    <mergeCell ref="A790:D790"/>
    <mergeCell ref="A791:D791"/>
    <mergeCell ref="A792:D792"/>
    <mergeCell ref="A793:D793"/>
    <mergeCell ref="A794:D794"/>
    <mergeCell ref="A795:D795"/>
    <mergeCell ref="A796:D796"/>
    <mergeCell ref="A797:D797"/>
    <mergeCell ref="A798:D798"/>
    <mergeCell ref="A799:D799"/>
    <mergeCell ref="A800:D800"/>
    <mergeCell ref="E801:G801"/>
    <mergeCell ref="A804:D804"/>
    <mergeCell ref="A805:D805"/>
    <mergeCell ref="A806:D806"/>
    <mergeCell ref="A807:D807"/>
    <mergeCell ref="A808:D808"/>
    <mergeCell ref="E809:G809"/>
    <mergeCell ref="A811:B811"/>
    <mergeCell ref="C812:D812"/>
    <mergeCell ref="C823:H823"/>
    <mergeCell ref="C824:H824"/>
    <mergeCell ref="C825:H825"/>
    <mergeCell ref="C826:G826"/>
    <mergeCell ref="C827:H827"/>
    <mergeCell ref="A812:B812"/>
    <mergeCell ref="A813:B813"/>
    <mergeCell ref="A814:B814"/>
    <mergeCell ref="A815:B815"/>
    <mergeCell ref="E816:G816"/>
    <mergeCell ref="A818:G818"/>
    <mergeCell ref="C822:H822"/>
    <mergeCell ref="A822:B822"/>
    <mergeCell ref="A823:B823"/>
    <mergeCell ref="A824:B824"/>
    <mergeCell ref="A825:B825"/>
    <mergeCell ref="A826:B826"/>
    <mergeCell ref="A827:B827"/>
    <mergeCell ref="A829:B829"/>
    <mergeCell ref="A830:D830"/>
    <mergeCell ref="A831:D831"/>
    <mergeCell ref="A832:D832"/>
    <mergeCell ref="A833:D833"/>
    <mergeCell ref="A834:D834"/>
    <mergeCell ref="A835:D835"/>
    <mergeCell ref="A836:D836"/>
    <mergeCell ref="A837:D837"/>
    <mergeCell ref="A838:D838"/>
    <mergeCell ref="A839:D839"/>
    <mergeCell ref="A840:D840"/>
    <mergeCell ref="A841:D841"/>
    <mergeCell ref="A842:D842"/>
    <mergeCell ref="A843:D843"/>
    <mergeCell ref="A844:D844"/>
    <mergeCell ref="A845:D845"/>
    <mergeCell ref="A846:D846"/>
    <mergeCell ref="A847:D847"/>
    <mergeCell ref="A848:D848"/>
    <mergeCell ref="E849:G849"/>
    <mergeCell ref="A852:D852"/>
    <mergeCell ref="A853:D853"/>
    <mergeCell ref="A854:D854"/>
    <mergeCell ref="A855:D855"/>
    <mergeCell ref="A856:D856"/>
    <mergeCell ref="E857:G857"/>
    <mergeCell ref="A859:B859"/>
    <mergeCell ref="C860:D860"/>
    <mergeCell ref="C871:H871"/>
    <mergeCell ref="C872:H872"/>
    <mergeCell ref="C873:H873"/>
    <mergeCell ref="C874:G874"/>
    <mergeCell ref="C875:H875"/>
    <mergeCell ref="A860:B860"/>
    <mergeCell ref="A861:B861"/>
    <mergeCell ref="A862:B862"/>
    <mergeCell ref="A863:B863"/>
    <mergeCell ref="E864:G864"/>
    <mergeCell ref="A866:G866"/>
    <mergeCell ref="C870:H870"/>
    <mergeCell ref="A870:B870"/>
    <mergeCell ref="A871:B871"/>
    <mergeCell ref="A872:B872"/>
    <mergeCell ref="A873:B873"/>
    <mergeCell ref="A874:B874"/>
    <mergeCell ref="A875:B875"/>
    <mergeCell ref="A877:B877"/>
    <mergeCell ref="A878:D878"/>
    <mergeCell ref="A879:D879"/>
    <mergeCell ref="A880:D880"/>
    <mergeCell ref="A881:D881"/>
    <mergeCell ref="A882:D882"/>
    <mergeCell ref="A883:D883"/>
    <mergeCell ref="A884:D884"/>
    <mergeCell ref="A885:D885"/>
    <mergeCell ref="A886:D886"/>
    <mergeCell ref="A887:D887"/>
    <mergeCell ref="A888:D888"/>
    <mergeCell ref="A889:D889"/>
    <mergeCell ref="A890:D890"/>
    <mergeCell ref="A891:D891"/>
    <mergeCell ref="A892:D892"/>
    <mergeCell ref="A893:D893"/>
    <mergeCell ref="A894:D894"/>
    <mergeCell ref="A895:D895"/>
    <mergeCell ref="A896:D896"/>
    <mergeCell ref="E897:G897"/>
    <mergeCell ref="A900:D900"/>
    <mergeCell ref="A901:D901"/>
    <mergeCell ref="A902:D902"/>
    <mergeCell ref="A903:D903"/>
    <mergeCell ref="A904:D904"/>
    <mergeCell ref="E905:G905"/>
    <mergeCell ref="A907:B907"/>
    <mergeCell ref="C908:D908"/>
    <mergeCell ref="C919:H919"/>
    <mergeCell ref="C920:H920"/>
    <mergeCell ref="C921:H921"/>
    <mergeCell ref="C922:G922"/>
    <mergeCell ref="C923:H923"/>
    <mergeCell ref="A908:B908"/>
    <mergeCell ref="A909:B909"/>
    <mergeCell ref="A910:B910"/>
    <mergeCell ref="A911:B911"/>
    <mergeCell ref="E912:G912"/>
    <mergeCell ref="A914:G914"/>
    <mergeCell ref="C918:H918"/>
    <mergeCell ref="A918:B918"/>
    <mergeCell ref="A919:B919"/>
    <mergeCell ref="A920:B920"/>
    <mergeCell ref="A921:B921"/>
    <mergeCell ref="A922:B922"/>
    <mergeCell ref="A923:B923"/>
    <mergeCell ref="A925:B925"/>
    <mergeCell ref="A926:D926"/>
    <mergeCell ref="A927:D927"/>
    <mergeCell ref="A928:D928"/>
    <mergeCell ref="A929:D929"/>
    <mergeCell ref="A930:D930"/>
    <mergeCell ref="A931:D931"/>
    <mergeCell ref="A932:D932"/>
    <mergeCell ref="A933:D933"/>
    <mergeCell ref="A934:D934"/>
    <mergeCell ref="A935:D935"/>
    <mergeCell ref="A936:D936"/>
    <mergeCell ref="A937:D937"/>
    <mergeCell ref="A938:D938"/>
    <mergeCell ref="A939:D939"/>
    <mergeCell ref="A940:D940"/>
    <mergeCell ref="A941:D941"/>
    <mergeCell ref="A951:D951"/>
    <mergeCell ref="A952:D952"/>
    <mergeCell ref="E953:G953"/>
    <mergeCell ref="A955:B955"/>
    <mergeCell ref="C956:D956"/>
    <mergeCell ref="C967:H967"/>
    <mergeCell ref="C968:H968"/>
    <mergeCell ref="C969:H969"/>
    <mergeCell ref="C970:G970"/>
    <mergeCell ref="C971:H971"/>
    <mergeCell ref="A956:B956"/>
    <mergeCell ref="A957:B957"/>
    <mergeCell ref="A958:B958"/>
    <mergeCell ref="A959:B959"/>
    <mergeCell ref="E960:G960"/>
    <mergeCell ref="A962:G962"/>
    <mergeCell ref="C966:H966"/>
    <mergeCell ref="A966:B966"/>
    <mergeCell ref="A967:B967"/>
    <mergeCell ref="A968:B968"/>
    <mergeCell ref="A969:B969"/>
    <mergeCell ref="A970:B970"/>
    <mergeCell ref="A971:B971"/>
    <mergeCell ref="A276:D276"/>
    <mergeCell ref="A277:D277"/>
    <mergeCell ref="A278:D278"/>
    <mergeCell ref="A279:D279"/>
    <mergeCell ref="A280:D280"/>
    <mergeCell ref="E281:G281"/>
    <mergeCell ref="A283:B283"/>
    <mergeCell ref="A284:B284"/>
    <mergeCell ref="C284:D284"/>
    <mergeCell ref="A285:B285"/>
    <mergeCell ref="A286:B286"/>
    <mergeCell ref="A287:B287"/>
    <mergeCell ref="E288:G288"/>
    <mergeCell ref="A290:G290"/>
    <mergeCell ref="C298:G298"/>
    <mergeCell ref="C299:H299"/>
    <mergeCell ref="A294:B294"/>
    <mergeCell ref="C294:H294"/>
    <mergeCell ref="A295:B295"/>
    <mergeCell ref="C295:H295"/>
    <mergeCell ref="A296:B296"/>
    <mergeCell ref="C296:H296"/>
    <mergeCell ref="C297:H297"/>
    <mergeCell ref="A297:B297"/>
    <mergeCell ref="A314:D314"/>
    <mergeCell ref="A315:D315"/>
    <mergeCell ref="A316:D316"/>
    <mergeCell ref="A317:D317"/>
    <mergeCell ref="A318:D318"/>
    <mergeCell ref="A362:D362"/>
    <mergeCell ref="A363:D363"/>
    <mergeCell ref="A364:D364"/>
    <mergeCell ref="A365:D365"/>
    <mergeCell ref="A366:D366"/>
    <mergeCell ref="A367:D367"/>
    <mergeCell ref="E369:G369"/>
    <mergeCell ref="A368:D368"/>
    <mergeCell ref="A372:D372"/>
    <mergeCell ref="A373:D373"/>
    <mergeCell ref="A374:D374"/>
    <mergeCell ref="A375:D375"/>
    <mergeCell ref="A350:D350"/>
    <mergeCell ref="A351:D351"/>
    <mergeCell ref="A352:D352"/>
    <mergeCell ref="A353:D353"/>
    <mergeCell ref="A354:D354"/>
    <mergeCell ref="A355:D355"/>
    <mergeCell ref="A356:D356"/>
    <mergeCell ref="A357:D357"/>
    <mergeCell ref="A358:D358"/>
    <mergeCell ref="A359:D359"/>
    <mergeCell ref="A360:D360"/>
    <mergeCell ref="A361:D361"/>
    <mergeCell ref="A376:D376"/>
    <mergeCell ref="E377:G377"/>
    <mergeCell ref="A319:D319"/>
    <mergeCell ref="A320:D320"/>
    <mergeCell ref="E321:G321"/>
    <mergeCell ref="A324:D324"/>
    <mergeCell ref="A325:D325"/>
    <mergeCell ref="A326:D326"/>
    <mergeCell ref="A327:D327"/>
    <mergeCell ref="A328:D328"/>
    <mergeCell ref="E329:G329"/>
    <mergeCell ref="A331:B331"/>
    <mergeCell ref="A332:B332"/>
    <mergeCell ref="C332:D332"/>
    <mergeCell ref="A333:B333"/>
    <mergeCell ref="A334:B334"/>
    <mergeCell ref="A335:B335"/>
    <mergeCell ref="E336:G336"/>
    <mergeCell ref="A338:G338"/>
    <mergeCell ref="A342:B342"/>
    <mergeCell ref="C342:H342"/>
    <mergeCell ref="A343:B343"/>
    <mergeCell ref="C343:H343"/>
    <mergeCell ref="A344:B344"/>
    <mergeCell ref="C344:H344"/>
    <mergeCell ref="A345:B345"/>
    <mergeCell ref="C345:H345"/>
    <mergeCell ref="A346:B346"/>
    <mergeCell ref="C346:G346"/>
    <mergeCell ref="C347:H347"/>
    <mergeCell ref="A347:B347"/>
    <mergeCell ref="A349:B349"/>
    <mergeCell ref="C390:H390"/>
    <mergeCell ref="C391:H391"/>
    <mergeCell ref="C392:H392"/>
    <mergeCell ref="C393:H393"/>
    <mergeCell ref="C395:H395"/>
    <mergeCell ref="A420:D420"/>
    <mergeCell ref="A421:D421"/>
    <mergeCell ref="A422:D422"/>
    <mergeCell ref="A424:D424"/>
    <mergeCell ref="E425:G425"/>
    <mergeCell ref="A427:B427"/>
    <mergeCell ref="C428:D428"/>
    <mergeCell ref="A428:B428"/>
    <mergeCell ref="A429:B429"/>
    <mergeCell ref="A430:B430"/>
    <mergeCell ref="A431:B431"/>
    <mergeCell ref="E432:G432"/>
    <mergeCell ref="A412:D412"/>
    <mergeCell ref="A413:D413"/>
    <mergeCell ref="A414:D414"/>
    <mergeCell ref="A415:D415"/>
    <mergeCell ref="A416:D416"/>
    <mergeCell ref="E417:G417"/>
    <mergeCell ref="A434:G434"/>
    <mergeCell ref="C438:H438"/>
    <mergeCell ref="A383:B383"/>
    <mergeCell ref="A390:B390"/>
    <mergeCell ref="A391:B391"/>
    <mergeCell ref="A392:B392"/>
    <mergeCell ref="A393:B393"/>
    <mergeCell ref="A394:B394"/>
    <mergeCell ref="A395:B395"/>
    <mergeCell ref="A397:B397"/>
    <mergeCell ref="A379:B379"/>
    <mergeCell ref="A380:B380"/>
    <mergeCell ref="C380:D380"/>
    <mergeCell ref="A381:B381"/>
    <mergeCell ref="A382:B382"/>
    <mergeCell ref="E384:G384"/>
    <mergeCell ref="A386:G386"/>
    <mergeCell ref="C394:G394"/>
    <mergeCell ref="A398:D398"/>
    <mergeCell ref="A399:D399"/>
    <mergeCell ref="A400:D400"/>
    <mergeCell ref="A401:D401"/>
    <mergeCell ref="A402:D402"/>
    <mergeCell ref="A403:D403"/>
    <mergeCell ref="A404:D404"/>
    <mergeCell ref="A405:D405"/>
    <mergeCell ref="A406:D406"/>
    <mergeCell ref="A407:D407"/>
    <mergeCell ref="A408:D408"/>
    <mergeCell ref="A409:D409"/>
    <mergeCell ref="A410:D410"/>
    <mergeCell ref="A411:D411"/>
    <mergeCell ref="C439:H439"/>
    <mergeCell ref="C440:H440"/>
    <mergeCell ref="C441:H441"/>
    <mergeCell ref="C442:G442"/>
    <mergeCell ref="C443:H443"/>
    <mergeCell ref="A438:B438"/>
    <mergeCell ref="A439:B439"/>
    <mergeCell ref="A440:B440"/>
    <mergeCell ref="A441:B441"/>
    <mergeCell ref="A442:B442"/>
    <mergeCell ref="A443:B443"/>
    <mergeCell ref="A445:B445"/>
    <mergeCell ref="A446:D446"/>
    <mergeCell ref="A447:D447"/>
    <mergeCell ref="A448:D448"/>
    <mergeCell ref="A449:D449"/>
    <mergeCell ref="A450:D450"/>
    <mergeCell ref="A451:D451"/>
    <mergeCell ref="A452:D452"/>
    <mergeCell ref="A453:D453"/>
    <mergeCell ref="A454:D454"/>
    <mergeCell ref="A455:D455"/>
    <mergeCell ref="A456:D456"/>
    <mergeCell ref="A457:D457"/>
    <mergeCell ref="A458:D458"/>
    <mergeCell ref="A459:D459"/>
    <mergeCell ref="A460:D460"/>
    <mergeCell ref="A461:D461"/>
    <mergeCell ref="A462:D462"/>
    <mergeCell ref="A463:D463"/>
    <mergeCell ref="A464:D464"/>
    <mergeCell ref="E465:G465"/>
    <mergeCell ref="A468:D468"/>
    <mergeCell ref="A469:D469"/>
    <mergeCell ref="A470:D470"/>
    <mergeCell ref="A471:D471"/>
    <mergeCell ref="A472:D472"/>
    <mergeCell ref="E473:G473"/>
    <mergeCell ref="A475:B475"/>
    <mergeCell ref="C476:D476"/>
    <mergeCell ref="C487:H487"/>
    <mergeCell ref="C488:H488"/>
    <mergeCell ref="C489:H489"/>
    <mergeCell ref="C490:G490"/>
    <mergeCell ref="C491:H491"/>
    <mergeCell ref="A476:B476"/>
    <mergeCell ref="A477:B477"/>
    <mergeCell ref="A478:B478"/>
    <mergeCell ref="A479:B479"/>
    <mergeCell ref="E480:G480"/>
    <mergeCell ref="A482:G482"/>
    <mergeCell ref="C486:H486"/>
    <mergeCell ref="A486:B486"/>
    <mergeCell ref="A487:B487"/>
    <mergeCell ref="A488:B488"/>
    <mergeCell ref="A489:B489"/>
    <mergeCell ref="A490:B490"/>
    <mergeCell ref="A491:B491"/>
    <mergeCell ref="A493:B493"/>
    <mergeCell ref="A981:D981"/>
    <mergeCell ref="A982:D982"/>
    <mergeCell ref="A983:D983"/>
    <mergeCell ref="A984:D984"/>
    <mergeCell ref="A985:D985"/>
    <mergeCell ref="A986:D986"/>
    <mergeCell ref="A987:D987"/>
    <mergeCell ref="A988:D988"/>
    <mergeCell ref="A989:D989"/>
    <mergeCell ref="A990:D990"/>
    <mergeCell ref="A991:D991"/>
    <mergeCell ref="A992:D992"/>
    <mergeCell ref="E993:G993"/>
    <mergeCell ref="A996:D996"/>
    <mergeCell ref="A997:D997"/>
    <mergeCell ref="A998:D998"/>
    <mergeCell ref="A973:B973"/>
    <mergeCell ref="A974:D974"/>
    <mergeCell ref="A975:D975"/>
    <mergeCell ref="A976:D976"/>
    <mergeCell ref="A977:D977"/>
    <mergeCell ref="A978:D978"/>
    <mergeCell ref="A979:D979"/>
    <mergeCell ref="A980:D980"/>
    <mergeCell ref="A942:D942"/>
    <mergeCell ref="A943:D943"/>
    <mergeCell ref="A944:D944"/>
    <mergeCell ref="E945:G945"/>
    <mergeCell ref="A948:D948"/>
    <mergeCell ref="A949:D949"/>
    <mergeCell ref="A950:D950"/>
    <mergeCell ref="A999:D999"/>
    <mergeCell ref="A1000:D1000"/>
    <mergeCell ref="E1001:G1001"/>
    <mergeCell ref="A1003:B1003"/>
    <mergeCell ref="C1004:D1004"/>
    <mergeCell ref="C1015:H1015"/>
    <mergeCell ref="C1016:H1016"/>
    <mergeCell ref="C1017:H1017"/>
    <mergeCell ref="C1018:G1018"/>
    <mergeCell ref="C1019:H1019"/>
    <mergeCell ref="A1004:B1004"/>
    <mergeCell ref="A1005:B1005"/>
    <mergeCell ref="A1006:B1006"/>
    <mergeCell ref="A1007:B1007"/>
    <mergeCell ref="E1008:G1008"/>
    <mergeCell ref="A1010:G1010"/>
    <mergeCell ref="C1014:H1014"/>
    <mergeCell ref="A1014:B1014"/>
    <mergeCell ref="A1015:B1015"/>
    <mergeCell ref="A1016:B1016"/>
    <mergeCell ref="A1017:B1017"/>
    <mergeCell ref="A1018:B1018"/>
    <mergeCell ref="A1019:B1019"/>
    <mergeCell ref="A1021:B1021"/>
    <mergeCell ref="A1022:D1022"/>
    <mergeCell ref="A1023:D1023"/>
    <mergeCell ref="A1024:D1024"/>
    <mergeCell ref="A1025:D1025"/>
    <mergeCell ref="A1026:D1026"/>
    <mergeCell ref="A1027:D1027"/>
    <mergeCell ref="A1028:D1028"/>
    <mergeCell ref="A2051:D2051"/>
    <mergeCell ref="A2052:D2052"/>
    <mergeCell ref="A2053:D2053"/>
    <mergeCell ref="A2054:D2054"/>
    <mergeCell ref="A2055:D2055"/>
    <mergeCell ref="A2056:D2056"/>
    <mergeCell ref="A2057:D2057"/>
    <mergeCell ref="A2058:D2058"/>
    <mergeCell ref="A2059:D2059"/>
    <mergeCell ref="A1655:B1655"/>
    <mergeCell ref="A1656:B1656"/>
    <mergeCell ref="A1657:B1657"/>
    <mergeCell ref="A1659:B1659"/>
    <mergeCell ref="A1660:D1660"/>
    <mergeCell ref="A1661:D1661"/>
    <mergeCell ref="A1662:D1662"/>
    <mergeCell ref="A1663:D1663"/>
    <mergeCell ref="A1664:D1664"/>
    <mergeCell ref="A1665:D1665"/>
    <mergeCell ref="A1666:D1666"/>
    <mergeCell ref="A1667:D1667"/>
    <mergeCell ref="A1668:D1668"/>
    <mergeCell ref="A1669:D1669"/>
    <mergeCell ref="A1670:D1670"/>
    <mergeCell ref="A2060:D2060"/>
    <mergeCell ref="A2061:D2061"/>
    <mergeCell ref="A2062:D2062"/>
    <mergeCell ref="E2063:G2063"/>
    <mergeCell ref="A2066:D2066"/>
    <mergeCell ref="A2067:D2067"/>
    <mergeCell ref="A2068:D2068"/>
    <mergeCell ref="A2069:D2069"/>
    <mergeCell ref="A2070:D2070"/>
    <mergeCell ref="E2071:G2071"/>
    <mergeCell ref="A2073:B2073"/>
    <mergeCell ref="C2074:D2074"/>
    <mergeCell ref="C2085:H2085"/>
    <mergeCell ref="C2086:H2086"/>
    <mergeCell ref="C2087:H2087"/>
    <mergeCell ref="C2088:G2088"/>
    <mergeCell ref="C2089:H2089"/>
    <mergeCell ref="A2074:B2074"/>
    <mergeCell ref="A2075:B2075"/>
    <mergeCell ref="A2076:B2076"/>
    <mergeCell ref="A2077:B2077"/>
    <mergeCell ref="E2078:G2078"/>
    <mergeCell ref="A2080:G2080"/>
    <mergeCell ref="C2084:H2084"/>
    <mergeCell ref="A2084:B2084"/>
    <mergeCell ref="A2085:B2085"/>
    <mergeCell ref="A2086:B2086"/>
    <mergeCell ref="A2087:B2087"/>
    <mergeCell ref="A2088:B2088"/>
    <mergeCell ref="A2089:B2089"/>
    <mergeCell ref="A2091:B2091"/>
    <mergeCell ref="A2092:D2092"/>
    <mergeCell ref="A2093:D2093"/>
    <mergeCell ref="A2094:D2094"/>
    <mergeCell ref="A2095:D2095"/>
    <mergeCell ref="A2096:D2096"/>
    <mergeCell ref="A2097:D2097"/>
    <mergeCell ref="A2098:D2098"/>
    <mergeCell ref="A2099:D2099"/>
    <mergeCell ref="A2100:D2100"/>
    <mergeCell ref="A2101:D2101"/>
    <mergeCell ref="A2102:D2102"/>
    <mergeCell ref="A2103:D2103"/>
    <mergeCell ref="A2104:D2104"/>
    <mergeCell ref="A2105:D2105"/>
    <mergeCell ref="A2106:D2106"/>
    <mergeCell ref="A2107:D2107"/>
    <mergeCell ref="A2108:D2108"/>
    <mergeCell ref="A2109:D2109"/>
    <mergeCell ref="A2110:D2110"/>
    <mergeCell ref="E2111:G2111"/>
    <mergeCell ref="A2114:D2114"/>
    <mergeCell ref="A2115:D2115"/>
    <mergeCell ref="A2116:D2116"/>
    <mergeCell ref="A2117:D2117"/>
    <mergeCell ref="A2118:D2118"/>
    <mergeCell ref="E2119:G2119"/>
    <mergeCell ref="A2121:B2121"/>
    <mergeCell ref="C2122:D2122"/>
    <mergeCell ref="C2133:H2133"/>
    <mergeCell ref="C2134:H2134"/>
    <mergeCell ref="C2135:H2135"/>
    <mergeCell ref="C2136:G2136"/>
    <mergeCell ref="C2137:H2137"/>
    <mergeCell ref="A2122:B2122"/>
    <mergeCell ref="A2123:B2123"/>
    <mergeCell ref="A2124:B2124"/>
    <mergeCell ref="A2125:B2125"/>
    <mergeCell ref="E2126:G2126"/>
    <mergeCell ref="A2128:G2128"/>
    <mergeCell ref="C2132:H2132"/>
    <mergeCell ref="A2132:B2132"/>
    <mergeCell ref="A2133:B2133"/>
    <mergeCell ref="A2134:B2134"/>
    <mergeCell ref="A2135:B2135"/>
    <mergeCell ref="A2136:B2136"/>
    <mergeCell ref="A2137:B2137"/>
    <mergeCell ref="A2139:B2139"/>
    <mergeCell ref="A2140:D2140"/>
    <mergeCell ref="A2141:D2141"/>
    <mergeCell ref="A2142:D2142"/>
    <mergeCell ref="A2143:D2143"/>
    <mergeCell ref="A2144:D2144"/>
    <mergeCell ref="A2145:D2145"/>
    <mergeCell ref="A2146:D2146"/>
    <mergeCell ref="A2147:D2147"/>
    <mergeCell ref="A2148:D2148"/>
    <mergeCell ref="A2149:D2149"/>
    <mergeCell ref="A2150:D2150"/>
    <mergeCell ref="A2151:D2151"/>
    <mergeCell ref="A2152:D2152"/>
    <mergeCell ref="A2153:D2153"/>
    <mergeCell ref="A2154:D2154"/>
    <mergeCell ref="A2155:D2155"/>
    <mergeCell ref="A2156:D2156"/>
    <mergeCell ref="A2157:D2157"/>
    <mergeCell ref="A2158:D2158"/>
    <mergeCell ref="A2159:D2159"/>
    <mergeCell ref="E2161:G2161"/>
    <mergeCell ref="A2160:D2160"/>
    <mergeCell ref="A2164:D2164"/>
    <mergeCell ref="A2165:D2165"/>
    <mergeCell ref="A2166:D2166"/>
    <mergeCell ref="A2167:D2167"/>
    <mergeCell ref="A2168:D2168"/>
    <mergeCell ref="E2169:G2169"/>
    <mergeCell ref="C2182:H2182"/>
    <mergeCell ref="C2183:H2183"/>
    <mergeCell ref="C2184:H2184"/>
    <mergeCell ref="C2185:H2185"/>
    <mergeCell ref="C2186:G2186"/>
    <mergeCell ref="C2187:H2187"/>
    <mergeCell ref="A2171:B2171"/>
    <mergeCell ref="A2172:B2172"/>
    <mergeCell ref="C2172:D2172"/>
    <mergeCell ref="A2173:B2173"/>
    <mergeCell ref="A2174:B2174"/>
    <mergeCell ref="E2176:G2176"/>
    <mergeCell ref="A2178:G2178"/>
    <mergeCell ref="A2175:B2175"/>
    <mergeCell ref="A2182:B2182"/>
    <mergeCell ref="A2183:B2183"/>
    <mergeCell ref="A2184:B2184"/>
    <mergeCell ref="A2185:B2185"/>
    <mergeCell ref="A2186:B2186"/>
    <mergeCell ref="A2187:B2187"/>
    <mergeCell ref="A2189:B2189"/>
    <mergeCell ref="A2190:D2190"/>
    <mergeCell ref="A2191:D2191"/>
    <mergeCell ref="A2192:D2192"/>
    <mergeCell ref="A2193:D2193"/>
    <mergeCell ref="A2194:D2194"/>
    <mergeCell ref="A2195:D2195"/>
    <mergeCell ref="A2196:D2196"/>
    <mergeCell ref="A2197:D2197"/>
    <mergeCell ref="A2198:D2198"/>
    <mergeCell ref="A2199:D2199"/>
    <mergeCell ref="A2200:D2200"/>
    <mergeCell ref="A2201:D2201"/>
    <mergeCell ref="A2202:D2202"/>
    <mergeCell ref="A2203:D2203"/>
    <mergeCell ref="A2204:D2204"/>
    <mergeCell ref="A2205:D2205"/>
    <mergeCell ref="A2206:D2206"/>
    <mergeCell ref="A2207:D2207"/>
    <mergeCell ref="A2208:D2208"/>
    <mergeCell ref="E2209:G2209"/>
    <mergeCell ref="A2212:D2212"/>
    <mergeCell ref="A2213:D2213"/>
    <mergeCell ref="A2214:D2214"/>
    <mergeCell ref="A2215:D2215"/>
    <mergeCell ref="A2216:D2216"/>
    <mergeCell ref="E2217:G2217"/>
    <mergeCell ref="A2219:B2219"/>
    <mergeCell ref="A2220:B2220"/>
    <mergeCell ref="C2220:D2220"/>
    <mergeCell ref="A2221:B2221"/>
    <mergeCell ref="A2222:B2222"/>
    <mergeCell ref="A2223:B2223"/>
    <mergeCell ref="E2224:G2224"/>
    <mergeCell ref="A2226:G2226"/>
    <mergeCell ref="C2234:G2234"/>
    <mergeCell ref="C2235:H2235"/>
    <mergeCell ref="A2230:B2230"/>
    <mergeCell ref="C2230:H2230"/>
    <mergeCell ref="A2231:B2231"/>
    <mergeCell ref="C2231:H2231"/>
    <mergeCell ref="A2232:B2232"/>
    <mergeCell ref="C2232:H2232"/>
    <mergeCell ref="C2233:H2233"/>
    <mergeCell ref="A2233:B2233"/>
    <mergeCell ref="A2234:B2234"/>
    <mergeCell ref="A2235:B2235"/>
    <mergeCell ref="A2237:B2237"/>
    <mergeCell ref="A2238:D2238"/>
    <mergeCell ref="A2239:D2239"/>
    <mergeCell ref="A2240:D2240"/>
    <mergeCell ref="A2298:D2298"/>
    <mergeCell ref="A2299:D2299"/>
    <mergeCell ref="C2279:H2279"/>
    <mergeCell ref="A2280:B2280"/>
    <mergeCell ref="C2280:H2280"/>
    <mergeCell ref="A2281:B2281"/>
    <mergeCell ref="C2281:H2281"/>
    <mergeCell ref="A2282:B2282"/>
    <mergeCell ref="C2282:G2282"/>
    <mergeCell ref="C2283:H2283"/>
    <mergeCell ref="A2283:B2283"/>
    <mergeCell ref="A2285:B2285"/>
    <mergeCell ref="A2286:D2286"/>
    <mergeCell ref="A2287:D2287"/>
    <mergeCell ref="A2288:D2288"/>
    <mergeCell ref="A2289:D2289"/>
    <mergeCell ref="A2290:D2290"/>
    <mergeCell ref="A2300:D2300"/>
    <mergeCell ref="A2301:D2301"/>
    <mergeCell ref="A2302:D2302"/>
    <mergeCell ref="A2303:D2303"/>
    <mergeCell ref="E2305:G2305"/>
    <mergeCell ref="A2304:D2304"/>
    <mergeCell ref="A2308:D2308"/>
    <mergeCell ref="A2309:D2309"/>
    <mergeCell ref="A2310:D2310"/>
    <mergeCell ref="A2311:D2311"/>
    <mergeCell ref="A2312:D2312"/>
    <mergeCell ref="E2313:G2313"/>
    <mergeCell ref="A2241:D2241"/>
    <mergeCell ref="A2256:D2256"/>
    <mergeCell ref="E2257:G2257"/>
    <mergeCell ref="A2260:D2260"/>
    <mergeCell ref="A2261:D2261"/>
    <mergeCell ref="A2262:D2262"/>
    <mergeCell ref="A2263:D2263"/>
    <mergeCell ref="A2264:D2264"/>
    <mergeCell ref="E2265:G2265"/>
    <mergeCell ref="A2267:B2267"/>
    <mergeCell ref="A2268:B2268"/>
    <mergeCell ref="C2268:D2268"/>
    <mergeCell ref="A2269:B2269"/>
    <mergeCell ref="A2270:B2270"/>
    <mergeCell ref="A2271:B2271"/>
    <mergeCell ref="E2272:G2272"/>
    <mergeCell ref="A2274:G2274"/>
    <mergeCell ref="A2278:B2278"/>
    <mergeCell ref="C2278:H2278"/>
    <mergeCell ref="A2279:B2279"/>
    <mergeCell ref="C1705:H1705"/>
    <mergeCell ref="A1705:B1705"/>
    <mergeCell ref="A1707:B1707"/>
    <mergeCell ref="A1708:D1708"/>
    <mergeCell ref="A1709:D1709"/>
    <mergeCell ref="A1710:D1710"/>
    <mergeCell ref="A1711:D1711"/>
    <mergeCell ref="A1712:D1712"/>
    <mergeCell ref="A1778:D1778"/>
    <mergeCell ref="A1779:D1779"/>
    <mergeCell ref="A1780:D1780"/>
    <mergeCell ref="A1781:D1781"/>
    <mergeCell ref="A1782:D1782"/>
    <mergeCell ref="E1783:G1783"/>
    <mergeCell ref="A1785:B1785"/>
    <mergeCell ref="A1786:B1786"/>
    <mergeCell ref="C1786:D1786"/>
    <mergeCell ref="A1752:B1752"/>
    <mergeCell ref="C1752:G1752"/>
    <mergeCell ref="C1753:H1753"/>
    <mergeCell ref="A1753:B1753"/>
    <mergeCell ref="A1755:B1755"/>
    <mergeCell ref="A1756:D1756"/>
    <mergeCell ref="A1757:D1757"/>
    <mergeCell ref="A1758:D1758"/>
    <mergeCell ref="A1759:D1759"/>
    <mergeCell ref="A1760:D1760"/>
    <mergeCell ref="A1761:D1761"/>
    <mergeCell ref="A1762:D1762"/>
    <mergeCell ref="A1763:D1763"/>
    <mergeCell ref="A1702:B1702"/>
    <mergeCell ref="C1702:H1702"/>
    <mergeCell ref="A1703:B1703"/>
    <mergeCell ref="C1703:H1703"/>
    <mergeCell ref="A1704:B1704"/>
    <mergeCell ref="A1671:D1671"/>
    <mergeCell ref="A1672:D1672"/>
    <mergeCell ref="A1673:D1673"/>
    <mergeCell ref="A1674:D1674"/>
    <mergeCell ref="A1675:D1675"/>
    <mergeCell ref="A1676:D1676"/>
    <mergeCell ref="A1677:D1677"/>
    <mergeCell ref="A1678:D1678"/>
    <mergeCell ref="E1679:G1679"/>
    <mergeCell ref="A1682:D1682"/>
    <mergeCell ref="A1683:D1683"/>
    <mergeCell ref="A1684:D1684"/>
    <mergeCell ref="A1685:D1685"/>
    <mergeCell ref="A1686:D1686"/>
    <mergeCell ref="E1687:G1687"/>
    <mergeCell ref="A1689:B1689"/>
    <mergeCell ref="A1690:B1690"/>
    <mergeCell ref="C1690:D1690"/>
    <mergeCell ref="C1704:G1704"/>
    <mergeCell ref="A1796:B1796"/>
    <mergeCell ref="C1796:H1796"/>
    <mergeCell ref="A1797:B1797"/>
    <mergeCell ref="C1797:H1797"/>
    <mergeCell ref="A1798:B1798"/>
    <mergeCell ref="C1798:H1798"/>
    <mergeCell ref="A1691:B1691"/>
    <mergeCell ref="A1692:B1692"/>
    <mergeCell ref="A1693:B1693"/>
    <mergeCell ref="E1694:G1694"/>
    <mergeCell ref="A1696:G1696"/>
    <mergeCell ref="A1700:B1700"/>
    <mergeCell ref="C1700:H1700"/>
    <mergeCell ref="A1701:B1701"/>
    <mergeCell ref="C1701:H1701"/>
    <mergeCell ref="A1725:D1725"/>
    <mergeCell ref="A1726:D1726"/>
    <mergeCell ref="E1727:G1727"/>
    <mergeCell ref="A1730:D1730"/>
    <mergeCell ref="A1731:D1731"/>
    <mergeCell ref="A1732:D1732"/>
    <mergeCell ref="A1733:D1733"/>
    <mergeCell ref="A1774:D1774"/>
    <mergeCell ref="A1764:D1764"/>
    <mergeCell ref="A1765:D1765"/>
    <mergeCell ref="A1766:D1766"/>
    <mergeCell ref="A1767:D1767"/>
    <mergeCell ref="A1768:D1768"/>
    <mergeCell ref="A1769:D1769"/>
    <mergeCell ref="A1770:D1770"/>
    <mergeCell ref="A1771:D1771"/>
    <mergeCell ref="A1772:D1772"/>
    <mergeCell ref="A1787:B1787"/>
    <mergeCell ref="A1788:B1788"/>
    <mergeCell ref="E1790:G1790"/>
    <mergeCell ref="A1792:G1792"/>
    <mergeCell ref="A1789:B1789"/>
    <mergeCell ref="A1734:D1734"/>
    <mergeCell ref="E1735:G1735"/>
    <mergeCell ref="A1737:B1737"/>
    <mergeCell ref="A1738:B1738"/>
    <mergeCell ref="C1738:D1738"/>
    <mergeCell ref="A1739:B1739"/>
    <mergeCell ref="A1740:B1740"/>
    <mergeCell ref="A1741:B1741"/>
    <mergeCell ref="E1742:G1742"/>
    <mergeCell ref="A1744:G1744"/>
    <mergeCell ref="A1748:B1748"/>
    <mergeCell ref="C1748:H1748"/>
    <mergeCell ref="A1749:B1749"/>
    <mergeCell ref="C1749:H1749"/>
    <mergeCell ref="A1750:B1750"/>
    <mergeCell ref="C1750:H1750"/>
    <mergeCell ref="A1751:B1751"/>
    <mergeCell ref="C1751:H1751"/>
    <mergeCell ref="E1775:G1775"/>
    <mergeCell ref="A1773:D1773"/>
    <mergeCell ref="A1799:B1799"/>
    <mergeCell ref="C1799:H1799"/>
    <mergeCell ref="A1800:B1800"/>
    <mergeCell ref="C1800:G1800"/>
    <mergeCell ref="A1801:B1801"/>
    <mergeCell ref="C1801:H1801"/>
    <mergeCell ref="A1829:D1829"/>
    <mergeCell ref="A1830:D1830"/>
    <mergeCell ref="E1831:G1831"/>
    <mergeCell ref="A1833:B1833"/>
    <mergeCell ref="C1834:D1834"/>
    <mergeCell ref="A1804:D1804"/>
    <mergeCell ref="A1805:D1805"/>
    <mergeCell ref="A1806:D1806"/>
    <mergeCell ref="A1807:D1807"/>
    <mergeCell ref="A1808:D1808"/>
    <mergeCell ref="A1809:D1809"/>
    <mergeCell ref="A1810:D1810"/>
    <mergeCell ref="A1811:D1811"/>
    <mergeCell ref="A1812:D1812"/>
    <mergeCell ref="A1813:D1813"/>
    <mergeCell ref="A1814:D1814"/>
    <mergeCell ref="A1815:D1815"/>
    <mergeCell ref="A1816:D1816"/>
    <mergeCell ref="A1817:D1817"/>
    <mergeCell ref="A1818:D1818"/>
    <mergeCell ref="A1819:D1819"/>
    <mergeCell ref="A1803:B1803"/>
    <mergeCell ref="C1845:H1845"/>
    <mergeCell ref="C1846:H1846"/>
    <mergeCell ref="C1847:H1847"/>
    <mergeCell ref="C1848:G1848"/>
    <mergeCell ref="C1849:H1849"/>
    <mergeCell ref="A1834:B1834"/>
    <mergeCell ref="A1835:B1835"/>
    <mergeCell ref="A1836:B1836"/>
    <mergeCell ref="A1837:B1837"/>
    <mergeCell ref="E1838:G1838"/>
    <mergeCell ref="A1840:G1840"/>
    <mergeCell ref="C1844:H1844"/>
    <mergeCell ref="A1844:B1844"/>
    <mergeCell ref="A1845:B1845"/>
    <mergeCell ref="A1846:B1846"/>
    <mergeCell ref="A1847:B1847"/>
    <mergeCell ref="A1848:B1848"/>
    <mergeCell ref="A1849:B1849"/>
    <mergeCell ref="A2319:B2319"/>
    <mergeCell ref="A2326:B2326"/>
    <mergeCell ref="A2327:B2327"/>
    <mergeCell ref="A2328:B2328"/>
    <mergeCell ref="A2329:B2329"/>
    <mergeCell ref="A2330:B2330"/>
    <mergeCell ref="A2331:B2331"/>
    <mergeCell ref="A2333:B2333"/>
    <mergeCell ref="A2315:B2315"/>
    <mergeCell ref="A2316:B2316"/>
    <mergeCell ref="C2316:D2316"/>
    <mergeCell ref="A2317:B2317"/>
    <mergeCell ref="A2318:B2318"/>
    <mergeCell ref="A1866:D1866"/>
    <mergeCell ref="A1867:D1867"/>
    <mergeCell ref="A1868:D1868"/>
    <mergeCell ref="A1869:D1869"/>
    <mergeCell ref="A1870:D1870"/>
    <mergeCell ref="A1899:B1899"/>
    <mergeCell ref="A1900:D1900"/>
    <mergeCell ref="A1901:D1901"/>
    <mergeCell ref="A1902:D1902"/>
    <mergeCell ref="A1903:D1903"/>
    <mergeCell ref="A1904:D1904"/>
    <mergeCell ref="A2291:D2291"/>
    <mergeCell ref="A2292:D2292"/>
    <mergeCell ref="A2293:D2293"/>
    <mergeCell ref="A2294:D2294"/>
    <mergeCell ref="A2295:D2295"/>
    <mergeCell ref="A2296:D2296"/>
    <mergeCell ref="A2297:D2297"/>
    <mergeCell ref="C2326:H2326"/>
    <mergeCell ref="E2320:G2320"/>
    <mergeCell ref="A2322:G2322"/>
    <mergeCell ref="C2328:H2328"/>
    <mergeCell ref="C2329:H2329"/>
    <mergeCell ref="C2330:G2330"/>
    <mergeCell ref="C2331:H2331"/>
    <mergeCell ref="A2334:D2334"/>
    <mergeCell ref="A2335:D2335"/>
    <mergeCell ref="A2336:D2336"/>
    <mergeCell ref="A2337:D2337"/>
    <mergeCell ref="A2338:D2338"/>
    <mergeCell ref="A2339:D2339"/>
    <mergeCell ref="A2340:D2340"/>
    <mergeCell ref="A2341:D2341"/>
    <mergeCell ref="A2342:D2342"/>
    <mergeCell ref="A2343:D2343"/>
    <mergeCell ref="A2344:D2344"/>
    <mergeCell ref="C2327:H2327"/>
    <mergeCell ref="A2345:D2345"/>
    <mergeCell ref="A2346:D2346"/>
    <mergeCell ref="A2347:D2347"/>
    <mergeCell ref="A2348:D2348"/>
    <mergeCell ref="A2349:D2349"/>
    <mergeCell ref="A2350:D2350"/>
    <mergeCell ref="A2351:D2351"/>
    <mergeCell ref="A2352:D2352"/>
    <mergeCell ref="E2353:G2353"/>
    <mergeCell ref="A2356:D2356"/>
    <mergeCell ref="A2357:D2357"/>
    <mergeCell ref="A2358:D2358"/>
    <mergeCell ref="A2359:D2359"/>
    <mergeCell ref="A2360:D2360"/>
    <mergeCell ref="E2361:G2361"/>
    <mergeCell ref="A2363:B2363"/>
    <mergeCell ref="A2364:B2364"/>
    <mergeCell ref="C2364:D2364"/>
    <mergeCell ref="A2365:B2365"/>
    <mergeCell ref="A2366:B2366"/>
    <mergeCell ref="A2617:B2617"/>
    <mergeCell ref="A2618:B2618"/>
    <mergeCell ref="A2619:B2619"/>
    <mergeCell ref="A2621:B2621"/>
    <mergeCell ref="A2622:D2622"/>
    <mergeCell ref="A2623:D2623"/>
    <mergeCell ref="A2624:D2624"/>
    <mergeCell ref="A2625:D2625"/>
    <mergeCell ref="A2626:D2626"/>
    <mergeCell ref="A2639:D2639"/>
    <mergeCell ref="A2640:D2640"/>
    <mergeCell ref="E2641:G2641"/>
    <mergeCell ref="A2644:D2644"/>
    <mergeCell ref="A2645:D2645"/>
    <mergeCell ref="A2646:D2646"/>
    <mergeCell ref="A2367:B2367"/>
    <mergeCell ref="E2368:G2368"/>
    <mergeCell ref="A2370:G2370"/>
    <mergeCell ref="A2374:B2374"/>
    <mergeCell ref="C2374:H2374"/>
    <mergeCell ref="A2375:B2375"/>
    <mergeCell ref="C2375:H2375"/>
    <mergeCell ref="A2376:B2376"/>
    <mergeCell ref="C2376:H2376"/>
    <mergeCell ref="A2377:B2377"/>
    <mergeCell ref="C2377:H2377"/>
    <mergeCell ref="A2378:B2378"/>
    <mergeCell ref="C2378:G2378"/>
    <mergeCell ref="C2379:H2379"/>
    <mergeCell ref="A2379:B2379"/>
    <mergeCell ref="A2647:D2647"/>
    <mergeCell ref="A2648:D2648"/>
    <mergeCell ref="E2649:G2649"/>
    <mergeCell ref="A2651:B2651"/>
    <mergeCell ref="A2652:B2652"/>
    <mergeCell ref="C2652:D2652"/>
    <mergeCell ref="A2653:B2653"/>
    <mergeCell ref="A2654:B2654"/>
    <mergeCell ref="A2655:B2655"/>
    <mergeCell ref="E2656:G2656"/>
    <mergeCell ref="A2658:G2658"/>
    <mergeCell ref="A2662:B2662"/>
    <mergeCell ref="C2662:H2662"/>
    <mergeCell ref="A2663:B2663"/>
    <mergeCell ref="C2663:H2663"/>
    <mergeCell ref="A2664:B2664"/>
    <mergeCell ref="C2664:H2664"/>
    <mergeCell ref="A2665:B2665"/>
    <mergeCell ref="C2665:H2665"/>
    <mergeCell ref="C2666:G2666"/>
    <mergeCell ref="C2667:H2667"/>
    <mergeCell ref="A2666:B2666"/>
    <mergeCell ref="A2667:B2667"/>
    <mergeCell ref="A2669:B2669"/>
    <mergeCell ref="A2670:D2670"/>
    <mergeCell ref="A2671:D2671"/>
    <mergeCell ref="A2672:D2672"/>
    <mergeCell ref="A2673:D2673"/>
    <mergeCell ref="C2712:H2712"/>
    <mergeCell ref="C2713:H2713"/>
    <mergeCell ref="C2714:G2714"/>
    <mergeCell ref="C2715:H2715"/>
    <mergeCell ref="E2739:G2739"/>
    <mergeCell ref="A2688:D2688"/>
    <mergeCell ref="E2689:G2689"/>
    <mergeCell ref="E2697:G2697"/>
    <mergeCell ref="E2704:G2704"/>
    <mergeCell ref="A2706:G2706"/>
    <mergeCell ref="C2710:H2710"/>
    <mergeCell ref="C2711:H2711"/>
    <mergeCell ref="A2735:D2735"/>
    <mergeCell ref="A2736:D2736"/>
    <mergeCell ref="A2737:D2737"/>
    <mergeCell ref="A2738:D2738"/>
    <mergeCell ref="A2696:D2696"/>
    <mergeCell ref="A2699:B2699"/>
    <mergeCell ref="C2700:D2700"/>
    <mergeCell ref="A2700:B2700"/>
    <mergeCell ref="A2701:B2701"/>
    <mergeCell ref="A2742:D2742"/>
    <mergeCell ref="A2743:D2743"/>
    <mergeCell ref="A2744:D2744"/>
    <mergeCell ref="A2752:B2752"/>
    <mergeCell ref="A2753:B2753"/>
    <mergeCell ref="E2754:G2754"/>
    <mergeCell ref="A2756:G2756"/>
    <mergeCell ref="A2745:D2745"/>
    <mergeCell ref="A2746:D2746"/>
    <mergeCell ref="E2747:G2747"/>
    <mergeCell ref="A2749:B2749"/>
    <mergeCell ref="A2750:B2750"/>
    <mergeCell ref="C2750:D2750"/>
    <mergeCell ref="A2751:B2751"/>
    <mergeCell ref="A2674:D2674"/>
    <mergeCell ref="A2675:D2675"/>
    <mergeCell ref="A2676:D2676"/>
    <mergeCell ref="A2677:D2677"/>
    <mergeCell ref="A2678:D2678"/>
    <mergeCell ref="A2679:D2679"/>
    <mergeCell ref="A2680:D2680"/>
    <mergeCell ref="A2681:D2681"/>
    <mergeCell ref="A2682:D2682"/>
    <mergeCell ref="A2683:D2683"/>
    <mergeCell ref="A2684:D2684"/>
    <mergeCell ref="A2685:D2685"/>
    <mergeCell ref="A2686:D2686"/>
    <mergeCell ref="A2687:D2687"/>
    <mergeCell ref="A2692:D2692"/>
    <mergeCell ref="A2693:D2693"/>
    <mergeCell ref="A2694:D2694"/>
    <mergeCell ref="A2695:D2695"/>
    <mergeCell ref="A2702:B2702"/>
    <mergeCell ref="A2703:B2703"/>
    <mergeCell ref="A2710:B2710"/>
    <mergeCell ref="A2711:B2711"/>
    <mergeCell ref="A2712:B2712"/>
    <mergeCell ref="A2713:B2713"/>
    <mergeCell ref="A2714:B2714"/>
    <mergeCell ref="A2715:B2715"/>
    <mergeCell ref="A2717:B2717"/>
    <mergeCell ref="A2718:D2718"/>
    <mergeCell ref="A2719:D2719"/>
    <mergeCell ref="A2720:D2720"/>
    <mergeCell ref="A2721:D2721"/>
    <mergeCell ref="A2722:D2722"/>
    <mergeCell ref="A2723:D2723"/>
    <mergeCell ref="A2724:D2724"/>
    <mergeCell ref="A2725:D2725"/>
    <mergeCell ref="A2726:D2726"/>
    <mergeCell ref="A2727:D2727"/>
    <mergeCell ref="A2728:D2728"/>
    <mergeCell ref="A2729:D2729"/>
    <mergeCell ref="A2730:D2730"/>
    <mergeCell ref="A2731:D2731"/>
    <mergeCell ref="A2732:D2732"/>
    <mergeCell ref="A2733:D2733"/>
    <mergeCell ref="A2734:D2734"/>
    <mergeCell ref="A2400:D2400"/>
    <mergeCell ref="A2404:D2404"/>
    <mergeCell ref="A2405:D2405"/>
    <mergeCell ref="A2406:D2406"/>
    <mergeCell ref="A2407:D2407"/>
    <mergeCell ref="A2408:D2408"/>
    <mergeCell ref="E2409:G2409"/>
    <mergeCell ref="A2411:B2411"/>
    <mergeCell ref="A2412:B2412"/>
    <mergeCell ref="C2412:D2412"/>
    <mergeCell ref="A2413:B2413"/>
    <mergeCell ref="A2414:B2414"/>
    <mergeCell ref="E2416:G2416"/>
    <mergeCell ref="A2418:G2418"/>
    <mergeCell ref="A2430:D2430"/>
    <mergeCell ref="A2431:D2431"/>
    <mergeCell ref="A2432:D2432"/>
    <mergeCell ref="A2433:D2433"/>
    <mergeCell ref="A2434:D2434"/>
    <mergeCell ref="A2435:D2435"/>
    <mergeCell ref="A2436:D2436"/>
    <mergeCell ref="A2437:D2437"/>
    <mergeCell ref="A2438:D2438"/>
    <mergeCell ref="A2381:B2381"/>
    <mergeCell ref="A2382:D2382"/>
    <mergeCell ref="A2383:D2383"/>
    <mergeCell ref="A2384:D2384"/>
    <mergeCell ref="A2385:D2385"/>
    <mergeCell ref="A2386:D2386"/>
    <mergeCell ref="A2387:D2387"/>
    <mergeCell ref="A2388:D2388"/>
    <mergeCell ref="A2389:D2389"/>
    <mergeCell ref="A2390:D2390"/>
    <mergeCell ref="A2391:D2391"/>
    <mergeCell ref="A2392:D2392"/>
    <mergeCell ref="A2393:D2393"/>
    <mergeCell ref="A2394:D2394"/>
    <mergeCell ref="A2395:D2395"/>
    <mergeCell ref="A2396:D2396"/>
    <mergeCell ref="A2397:D2397"/>
    <mergeCell ref="A2398:D2398"/>
    <mergeCell ref="A2399:D2399"/>
    <mergeCell ref="E2401:G2401"/>
    <mergeCell ref="C2422:H2422"/>
    <mergeCell ref="C2423:H2423"/>
    <mergeCell ref="C2424:H2424"/>
    <mergeCell ref="C2425:H2425"/>
    <mergeCell ref="C2426:G2426"/>
    <mergeCell ref="C2427:H2427"/>
    <mergeCell ref="A2415:B2415"/>
    <mergeCell ref="A2422:B2422"/>
    <mergeCell ref="A2423:B2423"/>
    <mergeCell ref="A2424:B2424"/>
    <mergeCell ref="A2425:B2425"/>
    <mergeCell ref="A2426:B2426"/>
    <mergeCell ref="A2427:B2427"/>
    <mergeCell ref="A2429:B2429"/>
    <mergeCell ref="A2439:D2439"/>
    <mergeCell ref="A2440:D2440"/>
    <mergeCell ref="A2441:D2441"/>
    <mergeCell ref="A2442:D2442"/>
    <mergeCell ref="A2443:D2443"/>
    <mergeCell ref="A2444:D2444"/>
    <mergeCell ref="A2445:D2445"/>
    <mergeCell ref="A2446:D2446"/>
    <mergeCell ref="A2447:D2447"/>
    <mergeCell ref="A2448:D2448"/>
    <mergeCell ref="A2459:B2459"/>
    <mergeCell ref="A2460:B2460"/>
    <mergeCell ref="C2460:D2460"/>
    <mergeCell ref="A2461:B2461"/>
    <mergeCell ref="A2462:B2462"/>
    <mergeCell ref="A2463:B2463"/>
    <mergeCell ref="E2449:G2449"/>
    <mergeCell ref="A2452:D2452"/>
    <mergeCell ref="A2453:D2453"/>
    <mergeCell ref="A2454:D2454"/>
    <mergeCell ref="A2455:D2455"/>
    <mergeCell ref="A2456:D2456"/>
    <mergeCell ref="E2457:G2457"/>
    <mergeCell ref="E2464:G2464"/>
    <mergeCell ref="A2466:G2466"/>
    <mergeCell ref="C2474:G2474"/>
    <mergeCell ref="C2475:H2475"/>
    <mergeCell ref="A2470:B2470"/>
    <mergeCell ref="C2470:H2470"/>
    <mergeCell ref="A2471:B2471"/>
    <mergeCell ref="C2471:H2471"/>
    <mergeCell ref="A2472:B2472"/>
    <mergeCell ref="C2472:H2472"/>
    <mergeCell ref="C2473:H2473"/>
    <mergeCell ref="A2473:B2473"/>
    <mergeCell ref="A2474:B2474"/>
    <mergeCell ref="A2475:B2475"/>
    <mergeCell ref="A2496:D2496"/>
    <mergeCell ref="E2497:G2497"/>
    <mergeCell ref="A2500:D2500"/>
    <mergeCell ref="A2477:B2477"/>
    <mergeCell ref="A2478:D2478"/>
    <mergeCell ref="A2479:D2479"/>
    <mergeCell ref="A2480:D2480"/>
    <mergeCell ref="A2481:D2481"/>
    <mergeCell ref="A2494:D2494"/>
    <mergeCell ref="A2495:D2495"/>
    <mergeCell ref="A2501:D2501"/>
    <mergeCell ref="A2502:D2502"/>
    <mergeCell ref="A2503:D2503"/>
    <mergeCell ref="A2504:D2504"/>
    <mergeCell ref="E2505:G2505"/>
    <mergeCell ref="A2507:B2507"/>
    <mergeCell ref="A2508:B2508"/>
    <mergeCell ref="C2508:D2508"/>
    <mergeCell ref="A2509:B2509"/>
    <mergeCell ref="A2510:B2510"/>
    <mergeCell ref="A2511:B2511"/>
    <mergeCell ref="E2512:G2512"/>
    <mergeCell ref="A2514:G2514"/>
    <mergeCell ref="A2518:B2518"/>
    <mergeCell ref="C2518:H2518"/>
    <mergeCell ref="A2519:B2519"/>
    <mergeCell ref="C2519:H2519"/>
    <mergeCell ref="A2520:B2520"/>
    <mergeCell ref="C2520:H2520"/>
    <mergeCell ref="A2521:B2521"/>
    <mergeCell ref="C2521:H2521"/>
    <mergeCell ref="C2522:G2522"/>
    <mergeCell ref="C2523:H2523"/>
    <mergeCell ref="A2522:B2522"/>
    <mergeCell ref="A2523:B2523"/>
    <mergeCell ref="A2525:B2525"/>
    <mergeCell ref="A2526:D2526"/>
    <mergeCell ref="A2527:D2527"/>
    <mergeCell ref="A2528:D2528"/>
    <mergeCell ref="A2529:D2529"/>
    <mergeCell ref="A2567:B2567"/>
    <mergeCell ref="A2568:B2568"/>
    <mergeCell ref="E2560:G2560"/>
    <mergeCell ref="A2562:G2562"/>
    <mergeCell ref="A2566:B2566"/>
    <mergeCell ref="C2566:H2566"/>
    <mergeCell ref="C2567:H2567"/>
    <mergeCell ref="A2569:B2569"/>
    <mergeCell ref="A2570:B2570"/>
    <mergeCell ref="C2570:G2570"/>
    <mergeCell ref="A2571:B2571"/>
    <mergeCell ref="C2571:H2571"/>
    <mergeCell ref="A2573:B2573"/>
    <mergeCell ref="A2574:D2574"/>
    <mergeCell ref="A2575:D2575"/>
    <mergeCell ref="A2576:D2576"/>
    <mergeCell ref="A2577:D2577"/>
    <mergeCell ref="A2542:D2542"/>
    <mergeCell ref="A2543:D2543"/>
    <mergeCell ref="A2544:D2544"/>
    <mergeCell ref="E2545:G2545"/>
    <mergeCell ref="A2548:D2548"/>
    <mergeCell ref="A2549:D2549"/>
    <mergeCell ref="A2550:D2550"/>
    <mergeCell ref="A2551:D2551"/>
    <mergeCell ref="A2552:D2552"/>
    <mergeCell ref="E2553:G2553"/>
    <mergeCell ref="A2555:B2555"/>
    <mergeCell ref="A2556:B2556"/>
    <mergeCell ref="C2556:D2556"/>
    <mergeCell ref="A2557:B2557"/>
    <mergeCell ref="C2568:H2568"/>
    <mergeCell ref="C2569:H2569"/>
    <mergeCell ref="A2558:B2558"/>
    <mergeCell ref="A2559:B2559"/>
    <mergeCell ref="A2578:D2578"/>
    <mergeCell ref="A2579:D2579"/>
    <mergeCell ref="A2580:D2580"/>
    <mergeCell ref="A2581:D2581"/>
    <mergeCell ref="A2582:D2582"/>
    <mergeCell ref="A2583:D2583"/>
    <mergeCell ref="A2584:D2584"/>
    <mergeCell ref="A2585:D2585"/>
    <mergeCell ref="A2586:D2586"/>
    <mergeCell ref="A2587:D2587"/>
    <mergeCell ref="A2588:D2588"/>
    <mergeCell ref="A2589:D2589"/>
    <mergeCell ref="A2590:D2590"/>
    <mergeCell ref="A2591:D2591"/>
    <mergeCell ref="A2592:D2592"/>
    <mergeCell ref="E2593:G2593"/>
    <mergeCell ref="A2596:D2596"/>
    <mergeCell ref="A2597:D2597"/>
    <mergeCell ref="A2598:D2598"/>
    <mergeCell ref="A2599:D2599"/>
    <mergeCell ref="A2600:D2600"/>
    <mergeCell ref="E2601:G2601"/>
    <mergeCell ref="A2603:B2603"/>
    <mergeCell ref="A2604:B2604"/>
    <mergeCell ref="C2604:D2604"/>
    <mergeCell ref="A2605:B2605"/>
    <mergeCell ref="A2606:B2606"/>
    <mergeCell ref="A2607:B2607"/>
    <mergeCell ref="E2608:G2608"/>
    <mergeCell ref="A2610:G2610"/>
    <mergeCell ref="C2618:G2618"/>
    <mergeCell ref="C2619:H2619"/>
    <mergeCell ref="A2614:B2614"/>
    <mergeCell ref="C2614:H2614"/>
    <mergeCell ref="A2615:B2615"/>
    <mergeCell ref="C2615:H2615"/>
    <mergeCell ref="A2616:B2616"/>
    <mergeCell ref="C2616:H2616"/>
    <mergeCell ref="C2617:H2617"/>
    <mergeCell ref="A1261:B1261"/>
    <mergeCell ref="A1262:D1262"/>
    <mergeCell ref="A1263:D1263"/>
    <mergeCell ref="A1264:D1264"/>
    <mergeCell ref="A1265:D1265"/>
    <mergeCell ref="A1266:D1266"/>
    <mergeCell ref="A1267:D1267"/>
    <mergeCell ref="A1268:D1268"/>
    <mergeCell ref="A1269:D1269"/>
    <mergeCell ref="A1270:D1270"/>
    <mergeCell ref="A1271:D1271"/>
    <mergeCell ref="A1272:D1272"/>
    <mergeCell ref="A1273:D1273"/>
    <mergeCell ref="A1274:D1274"/>
    <mergeCell ref="A1275:D1275"/>
    <mergeCell ref="A1276:D1276"/>
    <mergeCell ref="A1277:D1277"/>
    <mergeCell ref="A1278:D1278"/>
    <mergeCell ref="A1279:D1279"/>
    <mergeCell ref="A1280:D1280"/>
    <mergeCell ref="E1281:G1281"/>
    <mergeCell ref="A1284:D1284"/>
    <mergeCell ref="A1285:D1285"/>
    <mergeCell ref="A1286:D1286"/>
    <mergeCell ref="A1287:D1287"/>
    <mergeCell ref="A1288:D1288"/>
    <mergeCell ref="E1289:G1289"/>
    <mergeCell ref="A1291:B1291"/>
    <mergeCell ref="A1292:B1292"/>
    <mergeCell ref="C1292:D1292"/>
    <mergeCell ref="A1293:B1293"/>
    <mergeCell ref="A1294:B1294"/>
    <mergeCell ref="A1295:B1295"/>
    <mergeCell ref="E1296:G1296"/>
    <mergeCell ref="A1298:G1298"/>
    <mergeCell ref="C1306:G1306"/>
    <mergeCell ref="C1307:H1307"/>
    <mergeCell ref="A1302:B1302"/>
    <mergeCell ref="C1302:H1302"/>
    <mergeCell ref="A1303:B1303"/>
    <mergeCell ref="C1303:H1303"/>
    <mergeCell ref="A1304:B1304"/>
    <mergeCell ref="C1304:H1304"/>
    <mergeCell ref="C1305:H1305"/>
    <mergeCell ref="A1305:B1305"/>
    <mergeCell ref="A1306:B1306"/>
    <mergeCell ref="A1307:B1307"/>
    <mergeCell ref="A1309:B1309"/>
    <mergeCell ref="A1310:D1310"/>
    <mergeCell ref="A1311:D1311"/>
    <mergeCell ref="A1312:D1312"/>
    <mergeCell ref="A1313:D1313"/>
    <mergeCell ref="A1314:D1314"/>
    <mergeCell ref="A1315:D1315"/>
    <mergeCell ref="A1316:D1316"/>
    <mergeCell ref="A1317:D1317"/>
    <mergeCell ref="A1318:D1318"/>
    <mergeCell ref="A1319:D1319"/>
    <mergeCell ref="A1320:D1320"/>
    <mergeCell ref="A1321:D1321"/>
    <mergeCell ref="A1322:D1322"/>
    <mergeCell ref="A1323:D1323"/>
    <mergeCell ref="A1324:D1324"/>
    <mergeCell ref="A1325:D1325"/>
    <mergeCell ref="E1327:G1327"/>
    <mergeCell ref="A1326:D1326"/>
    <mergeCell ref="A1330:D1330"/>
    <mergeCell ref="A1331:D1331"/>
    <mergeCell ref="A1332:D1332"/>
    <mergeCell ref="E1333:G1333"/>
    <mergeCell ref="A1335:B1335"/>
    <mergeCell ref="C1336:D1336"/>
    <mergeCell ref="C1347:H1347"/>
    <mergeCell ref="C1348:H1348"/>
    <mergeCell ref="C1349:H1349"/>
    <mergeCell ref="C1350:G1350"/>
    <mergeCell ref="C1351:H1351"/>
    <mergeCell ref="A1336:B1336"/>
    <mergeCell ref="A1337:B1337"/>
    <mergeCell ref="A1338:B1338"/>
    <mergeCell ref="A1339:B1339"/>
    <mergeCell ref="E1340:G1340"/>
    <mergeCell ref="A1342:G1342"/>
    <mergeCell ref="C1346:H1346"/>
    <mergeCell ref="A1346:B1346"/>
    <mergeCell ref="A1347:B1347"/>
    <mergeCell ref="A1348:B1348"/>
    <mergeCell ref="A1349:B1349"/>
    <mergeCell ref="A1350:B1350"/>
    <mergeCell ref="A1351:B1351"/>
    <mergeCell ref="A1353:B1353"/>
    <mergeCell ref="A1354:D1354"/>
    <mergeCell ref="A1355:D1355"/>
    <mergeCell ref="A1356:D1356"/>
    <mergeCell ref="A1357:D1357"/>
    <mergeCell ref="A1358:D1358"/>
    <mergeCell ref="A1359:D1359"/>
    <mergeCell ref="A1360:D1360"/>
    <mergeCell ref="A1361:D1361"/>
    <mergeCell ref="A1362:D1362"/>
    <mergeCell ref="A1363:D1363"/>
    <mergeCell ref="A1364:D1364"/>
    <mergeCell ref="A1365:D1365"/>
    <mergeCell ref="A1366:D1366"/>
    <mergeCell ref="A1367:D1367"/>
    <mergeCell ref="A1368:D1368"/>
    <mergeCell ref="A1369:D1369"/>
    <mergeCell ref="A1370:D1370"/>
    <mergeCell ref="A1371:D1371"/>
    <mergeCell ref="A1372:D1372"/>
    <mergeCell ref="E1373:G1373"/>
    <mergeCell ref="A1376:D1376"/>
    <mergeCell ref="A1377:D1377"/>
    <mergeCell ref="A1378:D1378"/>
    <mergeCell ref="A1379:D1379"/>
    <mergeCell ref="A1380:D1380"/>
    <mergeCell ref="E1381:G1381"/>
    <mergeCell ref="A1383:B1383"/>
    <mergeCell ref="C1384:D1384"/>
    <mergeCell ref="C1395:H1395"/>
    <mergeCell ref="C1396:H1396"/>
    <mergeCell ref="C1397:H1397"/>
    <mergeCell ref="C1398:G1398"/>
    <mergeCell ref="C1399:H1399"/>
    <mergeCell ref="A1384:B1384"/>
    <mergeCell ref="A1385:B1385"/>
    <mergeCell ref="A1386:B1386"/>
    <mergeCell ref="A1387:B1387"/>
    <mergeCell ref="E1388:G1388"/>
    <mergeCell ref="A1390:G1390"/>
    <mergeCell ref="C1394:H1394"/>
    <mergeCell ref="A1394:B1394"/>
    <mergeCell ref="A1395:B1395"/>
    <mergeCell ref="A1396:B1396"/>
    <mergeCell ref="A1397:B1397"/>
    <mergeCell ref="A1398:B1398"/>
    <mergeCell ref="A1399:B1399"/>
    <mergeCell ref="A1401:B1401"/>
    <mergeCell ref="A1402:D1402"/>
    <mergeCell ref="A1403:D1403"/>
    <mergeCell ref="A1404:D1404"/>
    <mergeCell ref="A1405:D1405"/>
    <mergeCell ref="A1406:D1406"/>
    <mergeCell ref="A1407:D1407"/>
    <mergeCell ref="A1408:D1408"/>
    <mergeCell ref="A1409:D1409"/>
    <mergeCell ref="A1410:D1410"/>
    <mergeCell ref="A1411:D1411"/>
    <mergeCell ref="A1412:D1412"/>
    <mergeCell ref="A1413:D1413"/>
    <mergeCell ref="A1414:D1414"/>
    <mergeCell ref="A1415:D1415"/>
    <mergeCell ref="A1416:D1416"/>
    <mergeCell ref="A1417:D1417"/>
    <mergeCell ref="A1418:D1418"/>
    <mergeCell ref="A1419:D1419"/>
    <mergeCell ref="A1420:D1420"/>
    <mergeCell ref="E1421:G1421"/>
    <mergeCell ref="A1424:D1424"/>
    <mergeCell ref="A1425:D1425"/>
    <mergeCell ref="A1426:D1426"/>
    <mergeCell ref="A1427:D1427"/>
    <mergeCell ref="A1428:D1428"/>
    <mergeCell ref="E1429:G1429"/>
    <mergeCell ref="A1431:B1431"/>
    <mergeCell ref="C1432:D1432"/>
    <mergeCell ref="C1443:H1443"/>
    <mergeCell ref="C1444:H1444"/>
    <mergeCell ref="C1445:H1445"/>
    <mergeCell ref="C1446:G1446"/>
    <mergeCell ref="C1447:H1447"/>
    <mergeCell ref="A1432:B1432"/>
    <mergeCell ref="A1433:B1433"/>
    <mergeCell ref="A1434:B1434"/>
    <mergeCell ref="A1435:B1435"/>
    <mergeCell ref="E1436:G1436"/>
    <mergeCell ref="A1438:G1438"/>
    <mergeCell ref="C1442:H1442"/>
    <mergeCell ref="A1442:B1442"/>
    <mergeCell ref="A1443:B1443"/>
    <mergeCell ref="A1444:B1444"/>
    <mergeCell ref="A1445:B1445"/>
    <mergeCell ref="A1446:B1446"/>
    <mergeCell ref="A1447:B1447"/>
    <mergeCell ref="A1449:B1449"/>
    <mergeCell ref="A1450:D1450"/>
    <mergeCell ref="A1451:D1451"/>
    <mergeCell ref="A1452:D1452"/>
    <mergeCell ref="A1453:D1453"/>
    <mergeCell ref="A1454:D1454"/>
    <mergeCell ref="A1455:D1455"/>
    <mergeCell ref="A1456:D1456"/>
    <mergeCell ref="A1457:D1457"/>
    <mergeCell ref="A1458:D1458"/>
    <mergeCell ref="A1459:D1459"/>
    <mergeCell ref="A1460:D1460"/>
    <mergeCell ref="A1461:D1461"/>
    <mergeCell ref="A1462:D1462"/>
    <mergeCell ref="A1463:D1463"/>
    <mergeCell ref="A1464:D1464"/>
    <mergeCell ref="A1465:D1465"/>
    <mergeCell ref="A1466:D1466"/>
    <mergeCell ref="A1467:D1467"/>
    <mergeCell ref="A1468:D1468"/>
    <mergeCell ref="E1469:G1469"/>
    <mergeCell ref="A1472:D1472"/>
    <mergeCell ref="A1473:D1473"/>
    <mergeCell ref="A1474:D1474"/>
    <mergeCell ref="A1475:D1475"/>
    <mergeCell ref="A1476:D1476"/>
    <mergeCell ref="E1477:G1477"/>
    <mergeCell ref="A1479:B1479"/>
    <mergeCell ref="C1480:D1480"/>
    <mergeCell ref="C1491:H1491"/>
    <mergeCell ref="C1492:H1492"/>
    <mergeCell ref="C1493:H1493"/>
    <mergeCell ref="C1494:G1494"/>
    <mergeCell ref="C1495:H1495"/>
    <mergeCell ref="A1480:B1480"/>
    <mergeCell ref="A1481:B1481"/>
    <mergeCell ref="A1482:B1482"/>
    <mergeCell ref="A1483:B1483"/>
    <mergeCell ref="E1484:G1484"/>
    <mergeCell ref="A1486:G1486"/>
    <mergeCell ref="C1490:H1490"/>
    <mergeCell ref="A1490:B1490"/>
    <mergeCell ref="A1491:B1491"/>
    <mergeCell ref="A1492:B1492"/>
    <mergeCell ref="A1493:B1493"/>
    <mergeCell ref="A1494:B1494"/>
    <mergeCell ref="A1495:B1495"/>
    <mergeCell ref="A1497:B1497"/>
    <mergeCell ref="A1498:D1498"/>
    <mergeCell ref="A1499:D1499"/>
    <mergeCell ref="A1500:D1500"/>
    <mergeCell ref="A1501:D1501"/>
    <mergeCell ref="A1502:D1502"/>
    <mergeCell ref="A1503:D1503"/>
    <mergeCell ref="A1504:D1504"/>
    <mergeCell ref="A1505:D1505"/>
    <mergeCell ref="A1506:D1506"/>
    <mergeCell ref="A1507:D1507"/>
    <mergeCell ref="A1508:D1508"/>
    <mergeCell ref="A1509:D1509"/>
    <mergeCell ref="A1510:D1510"/>
    <mergeCell ref="A1511:D1511"/>
    <mergeCell ref="A1512:D1512"/>
    <mergeCell ref="A1513:D1513"/>
    <mergeCell ref="A1514:D1514"/>
    <mergeCell ref="A1515:D1515"/>
    <mergeCell ref="A1516:D1516"/>
    <mergeCell ref="E1517:G1517"/>
    <mergeCell ref="A1520:D1520"/>
    <mergeCell ref="A1521:D1521"/>
    <mergeCell ref="A1522:D1522"/>
    <mergeCell ref="A1523:D1523"/>
    <mergeCell ref="A1524:D1524"/>
    <mergeCell ref="E1525:G1525"/>
    <mergeCell ref="A1527:B1527"/>
    <mergeCell ref="C1528:D1528"/>
    <mergeCell ref="C1539:H1539"/>
    <mergeCell ref="C1540:H1540"/>
    <mergeCell ref="C1541:H1541"/>
    <mergeCell ref="C1542:G1542"/>
    <mergeCell ref="C1543:H1543"/>
    <mergeCell ref="A1528:B1528"/>
    <mergeCell ref="A1529:B1529"/>
    <mergeCell ref="A1530:B1530"/>
    <mergeCell ref="A1531:B1531"/>
    <mergeCell ref="E1532:G1532"/>
    <mergeCell ref="A1534:G1534"/>
    <mergeCell ref="C1538:H1538"/>
    <mergeCell ref="A1538:B1538"/>
    <mergeCell ref="A1539:B1539"/>
    <mergeCell ref="A1540:B1540"/>
    <mergeCell ref="A1541:B1541"/>
    <mergeCell ref="A1542:B1542"/>
    <mergeCell ref="A1543:B1543"/>
    <mergeCell ref="A1545:B1545"/>
    <mergeCell ref="A1582:D1582"/>
    <mergeCell ref="A1586:D1586"/>
    <mergeCell ref="A1587:D1587"/>
    <mergeCell ref="A1588:D1588"/>
    <mergeCell ref="A1589:D1589"/>
    <mergeCell ref="A1590:D1590"/>
    <mergeCell ref="E1591:G1591"/>
    <mergeCell ref="A1593:B1593"/>
    <mergeCell ref="A1594:B1594"/>
    <mergeCell ref="C1594:D1594"/>
    <mergeCell ref="A1595:B1595"/>
    <mergeCell ref="A1596:B1596"/>
    <mergeCell ref="E1598:G1598"/>
    <mergeCell ref="A1600:G1600"/>
    <mergeCell ref="A1546:D1546"/>
    <mergeCell ref="A1547:D1547"/>
    <mergeCell ref="A1548:D1548"/>
    <mergeCell ref="A1549:D1549"/>
    <mergeCell ref="E1550:G1550"/>
    <mergeCell ref="A1553:D1553"/>
    <mergeCell ref="A1554:D1554"/>
    <mergeCell ref="A1555:D1555"/>
    <mergeCell ref="A1556:D1556"/>
    <mergeCell ref="A1557:D1557"/>
    <mergeCell ref="E1558:G1558"/>
    <mergeCell ref="A1560:B1560"/>
    <mergeCell ref="A1561:B1561"/>
    <mergeCell ref="C1561:D1561"/>
    <mergeCell ref="A1562:B1562"/>
    <mergeCell ref="A1563:B1563"/>
    <mergeCell ref="A1564:B1564"/>
    <mergeCell ref="E1565:G1565"/>
    <mergeCell ref="A1567:G1567"/>
    <mergeCell ref="A1571:B1571"/>
    <mergeCell ref="C1571:H1571"/>
    <mergeCell ref="A1572:B1572"/>
    <mergeCell ref="C1572:H1572"/>
    <mergeCell ref="A1573:B1573"/>
    <mergeCell ref="C1573:H1573"/>
    <mergeCell ref="A1574:B1574"/>
    <mergeCell ref="C1574:H1574"/>
    <mergeCell ref="C1575:G1575"/>
    <mergeCell ref="C1576:H1576"/>
    <mergeCell ref="A1575:B1575"/>
    <mergeCell ref="A1576:B1576"/>
    <mergeCell ref="A1578:B1578"/>
    <mergeCell ref="A1579:D1579"/>
    <mergeCell ref="A1580:D1580"/>
    <mergeCell ref="A1048:D1048"/>
    <mergeCell ref="E1049:G1049"/>
    <mergeCell ref="A1051:B1051"/>
    <mergeCell ref="C1052:D1052"/>
    <mergeCell ref="C1063:H1063"/>
    <mergeCell ref="C1064:H1064"/>
    <mergeCell ref="C1065:H1065"/>
    <mergeCell ref="C1066:G1066"/>
    <mergeCell ref="C1067:H1067"/>
    <mergeCell ref="A1581:D1581"/>
    <mergeCell ref="E1583:G1583"/>
    <mergeCell ref="C1604:H1604"/>
    <mergeCell ref="C1605:H1605"/>
    <mergeCell ref="C1606:H1606"/>
    <mergeCell ref="C1607:H1607"/>
    <mergeCell ref="C1608:G1608"/>
    <mergeCell ref="C1609:H1609"/>
    <mergeCell ref="A1597:B1597"/>
    <mergeCell ref="A1604:B1604"/>
    <mergeCell ref="A1605:B1605"/>
    <mergeCell ref="A1606:B1606"/>
    <mergeCell ref="A1607:B1607"/>
    <mergeCell ref="A1608:B1608"/>
    <mergeCell ref="A1609:B1609"/>
    <mergeCell ref="A1070:D1070"/>
    <mergeCell ref="A1071:D1071"/>
    <mergeCell ref="A1088:D1088"/>
    <mergeCell ref="E1089:G1089"/>
    <mergeCell ref="A1092:D1092"/>
    <mergeCell ref="A1093:D1093"/>
    <mergeCell ref="A1094:D1094"/>
    <mergeCell ref="A1095:D1095"/>
    <mergeCell ref="A1029:D1029"/>
    <mergeCell ref="A1030:D1030"/>
    <mergeCell ref="A1031:D1031"/>
    <mergeCell ref="A1032:D1032"/>
    <mergeCell ref="A1033:D1033"/>
    <mergeCell ref="A1034:D1034"/>
    <mergeCell ref="A1035:D1035"/>
    <mergeCell ref="A1036:D1036"/>
    <mergeCell ref="A1037:D1037"/>
    <mergeCell ref="A1038:D1038"/>
    <mergeCell ref="A1039:D1039"/>
    <mergeCell ref="A1040:D1040"/>
    <mergeCell ref="E1041:G1041"/>
    <mergeCell ref="A1044:D1044"/>
    <mergeCell ref="A1045:D1045"/>
    <mergeCell ref="A1046:D1046"/>
    <mergeCell ref="A1047:D1047"/>
    <mergeCell ref="A1052:B1052"/>
    <mergeCell ref="A1053:B1053"/>
    <mergeCell ref="A1054:B1054"/>
    <mergeCell ref="A1055:B1055"/>
    <mergeCell ref="E1056:G1056"/>
    <mergeCell ref="A1058:G1058"/>
    <mergeCell ref="C1062:H1062"/>
    <mergeCell ref="A1062:B1062"/>
    <mergeCell ref="A1063:B1063"/>
    <mergeCell ref="A1064:B1064"/>
    <mergeCell ref="A1065:B1065"/>
    <mergeCell ref="A1066:B1066"/>
    <mergeCell ref="A1067:B1067"/>
    <mergeCell ref="A1069:B1069"/>
    <mergeCell ref="A1111:B1111"/>
    <mergeCell ref="A1112:B1112"/>
    <mergeCell ref="A1113:B1113"/>
    <mergeCell ref="A1103:B1103"/>
    <mergeCell ref="E1104:G1104"/>
    <mergeCell ref="A1106:G1106"/>
    <mergeCell ref="A1110:B1110"/>
    <mergeCell ref="C1110:H1110"/>
    <mergeCell ref="C1111:H1111"/>
    <mergeCell ref="A1096:D1096"/>
    <mergeCell ref="E1097:G1097"/>
    <mergeCell ref="A1099:B1099"/>
    <mergeCell ref="A1100:B1100"/>
    <mergeCell ref="C1100:D1100"/>
    <mergeCell ref="A1101:B1101"/>
    <mergeCell ref="C1112:H1112"/>
    <mergeCell ref="C1113:H1113"/>
    <mergeCell ref="A1102:B1102"/>
    <mergeCell ref="A1114:B1114"/>
    <mergeCell ref="C1114:G1114"/>
    <mergeCell ref="A1115:B1115"/>
    <mergeCell ref="C1115:H1115"/>
    <mergeCell ref="A1117:B1117"/>
    <mergeCell ref="A1118:D1118"/>
    <mergeCell ref="A1119:D1119"/>
    <mergeCell ref="A1120:D1120"/>
    <mergeCell ref="A1121:D1121"/>
    <mergeCell ref="A1122:D1122"/>
    <mergeCell ref="A1123:D1123"/>
    <mergeCell ref="A1124:D1124"/>
    <mergeCell ref="A1125:D1125"/>
    <mergeCell ref="A1126:D1126"/>
    <mergeCell ref="A1127:D1127"/>
    <mergeCell ref="A1128:D1128"/>
    <mergeCell ref="A1129:D1129"/>
    <mergeCell ref="A1130:D1130"/>
    <mergeCell ref="A1131:D1131"/>
    <mergeCell ref="A1132:D1132"/>
    <mergeCell ref="A1133:D1133"/>
    <mergeCell ref="A1134:D1134"/>
    <mergeCell ref="A1135:D1135"/>
    <mergeCell ref="A1136:D1136"/>
    <mergeCell ref="E1137:G1137"/>
    <mergeCell ref="A1140:D1140"/>
    <mergeCell ref="A1141:D1141"/>
    <mergeCell ref="A1142:D1142"/>
    <mergeCell ref="A1143:D1143"/>
    <mergeCell ref="A1144:D1144"/>
    <mergeCell ref="E1145:G1145"/>
    <mergeCell ref="A1147:B1147"/>
    <mergeCell ref="A1148:B1148"/>
    <mergeCell ref="C1148:D1148"/>
    <mergeCell ref="A1149:B1149"/>
    <mergeCell ref="A1150:B1150"/>
    <mergeCell ref="A1151:B1151"/>
    <mergeCell ref="E1152:G1152"/>
    <mergeCell ref="A1154:G1154"/>
    <mergeCell ref="C1162:G1162"/>
    <mergeCell ref="C1163:H1163"/>
    <mergeCell ref="A1158:B1158"/>
    <mergeCell ref="C1158:H1158"/>
    <mergeCell ref="A1159:B1159"/>
    <mergeCell ref="C1159:H1159"/>
    <mergeCell ref="A1160:B1160"/>
    <mergeCell ref="C1160:H1160"/>
    <mergeCell ref="C1161:H1161"/>
    <mergeCell ref="A1161:B1161"/>
    <mergeCell ref="A1162:B1162"/>
    <mergeCell ref="A1163:B1163"/>
    <mergeCell ref="A1165:B1165"/>
    <mergeCell ref="A1166:D1166"/>
    <mergeCell ref="A1167:D1167"/>
    <mergeCell ref="A1168:D1168"/>
    <mergeCell ref="A1169:D1169"/>
    <mergeCell ref="A1170:D1170"/>
    <mergeCell ref="A1171:D1171"/>
    <mergeCell ref="A1172:D1172"/>
    <mergeCell ref="A1173:D1173"/>
    <mergeCell ref="A1174:D1174"/>
    <mergeCell ref="A1175:D1175"/>
    <mergeCell ref="A1176:D1176"/>
    <mergeCell ref="A1177:D1177"/>
    <mergeCell ref="A1178:D1178"/>
    <mergeCell ref="A1179:D1179"/>
    <mergeCell ref="A1180:D1180"/>
    <mergeCell ref="A1181:D1181"/>
    <mergeCell ref="A1182:D1182"/>
    <mergeCell ref="A1183:D1183"/>
    <mergeCell ref="A1184:D1184"/>
    <mergeCell ref="E1185:G1185"/>
    <mergeCell ref="A1188:D1188"/>
    <mergeCell ref="A1189:D1189"/>
    <mergeCell ref="A1190:D1190"/>
    <mergeCell ref="A1191:D1191"/>
    <mergeCell ref="A1192:D1192"/>
    <mergeCell ref="E1193:G1193"/>
    <mergeCell ref="A1195:B1195"/>
    <mergeCell ref="A1196:B1196"/>
    <mergeCell ref="C1196:D1196"/>
    <mergeCell ref="A1197:B1197"/>
    <mergeCell ref="A1198:B1198"/>
    <mergeCell ref="A1199:B1199"/>
    <mergeCell ref="E1200:G1200"/>
    <mergeCell ref="A1202:G1202"/>
    <mergeCell ref="A1206:B1206"/>
    <mergeCell ref="C1206:H1206"/>
    <mergeCell ref="A1207:B1207"/>
    <mergeCell ref="C1207:H1207"/>
    <mergeCell ref="A1208:B1208"/>
    <mergeCell ref="C1208:H1208"/>
    <mergeCell ref="A1209:B1209"/>
    <mergeCell ref="C1209:H1209"/>
    <mergeCell ref="A1210:B1210"/>
    <mergeCell ref="C1210:G1210"/>
    <mergeCell ref="C1211:H1211"/>
    <mergeCell ref="A1211:B1211"/>
    <mergeCell ref="A1213:B1213"/>
    <mergeCell ref="A1214:D1214"/>
    <mergeCell ref="A1215:D1215"/>
    <mergeCell ref="A1216:D1216"/>
    <mergeCell ref="A1217:D1217"/>
    <mergeCell ref="A1218:D1218"/>
    <mergeCell ref="A1219:D1219"/>
    <mergeCell ref="A1220:D1220"/>
    <mergeCell ref="A1221:D1221"/>
    <mergeCell ref="A1222:D1222"/>
    <mergeCell ref="A1223:D1223"/>
    <mergeCell ref="A1224:D1224"/>
    <mergeCell ref="A1225:D1225"/>
    <mergeCell ref="A1226:D1226"/>
    <mergeCell ref="A1227:D1227"/>
    <mergeCell ref="A1228:D1228"/>
    <mergeCell ref="A1229:D1229"/>
    <mergeCell ref="A1230:D1230"/>
    <mergeCell ref="A1231:D1231"/>
    <mergeCell ref="E1233:G1233"/>
    <mergeCell ref="A1232:D1232"/>
    <mergeCell ref="A1236:D1236"/>
    <mergeCell ref="A1237:D1237"/>
    <mergeCell ref="A1238:D1238"/>
    <mergeCell ref="A1239:D1239"/>
    <mergeCell ref="A1240:D1240"/>
    <mergeCell ref="E1241:G1241"/>
    <mergeCell ref="C1254:H1254"/>
    <mergeCell ref="C1255:H1255"/>
    <mergeCell ref="C1256:H1256"/>
    <mergeCell ref="C1257:H1257"/>
    <mergeCell ref="C1258:G1258"/>
    <mergeCell ref="C1259:H1259"/>
    <mergeCell ref="A1243:B1243"/>
    <mergeCell ref="A1244:B1244"/>
    <mergeCell ref="C1244:D1244"/>
    <mergeCell ref="A1245:B1245"/>
    <mergeCell ref="A1246:B1246"/>
    <mergeCell ref="E1248:G1248"/>
    <mergeCell ref="A1250:G1250"/>
    <mergeCell ref="A1247:B1247"/>
    <mergeCell ref="A1254:B1254"/>
    <mergeCell ref="A1255:B1255"/>
    <mergeCell ref="A1256:B1256"/>
    <mergeCell ref="A1257:B1257"/>
    <mergeCell ref="A1258:B1258"/>
    <mergeCell ref="A1259:B1259"/>
    <mergeCell ref="A1611:B1611"/>
    <mergeCell ref="A1612:D1612"/>
    <mergeCell ref="A1613:D1613"/>
    <mergeCell ref="A1614:D1614"/>
    <mergeCell ref="A1615:D1615"/>
    <mergeCell ref="A1616:D1616"/>
    <mergeCell ref="A1617:D1617"/>
    <mergeCell ref="A1618:D1618"/>
    <mergeCell ref="A1619:D1619"/>
    <mergeCell ref="A1620:D1620"/>
    <mergeCell ref="A1621:D1621"/>
    <mergeCell ref="A1622:D1622"/>
    <mergeCell ref="A1623:D1623"/>
    <mergeCell ref="A1624:D1624"/>
    <mergeCell ref="A1625:D1625"/>
    <mergeCell ref="A1626:D1626"/>
    <mergeCell ref="A1627:D1627"/>
    <mergeCell ref="A1628:D1628"/>
    <mergeCell ref="A1629:D1629"/>
    <mergeCell ref="A1630:D1630"/>
    <mergeCell ref="E1631:G1631"/>
    <mergeCell ref="A1634:D1634"/>
    <mergeCell ref="A1635:D1635"/>
    <mergeCell ref="A1636:D1636"/>
    <mergeCell ref="A1637:D1637"/>
    <mergeCell ref="A1638:D1638"/>
    <mergeCell ref="E1639:G1639"/>
    <mergeCell ref="A1641:B1641"/>
    <mergeCell ref="A1642:B1642"/>
    <mergeCell ref="C1642:D1642"/>
    <mergeCell ref="A1643:B1643"/>
    <mergeCell ref="A1644:B1644"/>
    <mergeCell ref="A1645:B1645"/>
    <mergeCell ref="E1646:G1646"/>
    <mergeCell ref="A1648:G1648"/>
    <mergeCell ref="C1656:G1656"/>
    <mergeCell ref="C1657:H1657"/>
    <mergeCell ref="A1652:B1652"/>
    <mergeCell ref="C1652:H1652"/>
    <mergeCell ref="A1653:B1653"/>
    <mergeCell ref="C1653:H1653"/>
    <mergeCell ref="A1654:B1654"/>
    <mergeCell ref="C1654:H1654"/>
    <mergeCell ref="C1655:H1655"/>
    <mergeCell ref="A1859:D1859"/>
    <mergeCell ref="A1860:D1860"/>
    <mergeCell ref="A1861:D1861"/>
    <mergeCell ref="A1862:D1862"/>
    <mergeCell ref="A1863:D1863"/>
    <mergeCell ref="A1864:D1864"/>
    <mergeCell ref="A1865:D1865"/>
    <mergeCell ref="A1851:B1851"/>
    <mergeCell ref="A1852:D1852"/>
    <mergeCell ref="A1853:D1853"/>
    <mergeCell ref="A1854:D1854"/>
    <mergeCell ref="A1855:D1855"/>
    <mergeCell ref="A1856:D1856"/>
    <mergeCell ref="A1857:D1857"/>
    <mergeCell ref="A1858:D1858"/>
    <mergeCell ref="A1820:D1820"/>
    <mergeCell ref="A1821:D1821"/>
    <mergeCell ref="A1822:D1822"/>
    <mergeCell ref="E1823:G1823"/>
    <mergeCell ref="A1826:D1826"/>
    <mergeCell ref="A1827:D1827"/>
    <mergeCell ref="A1828:D1828"/>
    <mergeCell ref="E1871:G1871"/>
    <mergeCell ref="A1874:D1874"/>
    <mergeCell ref="A1875:D1875"/>
    <mergeCell ref="A1876:D1876"/>
    <mergeCell ref="A1877:D1877"/>
    <mergeCell ref="A1878:D1878"/>
    <mergeCell ref="E1879:G1879"/>
    <mergeCell ref="A1881:B1881"/>
    <mergeCell ref="C1882:D1882"/>
    <mergeCell ref="C1893:H1893"/>
    <mergeCell ref="C1894:H1894"/>
    <mergeCell ref="C1895:H1895"/>
    <mergeCell ref="C1896:G1896"/>
    <mergeCell ref="C1897:H1897"/>
    <mergeCell ref="A1882:B1882"/>
    <mergeCell ref="A1883:B1883"/>
    <mergeCell ref="A1884:B1884"/>
    <mergeCell ref="A1885:B1885"/>
    <mergeCell ref="E1886:G1886"/>
    <mergeCell ref="A1888:G1888"/>
    <mergeCell ref="C1892:H1892"/>
    <mergeCell ref="A1892:B1892"/>
    <mergeCell ref="A1893:B1893"/>
    <mergeCell ref="A1894:B1894"/>
    <mergeCell ref="A1895:B1895"/>
    <mergeCell ref="A1896:B1896"/>
    <mergeCell ref="A1897:B1897"/>
    <mergeCell ref="A1905:D1905"/>
    <mergeCell ref="A1906:D1906"/>
    <mergeCell ref="A1907:D1907"/>
    <mergeCell ref="A1908:D1908"/>
    <mergeCell ref="A1909:D1909"/>
    <mergeCell ref="A1910:D1910"/>
    <mergeCell ref="A1911:D1911"/>
    <mergeCell ref="A1912:D1912"/>
    <mergeCell ref="A1913:D1913"/>
    <mergeCell ref="A1914:D1914"/>
    <mergeCell ref="A1915:D1915"/>
    <mergeCell ref="A1916:D1916"/>
    <mergeCell ref="A1917:D1917"/>
    <mergeCell ref="A1918:D1918"/>
    <mergeCell ref="E1919:G1919"/>
    <mergeCell ref="A1922:D1922"/>
    <mergeCell ref="A1923:D1923"/>
    <mergeCell ref="A1924:D1924"/>
    <mergeCell ref="A1925:D1925"/>
    <mergeCell ref="A1926:D1926"/>
    <mergeCell ref="E1927:G1927"/>
    <mergeCell ref="A1929:B1929"/>
    <mergeCell ref="C1930:D1930"/>
    <mergeCell ref="C1941:H1941"/>
    <mergeCell ref="C1942:H1942"/>
    <mergeCell ref="C1943:H1943"/>
    <mergeCell ref="C1944:G1944"/>
    <mergeCell ref="C1945:H1945"/>
    <mergeCell ref="A1930:B1930"/>
    <mergeCell ref="A1931:B1931"/>
    <mergeCell ref="A1932:B1932"/>
    <mergeCell ref="A1933:B1933"/>
    <mergeCell ref="E1934:G1934"/>
    <mergeCell ref="A1936:G1936"/>
    <mergeCell ref="C1940:H1940"/>
    <mergeCell ref="A1940:B1940"/>
    <mergeCell ref="A1941:B1941"/>
    <mergeCell ref="A1942:B1942"/>
    <mergeCell ref="A1943:B1943"/>
    <mergeCell ref="A1944:B1944"/>
    <mergeCell ref="A1945:B1945"/>
    <mergeCell ref="A1947:B1947"/>
    <mergeCell ref="A1948:D1948"/>
    <mergeCell ref="A1949:D1949"/>
    <mergeCell ref="A1950:D1950"/>
    <mergeCell ref="A1951:D1951"/>
    <mergeCell ref="A1952:D1952"/>
    <mergeCell ref="A1953:D1953"/>
    <mergeCell ref="A1954:D1954"/>
    <mergeCell ref="A1955:D1955"/>
    <mergeCell ref="A1956:D1956"/>
    <mergeCell ref="A1957:D1957"/>
    <mergeCell ref="A1958:D1958"/>
    <mergeCell ref="A1959:D1959"/>
    <mergeCell ref="A1960:D1960"/>
    <mergeCell ref="A1961:D1961"/>
    <mergeCell ref="A1962:D1962"/>
    <mergeCell ref="A1963:D1963"/>
    <mergeCell ref="A1964:D1964"/>
    <mergeCell ref="A1965:D1965"/>
    <mergeCell ref="A1966:D1966"/>
    <mergeCell ref="E1967:G1967"/>
    <mergeCell ref="A1970:D1970"/>
    <mergeCell ref="A1971:D1971"/>
    <mergeCell ref="A1972:D1972"/>
    <mergeCell ref="A1973:D1973"/>
    <mergeCell ref="A1974:D1974"/>
    <mergeCell ref="E1975:G1975"/>
    <mergeCell ref="A1977:B1977"/>
    <mergeCell ref="C1978:D1978"/>
    <mergeCell ref="C1989:H1989"/>
    <mergeCell ref="C1990:H1990"/>
    <mergeCell ref="C1991:H1991"/>
    <mergeCell ref="C1992:G1992"/>
    <mergeCell ref="C1993:H1993"/>
    <mergeCell ref="A1978:B1978"/>
    <mergeCell ref="A1979:B1979"/>
    <mergeCell ref="A1980:B1980"/>
    <mergeCell ref="A1981:B1981"/>
    <mergeCell ref="E1982:G1982"/>
    <mergeCell ref="A1984:G1984"/>
    <mergeCell ref="C1988:H1988"/>
    <mergeCell ref="A1988:B1988"/>
    <mergeCell ref="A1989:B1989"/>
    <mergeCell ref="A1990:B1990"/>
    <mergeCell ref="A1991:B1991"/>
    <mergeCell ref="A1992:B1992"/>
    <mergeCell ref="A1993:B1993"/>
    <mergeCell ref="A2036:B2036"/>
    <mergeCell ref="A2037:B2037"/>
    <mergeCell ref="A2038:B2038"/>
    <mergeCell ref="A2039:B2039"/>
    <mergeCell ref="A2040:B2040"/>
    <mergeCell ref="A2041:B2041"/>
    <mergeCell ref="A1995:B1995"/>
    <mergeCell ref="A1996:D1996"/>
    <mergeCell ref="A1997:D1997"/>
    <mergeCell ref="A1998:D1998"/>
    <mergeCell ref="A1999:D1999"/>
    <mergeCell ref="A2000:D2000"/>
    <mergeCell ref="A2001:D2001"/>
    <mergeCell ref="A2002:D2002"/>
    <mergeCell ref="A2003:D2003"/>
    <mergeCell ref="A2004:D2004"/>
    <mergeCell ref="A2005:D2005"/>
    <mergeCell ref="A2006:D2006"/>
    <mergeCell ref="A2007:D2007"/>
    <mergeCell ref="A2008:D2008"/>
    <mergeCell ref="A2009:D2009"/>
    <mergeCell ref="A2010:D2010"/>
    <mergeCell ref="A2011:D2011"/>
    <mergeCell ref="A2043:B2043"/>
    <mergeCell ref="A2044:D2044"/>
    <mergeCell ref="A2045:D2045"/>
    <mergeCell ref="A2046:D2046"/>
    <mergeCell ref="A2047:D2047"/>
    <mergeCell ref="A2048:D2048"/>
    <mergeCell ref="A2049:D2049"/>
    <mergeCell ref="A2050:D2050"/>
    <mergeCell ref="A2012:D2012"/>
    <mergeCell ref="A2013:D2013"/>
    <mergeCell ref="A2014:D2014"/>
    <mergeCell ref="E2015:G2015"/>
    <mergeCell ref="A2018:D2018"/>
    <mergeCell ref="A2019:D2019"/>
    <mergeCell ref="A2020:D2020"/>
    <mergeCell ref="A2021:D2021"/>
    <mergeCell ref="A2022:D2022"/>
    <mergeCell ref="E2023:G2023"/>
    <mergeCell ref="A2025:B2025"/>
    <mergeCell ref="C2026:D2026"/>
    <mergeCell ref="C2037:H2037"/>
    <mergeCell ref="C2038:H2038"/>
    <mergeCell ref="C2039:H2039"/>
    <mergeCell ref="C2040:G2040"/>
    <mergeCell ref="C2041:H2041"/>
    <mergeCell ref="A2026:B2026"/>
    <mergeCell ref="A2027:B2027"/>
    <mergeCell ref="A2028:B2028"/>
    <mergeCell ref="A2029:B2029"/>
    <mergeCell ref="E2030:G2030"/>
    <mergeCell ref="A2032:G2032"/>
    <mergeCell ref="C2036:H2036"/>
  </mergeCells>
  <printOptions horizontalCentered="1"/>
  <pageMargins left="0.70866141732283472" right="0.39370078740157483" top="0.39370078740157483" bottom="0.39370078740157483" header="0" footer="0"/>
  <pageSetup scale="97" orientation="portrait" r:id="rId1"/>
  <rowBreaks count="59" manualBreakCount="59">
    <brk id="33" max="7" man="1"/>
    <brk id="66" max="7" man="1"/>
    <brk id="113" max="7" man="1"/>
    <brk id="160" max="7" man="1"/>
    <brk id="192" max="7" man="1"/>
    <brk id="225" max="7" man="1"/>
    <brk id="258" max="7" man="1"/>
    <brk id="291" max="7" man="1"/>
    <brk id="339" max="7" man="1"/>
    <brk id="387" max="7" man="1"/>
    <brk id="435" max="7" man="1"/>
    <brk id="483" max="7" man="1"/>
    <brk id="531" max="7" man="1"/>
    <brk id="577" max="7" man="1"/>
    <brk id="625" max="7" man="1"/>
    <brk id="673" max="7" man="1"/>
    <brk id="723" max="7" man="1"/>
    <brk id="771" max="7" man="1"/>
    <brk id="819" max="7" man="1"/>
    <brk id="867" max="7" man="1"/>
    <brk id="915" max="7" man="1"/>
    <brk id="963" max="7" man="1"/>
    <brk id="1011" max="7" man="1"/>
    <brk id="1059" max="7" man="1"/>
    <brk id="1107" max="7" man="1"/>
    <brk id="1155" max="7" man="1"/>
    <brk id="1203" max="7" man="1"/>
    <brk id="1251" max="7" man="1"/>
    <brk id="1299" max="7" man="1"/>
    <brk id="1343" max="7" man="1"/>
    <brk id="1391" max="7" man="1"/>
    <brk id="1439" max="7" man="1"/>
    <brk id="1487" max="7" man="1"/>
    <brk id="1535" max="7" man="1"/>
    <brk id="1568" max="7" man="1"/>
    <brk id="1601" max="7" man="1"/>
    <brk id="1649" max="7" man="1"/>
    <brk id="1697" max="7" man="1"/>
    <brk id="1745" max="7" man="1"/>
    <brk id="1793" max="7" man="1"/>
    <brk id="1841" max="7" man="1"/>
    <brk id="1889" max="7" man="1"/>
    <brk id="1937" max="7" man="1"/>
    <brk id="1985" max="7" man="1"/>
    <brk id="2033" max="7" man="1"/>
    <brk id="2081" max="7" man="1"/>
    <brk id="2129" max="7" man="1"/>
    <brk id="2179" max="7" man="1"/>
    <brk id="2227" max="7" man="1"/>
    <brk id="2275" max="7" man="1"/>
    <brk id="2323" max="7" man="1"/>
    <brk id="2371" max="7" man="1"/>
    <brk id="2419" max="7" man="1"/>
    <brk id="2467" max="7" man="1"/>
    <brk id="2515" max="7" man="1"/>
    <brk id="2563" max="7" man="1"/>
    <brk id="2611" max="7" man="1"/>
    <brk id="2659" max="7" man="1"/>
    <brk id="270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0D9"/>
    <pageSetUpPr fitToPage="1"/>
  </sheetPr>
  <dimension ref="A1:F60"/>
  <sheetViews>
    <sheetView showGridLines="0" workbookViewId="0">
      <selection sqref="A1:G2"/>
    </sheetView>
  </sheetViews>
  <sheetFormatPr baseColWidth="10" defaultColWidth="14.5" defaultRowHeight="15" customHeight="1" x14ac:dyDescent="0.2"/>
  <cols>
    <col min="1" max="1" width="3.5" customWidth="1"/>
    <col min="2" max="2" width="11.5" customWidth="1"/>
    <col min="3" max="3" width="34.5" customWidth="1"/>
    <col min="4" max="4" width="15" customWidth="1"/>
    <col min="5" max="6" width="11.5" customWidth="1"/>
    <col min="7" max="7" width="3.5" customWidth="1"/>
    <col min="8" max="26" width="11.5" customWidth="1"/>
  </cols>
  <sheetData>
    <row r="1" spans="1:6" ht="14.25" customHeight="1" x14ac:dyDescent="0.2">
      <c r="A1" s="438"/>
      <c r="B1" s="438"/>
      <c r="C1" s="438"/>
      <c r="D1" s="438"/>
      <c r="E1" s="438"/>
      <c r="F1" s="438"/>
    </row>
    <row r="2" spans="1:6" ht="14.25" customHeight="1" x14ac:dyDescent="0.2">
      <c r="A2" s="438"/>
      <c r="B2" s="1458" t="s">
        <v>310</v>
      </c>
      <c r="C2" s="1350"/>
      <c r="D2" s="1350"/>
      <c r="E2" s="1350"/>
      <c r="F2" s="1459"/>
    </row>
    <row r="3" spans="1:6" ht="9.75" customHeight="1" x14ac:dyDescent="0.2">
      <c r="A3" s="438"/>
      <c r="B3" s="1460"/>
      <c r="C3" s="1331"/>
      <c r="D3" s="1331"/>
      <c r="E3" s="1331"/>
      <c r="F3" s="1461"/>
    </row>
    <row r="4" spans="1:6" ht="14.25" hidden="1" customHeight="1" x14ac:dyDescent="0.2">
      <c r="A4" s="438"/>
      <c r="B4" s="1460"/>
      <c r="C4" s="1331"/>
      <c r="D4" s="1331"/>
      <c r="E4" s="1331"/>
      <c r="F4" s="1461"/>
    </row>
    <row r="5" spans="1:6" ht="1.5" customHeight="1" x14ac:dyDescent="0.2">
      <c r="A5" s="438"/>
      <c r="B5" s="1462"/>
      <c r="C5" s="1463"/>
      <c r="D5" s="1463"/>
      <c r="E5" s="1463"/>
      <c r="F5" s="1464"/>
    </row>
    <row r="6" spans="1:6" ht="14.25" customHeight="1" x14ac:dyDescent="0.2">
      <c r="A6" s="438"/>
      <c r="B6" s="439"/>
      <c r="C6" s="438"/>
      <c r="D6" s="438"/>
      <c r="E6" s="438"/>
      <c r="F6" s="440"/>
    </row>
    <row r="7" spans="1:6" ht="14.25" customHeight="1" x14ac:dyDescent="0.2">
      <c r="A7" s="438"/>
      <c r="B7" s="441" t="s">
        <v>311</v>
      </c>
      <c r="C7" s="442" t="s">
        <v>312</v>
      </c>
      <c r="D7" s="443"/>
      <c r="E7" s="444" t="s">
        <v>313</v>
      </c>
      <c r="F7" s="445" t="s">
        <v>314</v>
      </c>
    </row>
    <row r="8" spans="1:6" ht="10.5" customHeight="1" x14ac:dyDescent="0.2">
      <c r="A8" s="438"/>
      <c r="B8" s="447" t="s">
        <v>64</v>
      </c>
      <c r="C8" s="448" t="s">
        <v>315</v>
      </c>
      <c r="D8" s="449"/>
      <c r="E8" s="450"/>
      <c r="F8" s="451">
        <f>SUM(E9)</f>
        <v>100</v>
      </c>
    </row>
    <row r="9" spans="1:6" ht="10.5" customHeight="1" x14ac:dyDescent="0.2">
      <c r="A9" s="438"/>
      <c r="B9" s="452"/>
      <c r="C9" s="453" t="s">
        <v>316</v>
      </c>
      <c r="D9" s="454"/>
      <c r="E9" s="455">
        <v>100</v>
      </c>
      <c r="F9" s="456"/>
    </row>
    <row r="10" spans="1:6" ht="10.5" customHeight="1" x14ac:dyDescent="0.2">
      <c r="A10" s="438"/>
      <c r="B10" s="447" t="s">
        <v>67</v>
      </c>
      <c r="C10" s="448" t="s">
        <v>317</v>
      </c>
      <c r="D10" s="449"/>
      <c r="E10" s="450"/>
      <c r="F10" s="451">
        <f>SUM(E11:E24)</f>
        <v>60.660000000000004</v>
      </c>
    </row>
    <row r="11" spans="1:6" ht="10.5" customHeight="1" x14ac:dyDescent="0.2">
      <c r="A11" s="438"/>
      <c r="B11" s="452"/>
      <c r="C11" s="453" t="s">
        <v>318</v>
      </c>
      <c r="D11" s="454"/>
      <c r="E11" s="455">
        <v>8.33</v>
      </c>
      <c r="F11" s="456"/>
    </row>
    <row r="12" spans="1:6" ht="10.5" customHeight="1" x14ac:dyDescent="0.2">
      <c r="A12" s="438"/>
      <c r="B12" s="452"/>
      <c r="C12" s="453" t="s">
        <v>319</v>
      </c>
      <c r="D12" s="454"/>
      <c r="E12" s="455">
        <v>1</v>
      </c>
      <c r="F12" s="456"/>
    </row>
    <row r="13" spans="1:6" ht="10.5" customHeight="1" x14ac:dyDescent="0.2">
      <c r="A13" s="438"/>
      <c r="B13" s="452"/>
      <c r="C13" s="453" t="s">
        <v>320</v>
      </c>
      <c r="D13" s="454"/>
      <c r="E13" s="455">
        <v>8.33</v>
      </c>
      <c r="F13" s="456"/>
    </row>
    <row r="14" spans="1:6" ht="10.5" customHeight="1" x14ac:dyDescent="0.2">
      <c r="A14" s="438"/>
      <c r="B14" s="452"/>
      <c r="C14" s="453" t="s">
        <v>321</v>
      </c>
      <c r="D14" s="454"/>
      <c r="E14" s="455">
        <v>5.68</v>
      </c>
      <c r="F14" s="456"/>
    </row>
    <row r="15" spans="1:6" ht="10.5" customHeight="1" x14ac:dyDescent="0.2">
      <c r="A15" s="438"/>
      <c r="B15" s="452"/>
      <c r="C15" s="457" t="s">
        <v>322</v>
      </c>
      <c r="D15" s="458"/>
      <c r="E15" s="455"/>
      <c r="F15" s="456"/>
    </row>
    <row r="16" spans="1:6" ht="10.5" customHeight="1" x14ac:dyDescent="0.2">
      <c r="A16" s="438"/>
      <c r="B16" s="452"/>
      <c r="C16" s="453" t="s">
        <v>323</v>
      </c>
      <c r="D16" s="454"/>
      <c r="E16" s="455">
        <v>8.5</v>
      </c>
      <c r="F16" s="456"/>
    </row>
    <row r="17" spans="1:6" ht="10.5" customHeight="1" x14ac:dyDescent="0.2">
      <c r="A17" s="438"/>
      <c r="B17" s="452"/>
      <c r="C17" s="453" t="s">
        <v>324</v>
      </c>
      <c r="D17" s="454"/>
      <c r="E17" s="455">
        <v>12</v>
      </c>
      <c r="F17" s="456"/>
    </row>
    <row r="18" spans="1:6" ht="10.5" customHeight="1" x14ac:dyDescent="0.2">
      <c r="A18" s="438"/>
      <c r="B18" s="452"/>
      <c r="C18" s="453" t="s">
        <v>325</v>
      </c>
      <c r="D18" s="454"/>
      <c r="E18" s="455">
        <v>6.96</v>
      </c>
      <c r="F18" s="456"/>
    </row>
    <row r="19" spans="1:6" ht="10.5" customHeight="1" x14ac:dyDescent="0.2">
      <c r="A19" s="438"/>
      <c r="B19" s="452"/>
      <c r="C19" s="459" t="s">
        <v>326</v>
      </c>
      <c r="D19" s="458"/>
      <c r="E19" s="455">
        <v>4</v>
      </c>
      <c r="F19" s="456"/>
    </row>
    <row r="20" spans="1:6" ht="10.5" customHeight="1" x14ac:dyDescent="0.2">
      <c r="A20" s="438"/>
      <c r="B20" s="447"/>
      <c r="C20" s="457" t="s">
        <v>327</v>
      </c>
      <c r="D20" s="458"/>
      <c r="E20" s="455"/>
      <c r="F20" s="456"/>
    </row>
    <row r="21" spans="1:6" ht="10.5" customHeight="1" x14ac:dyDescent="0.2">
      <c r="A21" s="438"/>
      <c r="B21" s="452"/>
      <c r="C21" s="453" t="s">
        <v>328</v>
      </c>
      <c r="D21" s="454"/>
      <c r="E21" s="455">
        <v>2</v>
      </c>
      <c r="F21" s="456"/>
    </row>
    <row r="22" spans="1:6" ht="10.5" customHeight="1" x14ac:dyDescent="0.2">
      <c r="A22" s="438"/>
      <c r="B22" s="452"/>
      <c r="C22" s="453" t="s">
        <v>329</v>
      </c>
      <c r="D22" s="454"/>
      <c r="E22" s="455">
        <v>3</v>
      </c>
      <c r="F22" s="456"/>
    </row>
    <row r="23" spans="1:6" ht="10.5" customHeight="1" x14ac:dyDescent="0.2">
      <c r="A23" s="438"/>
      <c r="B23" s="452"/>
      <c r="C23" s="453" t="s">
        <v>11</v>
      </c>
      <c r="D23" s="454"/>
      <c r="E23" s="455">
        <v>0.46</v>
      </c>
      <c r="F23" s="456"/>
    </row>
    <row r="24" spans="1:6" ht="10.5" customHeight="1" x14ac:dyDescent="0.2">
      <c r="A24" s="438"/>
      <c r="B24" s="452"/>
      <c r="C24" s="453" t="s">
        <v>30</v>
      </c>
      <c r="D24" s="454"/>
      <c r="E24" s="455">
        <v>0.4</v>
      </c>
      <c r="F24" s="456"/>
    </row>
    <row r="25" spans="1:6" ht="10.5" customHeight="1" x14ac:dyDescent="0.2">
      <c r="A25" s="438"/>
      <c r="B25" s="447" t="s">
        <v>69</v>
      </c>
      <c r="C25" s="448" t="s">
        <v>330</v>
      </c>
      <c r="D25" s="449"/>
      <c r="E25" s="460"/>
      <c r="F25" s="451">
        <f>SUM(E26:E35)</f>
        <v>6.85</v>
      </c>
    </row>
    <row r="26" spans="1:6" ht="10.5" customHeight="1" x14ac:dyDescent="0.2">
      <c r="A26" s="438"/>
      <c r="B26" s="452"/>
      <c r="C26" s="453" t="s">
        <v>331</v>
      </c>
      <c r="D26" s="454"/>
      <c r="E26" s="461">
        <v>0.55000000000000004</v>
      </c>
      <c r="F26" s="456"/>
    </row>
    <row r="27" spans="1:6" ht="10.5" customHeight="1" x14ac:dyDescent="0.2">
      <c r="A27" s="438"/>
      <c r="B27" s="452"/>
      <c r="C27" s="453" t="s">
        <v>332</v>
      </c>
      <c r="D27" s="454"/>
      <c r="E27" s="461">
        <v>1</v>
      </c>
      <c r="F27" s="456"/>
    </row>
    <row r="28" spans="1:6" ht="10.5" customHeight="1" x14ac:dyDescent="0.2">
      <c r="A28" s="438"/>
      <c r="B28" s="452"/>
      <c r="C28" s="453" t="s">
        <v>333</v>
      </c>
      <c r="D28" s="454"/>
      <c r="E28" s="461">
        <v>1</v>
      </c>
      <c r="F28" s="456"/>
    </row>
    <row r="29" spans="1:6" ht="10.5" customHeight="1" x14ac:dyDescent="0.2">
      <c r="A29" s="438"/>
      <c r="B29" s="452"/>
      <c r="C29" s="453" t="s">
        <v>334</v>
      </c>
      <c r="D29" s="454"/>
      <c r="E29" s="461">
        <v>0.5</v>
      </c>
      <c r="F29" s="456"/>
    </row>
    <row r="30" spans="1:6" ht="10.5" customHeight="1" x14ac:dyDescent="0.2">
      <c r="A30" s="438"/>
      <c r="B30" s="452"/>
      <c r="C30" s="453" t="s">
        <v>335</v>
      </c>
      <c r="D30" s="454"/>
      <c r="E30" s="461">
        <v>0.5</v>
      </c>
      <c r="F30" s="456"/>
    </row>
    <row r="31" spans="1:6" ht="10.5" customHeight="1" x14ac:dyDescent="0.2">
      <c r="A31" s="438"/>
      <c r="B31" s="452"/>
      <c r="C31" s="453" t="s">
        <v>336</v>
      </c>
      <c r="D31" s="454"/>
      <c r="E31" s="461">
        <v>0.5</v>
      </c>
      <c r="F31" s="456"/>
    </row>
    <row r="32" spans="1:6" ht="10.5" customHeight="1" x14ac:dyDescent="0.2">
      <c r="A32" s="438"/>
      <c r="B32" s="452"/>
      <c r="C32" s="453" t="s">
        <v>337</v>
      </c>
      <c r="D32" s="454"/>
      <c r="E32" s="461">
        <v>0.1</v>
      </c>
      <c r="F32" s="456"/>
    </row>
    <row r="33" spans="1:6" ht="10.5" customHeight="1" x14ac:dyDescent="0.2">
      <c r="A33" s="438"/>
      <c r="B33" s="452"/>
      <c r="C33" s="453" t="s">
        <v>338</v>
      </c>
      <c r="D33" s="454"/>
      <c r="E33" s="461">
        <v>1</v>
      </c>
      <c r="F33" s="456"/>
    </row>
    <row r="34" spans="1:6" ht="10.5" customHeight="1" x14ac:dyDescent="0.2">
      <c r="A34" s="438"/>
      <c r="B34" s="452"/>
      <c r="C34" s="453" t="s">
        <v>339</v>
      </c>
      <c r="D34" s="454"/>
      <c r="E34" s="461">
        <v>1</v>
      </c>
      <c r="F34" s="456"/>
    </row>
    <row r="35" spans="1:6" ht="10.5" customHeight="1" x14ac:dyDescent="0.2">
      <c r="A35" s="438"/>
      <c r="B35" s="452"/>
      <c r="C35" s="453" t="s">
        <v>340</v>
      </c>
      <c r="D35" s="454"/>
      <c r="E35" s="461">
        <v>0.7</v>
      </c>
      <c r="F35" s="456"/>
    </row>
    <row r="36" spans="1:6" ht="10.5" customHeight="1" x14ac:dyDescent="0.2">
      <c r="A36" s="438"/>
      <c r="B36" s="447" t="s">
        <v>72</v>
      </c>
      <c r="C36" s="448" t="s">
        <v>341</v>
      </c>
      <c r="D36" s="449"/>
      <c r="E36" s="460"/>
      <c r="F36" s="451">
        <f>SUM(E38:E47)</f>
        <v>21.04</v>
      </c>
    </row>
    <row r="37" spans="1:6" ht="10.5" customHeight="1" x14ac:dyDescent="0.2">
      <c r="A37" s="438"/>
      <c r="B37" s="452"/>
      <c r="C37" s="448" t="s">
        <v>342</v>
      </c>
      <c r="D37" s="449"/>
      <c r="E37" s="461"/>
      <c r="F37" s="456"/>
    </row>
    <row r="38" spans="1:6" ht="10.5" customHeight="1" x14ac:dyDescent="0.2">
      <c r="A38" s="438"/>
      <c r="B38" s="452"/>
      <c r="C38" s="453" t="s">
        <v>343</v>
      </c>
      <c r="D38" s="454"/>
      <c r="E38" s="461">
        <v>1</v>
      </c>
      <c r="F38" s="456"/>
    </row>
    <row r="39" spans="1:6" ht="10.5" customHeight="1" x14ac:dyDescent="0.2">
      <c r="A39" s="438"/>
      <c r="B39" s="452"/>
      <c r="C39" s="453" t="s">
        <v>344</v>
      </c>
      <c r="D39" s="454"/>
      <c r="E39" s="462">
        <v>0.99</v>
      </c>
      <c r="F39" s="456"/>
    </row>
    <row r="40" spans="1:6" ht="10.5" customHeight="1" x14ac:dyDescent="0.2">
      <c r="A40" s="438"/>
      <c r="B40" s="452"/>
      <c r="C40" s="453" t="s">
        <v>345</v>
      </c>
      <c r="D40" s="454"/>
      <c r="E40" s="461">
        <v>2.9</v>
      </c>
      <c r="F40" s="456"/>
    </row>
    <row r="41" spans="1:6" ht="10.5" customHeight="1" x14ac:dyDescent="0.2">
      <c r="A41" s="438"/>
      <c r="B41" s="452"/>
      <c r="C41" s="448" t="s">
        <v>346</v>
      </c>
      <c r="D41" s="449"/>
      <c r="E41" s="461"/>
      <c r="F41" s="456"/>
    </row>
    <row r="42" spans="1:6" ht="10.5" customHeight="1" x14ac:dyDescent="0.2">
      <c r="A42" s="438"/>
      <c r="B42" s="452"/>
      <c r="C42" s="453" t="s">
        <v>347</v>
      </c>
      <c r="D42" s="454"/>
      <c r="E42" s="461">
        <v>2</v>
      </c>
      <c r="F42" s="456"/>
    </row>
    <row r="43" spans="1:6" ht="10.5" customHeight="1" x14ac:dyDescent="0.2">
      <c r="A43" s="438"/>
      <c r="B43" s="452"/>
      <c r="C43" s="453" t="s">
        <v>348</v>
      </c>
      <c r="D43" s="454"/>
      <c r="E43" s="461">
        <v>0.65</v>
      </c>
      <c r="F43" s="456"/>
    </row>
    <row r="44" spans="1:6" ht="10.5" customHeight="1" x14ac:dyDescent="0.2">
      <c r="A44" s="438"/>
      <c r="B44" s="452"/>
      <c r="C44" s="453" t="s">
        <v>349</v>
      </c>
      <c r="D44" s="454"/>
      <c r="E44" s="461">
        <v>2</v>
      </c>
      <c r="F44" s="456"/>
    </row>
    <row r="45" spans="1:6" ht="10.5" customHeight="1" x14ac:dyDescent="0.2">
      <c r="A45" s="438"/>
      <c r="B45" s="452"/>
      <c r="C45" s="453" t="s">
        <v>350</v>
      </c>
      <c r="D45" s="454"/>
      <c r="E45" s="461">
        <v>4</v>
      </c>
      <c r="F45" s="456"/>
    </row>
    <row r="46" spans="1:6" ht="10.5" customHeight="1" x14ac:dyDescent="0.2">
      <c r="A46" s="438"/>
      <c r="B46" s="452"/>
      <c r="C46" s="453" t="s">
        <v>351</v>
      </c>
      <c r="D46" s="454"/>
      <c r="E46" s="461">
        <v>2.5</v>
      </c>
      <c r="F46" s="456"/>
    </row>
    <row r="47" spans="1:6" ht="10.5" customHeight="1" x14ac:dyDescent="0.2">
      <c r="A47" s="438"/>
      <c r="B47" s="452"/>
      <c r="C47" s="453" t="s">
        <v>352</v>
      </c>
      <c r="D47" s="454"/>
      <c r="E47" s="461">
        <v>5</v>
      </c>
      <c r="F47" s="456"/>
    </row>
    <row r="48" spans="1:6" ht="10.5" customHeight="1" x14ac:dyDescent="0.2">
      <c r="A48" s="438"/>
      <c r="B48" s="447" t="s">
        <v>74</v>
      </c>
      <c r="C48" s="448" t="s">
        <v>353</v>
      </c>
      <c r="D48" s="449"/>
      <c r="E48" s="463">
        <v>0.01</v>
      </c>
      <c r="F48" s="456">
        <f>+(F8+F10+F25+F36)*E48</f>
        <v>1.8855</v>
      </c>
    </row>
    <row r="49" spans="1:6" ht="10.5" customHeight="1" x14ac:dyDescent="0.2">
      <c r="A49" s="438"/>
      <c r="B49" s="447" t="s">
        <v>77</v>
      </c>
      <c r="C49" s="448" t="s">
        <v>354</v>
      </c>
      <c r="D49" s="449"/>
      <c r="E49" s="463">
        <v>0.1</v>
      </c>
      <c r="F49" s="456">
        <f>+(F8+F10+F25+F36)*E49</f>
        <v>18.855</v>
      </c>
    </row>
    <row r="50" spans="1:6" ht="10.5" customHeight="1" x14ac:dyDescent="0.2">
      <c r="A50" s="438"/>
      <c r="B50" s="464"/>
      <c r="C50" s="465" t="s">
        <v>355</v>
      </c>
      <c r="D50" s="466"/>
      <c r="E50" s="467" t="s">
        <v>356</v>
      </c>
      <c r="F50" s="468">
        <f>+ROUND(SUM(F8:F49),2)</f>
        <v>209.29</v>
      </c>
    </row>
    <row r="51" spans="1:6" ht="12.75" customHeight="1" x14ac:dyDescent="0.2">
      <c r="A51" s="438"/>
      <c r="B51" s="469"/>
      <c r="C51" s="469"/>
      <c r="D51" s="469"/>
      <c r="E51" s="469"/>
      <c r="F51" s="469"/>
    </row>
    <row r="52" spans="1:6" ht="21.75" customHeight="1" x14ac:dyDescent="0.2">
      <c r="A52" s="438"/>
      <c r="B52" s="470"/>
      <c r="C52" s="471" t="s">
        <v>357</v>
      </c>
      <c r="D52" s="472"/>
      <c r="E52" s="473"/>
      <c r="F52" s="474">
        <f>ROUND(F50/100,2)</f>
        <v>2.09</v>
      </c>
    </row>
    <row r="53" spans="1:6" ht="14.25" customHeight="1" x14ac:dyDescent="0.2">
      <c r="A53" s="438"/>
      <c r="B53" s="446"/>
      <c r="C53" s="446"/>
      <c r="D53" s="446"/>
      <c r="E53" s="446"/>
      <c r="F53" s="446"/>
    </row>
    <row r="54" spans="1:6" ht="14.25" customHeight="1" x14ac:dyDescent="0.2">
      <c r="A54" s="438"/>
      <c r="B54" s="438"/>
      <c r="C54" s="438"/>
      <c r="D54" s="438"/>
      <c r="E54" s="438"/>
      <c r="F54" s="438"/>
    </row>
    <row r="55" spans="1:6" ht="14.25" customHeight="1" x14ac:dyDescent="0.2">
      <c r="A55" s="438"/>
      <c r="B55" s="438"/>
      <c r="C55" s="438"/>
      <c r="D55" s="438"/>
      <c r="E55" s="438"/>
      <c r="F55" s="438"/>
    </row>
    <row r="56" spans="1:6" ht="14.25" customHeight="1" x14ac:dyDescent="0.2">
      <c r="A56" s="438"/>
      <c r="B56" s="438"/>
      <c r="C56" s="438"/>
      <c r="D56" s="438"/>
      <c r="E56" s="438"/>
      <c r="F56" s="438"/>
    </row>
    <row r="57" spans="1:6" ht="14.25" customHeight="1" x14ac:dyDescent="0.2">
      <c r="A57" s="438"/>
      <c r="B57" s="438"/>
      <c r="C57" s="438"/>
      <c r="D57" s="438"/>
      <c r="E57" s="438"/>
      <c r="F57" s="438"/>
    </row>
    <row r="58" spans="1:6" ht="14.25" customHeight="1" x14ac:dyDescent="0.2">
      <c r="A58" s="438"/>
      <c r="B58" s="438"/>
      <c r="C58" s="475"/>
      <c r="D58" s="438"/>
      <c r="E58" s="438"/>
      <c r="F58" s="438"/>
    </row>
    <row r="59" spans="1:6" ht="14.25" customHeight="1" x14ac:dyDescent="0.2">
      <c r="A59" s="438"/>
      <c r="B59" s="438"/>
      <c r="C59" s="438"/>
      <c r="D59" s="438"/>
      <c r="E59" s="438"/>
      <c r="F59" s="438"/>
    </row>
    <row r="60" spans="1:6" ht="14.25" customHeight="1" x14ac:dyDescent="0.2">
      <c r="A60" s="438"/>
      <c r="B60" s="438"/>
      <c r="C60" s="438"/>
      <c r="D60" s="438"/>
      <c r="E60" s="438"/>
      <c r="F60" s="438"/>
    </row>
  </sheetData>
  <mergeCells count="1">
    <mergeCell ref="B2:F5"/>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0D9"/>
    <pageSetUpPr fitToPage="1"/>
  </sheetPr>
  <dimension ref="A1:G39"/>
  <sheetViews>
    <sheetView showGridLines="0" view="pageBreakPreview" topLeftCell="A23" zoomScale="60" zoomScaleNormal="100" workbookViewId="0">
      <selection sqref="A1:K2"/>
    </sheetView>
  </sheetViews>
  <sheetFormatPr baseColWidth="10" defaultColWidth="14.5" defaultRowHeight="15" customHeight="1" x14ac:dyDescent="0.2"/>
  <cols>
    <col min="1" max="1" width="5.6640625" customWidth="1"/>
    <col min="2" max="2" width="55.83203125" customWidth="1"/>
    <col min="3" max="3" width="11.5" customWidth="1"/>
    <col min="4" max="4" width="12.1640625" customWidth="1"/>
    <col min="5" max="5" width="10.33203125" customWidth="1"/>
    <col min="6" max="6" width="11.5" customWidth="1"/>
    <col min="7" max="7" width="23.33203125" customWidth="1"/>
    <col min="8" max="8" width="13" customWidth="1"/>
    <col min="9" max="26" width="11.5" customWidth="1"/>
  </cols>
  <sheetData>
    <row r="1" spans="1:7" ht="14.25" customHeight="1" x14ac:dyDescent="0.2">
      <c r="A1" s="1465" t="e">
        <f>+#REF!</f>
        <v>#REF!</v>
      </c>
      <c r="B1" s="1350"/>
      <c r="C1" s="1350"/>
      <c r="D1" s="1350"/>
      <c r="E1" s="1350"/>
      <c r="F1" s="1350"/>
      <c r="G1" s="1459"/>
    </row>
    <row r="2" spans="1:7" ht="14.25" customHeight="1" x14ac:dyDescent="0.2">
      <c r="A2" s="1460"/>
      <c r="B2" s="1331"/>
      <c r="C2" s="1331"/>
      <c r="D2" s="1331"/>
      <c r="E2" s="1331"/>
      <c r="F2" s="1331"/>
      <c r="G2" s="1461"/>
    </row>
    <row r="3" spans="1:7" ht="14.25" customHeight="1" x14ac:dyDescent="0.2">
      <c r="A3" s="1466" t="s">
        <v>358</v>
      </c>
      <c r="B3" s="1371"/>
      <c r="C3" s="1371"/>
      <c r="D3" s="1371"/>
      <c r="E3" s="1371"/>
      <c r="F3" s="1371"/>
      <c r="G3" s="1372"/>
    </row>
    <row r="4" spans="1:7" ht="14.25" customHeight="1" x14ac:dyDescent="0.2">
      <c r="A4" s="476"/>
      <c r="B4" s="477"/>
      <c r="C4" s="476"/>
      <c r="D4" s="478"/>
      <c r="E4" s="479"/>
      <c r="F4" s="438"/>
      <c r="G4" s="438"/>
    </row>
    <row r="5" spans="1:7" ht="14.25" customHeight="1" x14ac:dyDescent="0.2">
      <c r="A5" s="480" t="s">
        <v>359</v>
      </c>
      <c r="B5" s="481"/>
      <c r="C5" s="482"/>
      <c r="D5" s="483"/>
      <c r="E5" s="484"/>
      <c r="F5" s="485"/>
      <c r="G5" s="486"/>
    </row>
    <row r="6" spans="1:7" ht="21.5" customHeight="1" x14ac:dyDescent="0.2">
      <c r="A6" s="487" t="s">
        <v>360</v>
      </c>
      <c r="B6" s="488" t="s">
        <v>361</v>
      </c>
      <c r="C6" s="489" t="s">
        <v>362</v>
      </c>
      <c r="D6" s="489" t="s">
        <v>363</v>
      </c>
      <c r="E6" s="489" t="s">
        <v>364</v>
      </c>
      <c r="F6" s="490" t="s">
        <v>60</v>
      </c>
      <c r="G6" s="490" t="s">
        <v>365</v>
      </c>
    </row>
    <row r="7" spans="1:7" ht="14" customHeight="1" x14ac:dyDescent="0.2">
      <c r="A7" s="492" t="s">
        <v>64</v>
      </c>
      <c r="B7" s="493" t="s">
        <v>366</v>
      </c>
      <c r="C7" s="494"/>
      <c r="D7" s="494"/>
      <c r="E7" s="494"/>
      <c r="F7" s="494"/>
      <c r="G7" s="495"/>
    </row>
    <row r="8" spans="1:7" ht="14.25" customHeight="1" x14ac:dyDescent="0.2">
      <c r="A8" s="496">
        <v>1</v>
      </c>
      <c r="B8" s="497" t="s">
        <v>367</v>
      </c>
      <c r="C8" s="498">
        <v>0.7</v>
      </c>
      <c r="D8" s="499">
        <v>1</v>
      </c>
      <c r="E8" s="500">
        <v>4</v>
      </c>
      <c r="F8" s="501">
        <v>4949260.3103442332</v>
      </c>
      <c r="G8" s="501">
        <f t="shared" ref="G8:G11" si="0">+F8*C8*D8*E8</f>
        <v>13857928.868963853</v>
      </c>
    </row>
    <row r="9" spans="1:7" ht="14.25" customHeight="1" x14ac:dyDescent="0.2">
      <c r="A9" s="496">
        <v>2</v>
      </c>
      <c r="B9" s="502" t="s">
        <v>368</v>
      </c>
      <c r="C9" s="503">
        <v>1</v>
      </c>
      <c r="D9" s="504">
        <v>1</v>
      </c>
      <c r="E9" s="505">
        <f t="shared" ref="E9:E11" si="1">+E8</f>
        <v>4</v>
      </c>
      <c r="F9" s="506">
        <v>4500000</v>
      </c>
      <c r="G9" s="506">
        <f t="shared" si="0"/>
        <v>18000000</v>
      </c>
    </row>
    <row r="10" spans="1:7" ht="14.25" customHeight="1" x14ac:dyDescent="0.2">
      <c r="A10" s="496">
        <v>3</v>
      </c>
      <c r="B10" s="502" t="s">
        <v>369</v>
      </c>
      <c r="C10" s="503">
        <v>0.6</v>
      </c>
      <c r="D10" s="504">
        <v>1</v>
      </c>
      <c r="E10" s="505">
        <f t="shared" si="1"/>
        <v>4</v>
      </c>
      <c r="F10" s="506">
        <v>3100000</v>
      </c>
      <c r="G10" s="506">
        <f t="shared" si="0"/>
        <v>7440000</v>
      </c>
    </row>
    <row r="11" spans="1:7" ht="14.25" customHeight="1" x14ac:dyDescent="0.2">
      <c r="A11" s="496">
        <v>4</v>
      </c>
      <c r="B11" s="502" t="s">
        <v>370</v>
      </c>
      <c r="C11" s="503">
        <v>0.6</v>
      </c>
      <c r="D11" s="504">
        <v>1</v>
      </c>
      <c r="E11" s="505">
        <f t="shared" si="1"/>
        <v>4</v>
      </c>
      <c r="F11" s="506">
        <v>3100000</v>
      </c>
      <c r="G11" s="506">
        <f t="shared" si="0"/>
        <v>7440000</v>
      </c>
    </row>
    <row r="12" spans="1:7" ht="14.25" customHeight="1" x14ac:dyDescent="0.2">
      <c r="A12" s="507" t="s">
        <v>67</v>
      </c>
      <c r="B12" s="508" t="s">
        <v>371</v>
      </c>
      <c r="C12" s="509"/>
      <c r="D12" s="509"/>
      <c r="E12" s="510"/>
      <c r="F12" s="511"/>
      <c r="G12" s="512"/>
    </row>
    <row r="13" spans="1:7" ht="14.25" customHeight="1" x14ac:dyDescent="0.2">
      <c r="A13" s="513">
        <v>5</v>
      </c>
      <c r="B13" s="514" t="s">
        <v>372</v>
      </c>
      <c r="C13" s="503">
        <v>1</v>
      </c>
      <c r="D13" s="504">
        <v>1</v>
      </c>
      <c r="E13" s="505">
        <f>+E10</f>
        <v>4</v>
      </c>
      <c r="F13" s="506">
        <v>3000000</v>
      </c>
      <c r="G13" s="506">
        <f t="shared" ref="G13:G15" si="2">+F13*C13*D13*E13</f>
        <v>12000000</v>
      </c>
    </row>
    <row r="14" spans="1:7" ht="14.25" customHeight="1" x14ac:dyDescent="0.2">
      <c r="A14" s="496">
        <v>6</v>
      </c>
      <c r="B14" s="502" t="s">
        <v>373</v>
      </c>
      <c r="C14" s="503">
        <v>1E-3</v>
      </c>
      <c r="D14" s="504">
        <v>1</v>
      </c>
      <c r="E14" s="505">
        <f>+E13</f>
        <v>4</v>
      </c>
      <c r="F14" s="506">
        <v>2500000</v>
      </c>
      <c r="G14" s="506">
        <f t="shared" si="2"/>
        <v>10000</v>
      </c>
    </row>
    <row r="15" spans="1:7" ht="14.25" customHeight="1" x14ac:dyDescent="0.2">
      <c r="A15" s="496">
        <v>5</v>
      </c>
      <c r="B15" s="502" t="s">
        <v>374</v>
      </c>
      <c r="C15" s="503">
        <v>0.5</v>
      </c>
      <c r="D15" s="504">
        <v>1</v>
      </c>
      <c r="E15" s="505">
        <f>+E8</f>
        <v>4</v>
      </c>
      <c r="F15" s="506">
        <v>900000</v>
      </c>
      <c r="G15" s="506">
        <f t="shared" si="2"/>
        <v>1800000</v>
      </c>
    </row>
    <row r="16" spans="1:7" ht="14.25" customHeight="1" x14ac:dyDescent="0.2">
      <c r="A16" s="507" t="s">
        <v>375</v>
      </c>
      <c r="B16" s="515"/>
      <c r="C16" s="516"/>
      <c r="D16" s="516"/>
      <c r="E16" s="516"/>
      <c r="F16" s="517" t="s">
        <v>376</v>
      </c>
      <c r="G16" s="518">
        <f>SUM(G8:G15)</f>
        <v>60547928.868963853</v>
      </c>
    </row>
    <row r="17" spans="1:7" ht="12.75" customHeight="1" x14ac:dyDescent="0.2">
      <c r="A17" s="507" t="s">
        <v>377</v>
      </c>
      <c r="B17" s="519"/>
      <c r="C17" s="520"/>
      <c r="D17" s="520"/>
      <c r="E17" s="521"/>
      <c r="F17" s="522" t="s">
        <v>378</v>
      </c>
      <c r="G17" s="523">
        <f>+'4. FACTOR MULT INT'!F52</f>
        <v>2.09</v>
      </c>
    </row>
    <row r="18" spans="1:7" ht="14.25" customHeight="1" x14ac:dyDescent="0.2">
      <c r="A18" s="492" t="s">
        <v>69</v>
      </c>
      <c r="B18" s="515"/>
      <c r="C18" s="516"/>
      <c r="D18" s="516"/>
      <c r="E18" s="516"/>
      <c r="F18" s="517" t="s">
        <v>379</v>
      </c>
      <c r="G18" s="518">
        <f>+G16*G17</f>
        <v>126545171.33613445</v>
      </c>
    </row>
    <row r="19" spans="1:7" ht="14.25" customHeight="1" x14ac:dyDescent="0.2">
      <c r="A19" s="524"/>
      <c r="B19" s="491"/>
      <c r="C19" s="491"/>
      <c r="D19" s="491"/>
      <c r="E19" s="491"/>
      <c r="F19" s="491"/>
      <c r="G19" s="491"/>
    </row>
    <row r="20" spans="1:7" ht="14.25" customHeight="1" x14ac:dyDescent="0.2">
      <c r="A20" s="480" t="s">
        <v>380</v>
      </c>
      <c r="B20" s="481"/>
      <c r="C20" s="482"/>
      <c r="D20" s="483"/>
      <c r="E20" s="484"/>
      <c r="F20" s="485"/>
      <c r="G20" s="486"/>
    </row>
    <row r="21" spans="1:7" ht="14.25" customHeight="1" x14ac:dyDescent="0.2">
      <c r="A21" s="487" t="s">
        <v>360</v>
      </c>
      <c r="B21" s="525" t="s">
        <v>381</v>
      </c>
      <c r="C21" s="507" t="s">
        <v>382</v>
      </c>
      <c r="D21" s="507" t="s">
        <v>383</v>
      </c>
      <c r="E21" s="507" t="s">
        <v>384</v>
      </c>
      <c r="F21" s="487" t="s">
        <v>385</v>
      </c>
      <c r="G21" s="487" t="s">
        <v>365</v>
      </c>
    </row>
    <row r="22" spans="1:7" ht="14.25" customHeight="1" x14ac:dyDescent="0.2">
      <c r="A22" s="496">
        <v>7</v>
      </c>
      <c r="B22" s="502" t="s">
        <v>386</v>
      </c>
      <c r="C22" s="526" t="s">
        <v>387</v>
      </c>
      <c r="D22" s="527">
        <f>+E8</f>
        <v>4</v>
      </c>
      <c r="E22" s="528">
        <v>700000</v>
      </c>
      <c r="F22" s="529">
        <v>1</v>
      </c>
      <c r="G22" s="530">
        <f t="shared" ref="G22:G23" si="3">+(D22*E22)*F22</f>
        <v>2800000</v>
      </c>
    </row>
    <row r="23" spans="1:7" ht="14.25" customHeight="1" x14ac:dyDescent="0.2">
      <c r="A23" s="496">
        <v>8</v>
      </c>
      <c r="B23" s="502" t="s">
        <v>388</v>
      </c>
      <c r="C23" s="526" t="s">
        <v>387</v>
      </c>
      <c r="D23" s="527">
        <f t="shared" ref="D23:D25" si="4">+D22</f>
        <v>4</v>
      </c>
      <c r="E23" s="528">
        <v>300000</v>
      </c>
      <c r="F23" s="529">
        <v>1</v>
      </c>
      <c r="G23" s="530">
        <f t="shared" si="3"/>
        <v>1200000</v>
      </c>
    </row>
    <row r="24" spans="1:7" ht="14.25" customHeight="1" x14ac:dyDescent="0.2">
      <c r="A24" s="496">
        <v>9</v>
      </c>
      <c r="B24" s="502" t="s">
        <v>389</v>
      </c>
      <c r="C24" s="526" t="s">
        <v>387</v>
      </c>
      <c r="D24" s="527">
        <f t="shared" si="4"/>
        <v>4</v>
      </c>
      <c r="E24" s="528">
        <v>114046.33613464223</v>
      </c>
      <c r="F24" s="529">
        <v>1</v>
      </c>
      <c r="G24" s="530">
        <f>+(D24*E24)*F24+0.38</f>
        <v>456185.72453856893</v>
      </c>
    </row>
    <row r="25" spans="1:7" ht="14.25" customHeight="1" x14ac:dyDescent="0.2">
      <c r="A25" s="496">
        <v>10</v>
      </c>
      <c r="B25" s="502" t="s">
        <v>390</v>
      </c>
      <c r="C25" s="526" t="s">
        <v>387</v>
      </c>
      <c r="D25" s="527">
        <f t="shared" si="4"/>
        <v>4</v>
      </c>
      <c r="E25" s="528">
        <v>1050000</v>
      </c>
      <c r="F25" s="529">
        <v>1</v>
      </c>
      <c r="G25" s="530">
        <f>+(D25*E25)*F25</f>
        <v>4200000</v>
      </c>
    </row>
    <row r="26" spans="1:7" ht="14.25" customHeight="1" x14ac:dyDescent="0.2">
      <c r="A26" s="507" t="s">
        <v>72</v>
      </c>
      <c r="B26" s="515"/>
      <c r="C26" s="494"/>
      <c r="D26" s="494"/>
      <c r="E26" s="494"/>
      <c r="F26" s="517" t="s">
        <v>391</v>
      </c>
      <c r="G26" s="518">
        <f>SUM(G22:G25)</f>
        <v>8656185.7245385684</v>
      </c>
    </row>
    <row r="27" spans="1:7" ht="14.25" customHeight="1" x14ac:dyDescent="0.2">
      <c r="A27" s="531"/>
      <c r="B27" s="532"/>
      <c r="C27" s="532"/>
      <c r="D27" s="532"/>
      <c r="E27" s="532"/>
      <c r="F27" s="532"/>
      <c r="G27" s="533"/>
    </row>
    <row r="28" spans="1:7" ht="14.25" customHeight="1" x14ac:dyDescent="0.2">
      <c r="A28" s="507" t="s">
        <v>74</v>
      </c>
      <c r="B28" s="515"/>
      <c r="C28" s="494"/>
      <c r="D28" s="494"/>
      <c r="E28" s="494"/>
      <c r="F28" s="534" t="s">
        <v>392</v>
      </c>
      <c r="G28" s="518">
        <f>+G18+G26</f>
        <v>135201357.06067303</v>
      </c>
    </row>
    <row r="29" spans="1:7" ht="14.25" customHeight="1" x14ac:dyDescent="0.2">
      <c r="A29" s="438"/>
      <c r="B29" s="438"/>
      <c r="C29" s="438"/>
      <c r="D29" s="438"/>
      <c r="E29" s="438"/>
      <c r="F29" s="438"/>
      <c r="G29" s="438"/>
    </row>
    <row r="30" spans="1:7" ht="14.25" customHeight="1" x14ac:dyDescent="0.2">
      <c r="A30" s="507" t="s">
        <v>77</v>
      </c>
      <c r="B30" s="515"/>
      <c r="C30" s="494"/>
      <c r="D30" s="494"/>
      <c r="E30" s="517" t="s">
        <v>393</v>
      </c>
      <c r="F30" s="535">
        <v>0.19</v>
      </c>
      <c r="G30" s="518">
        <f>+G28*F30</f>
        <v>25688257.841527876</v>
      </c>
    </row>
    <row r="31" spans="1:7" ht="14.25" customHeight="1" x14ac:dyDescent="0.2">
      <c r="A31" s="524"/>
      <c r="B31" s="491"/>
      <c r="C31" s="536"/>
      <c r="D31" s="536"/>
      <c r="E31" s="536"/>
      <c r="F31" s="491"/>
      <c r="G31" s="491"/>
    </row>
    <row r="32" spans="1:7" ht="14.25" customHeight="1" x14ac:dyDescent="0.2">
      <c r="A32" s="537"/>
      <c r="B32" s="538"/>
      <c r="C32" s="539"/>
      <c r="D32" s="540"/>
      <c r="E32" s="540"/>
      <c r="F32" s="541" t="s">
        <v>394</v>
      </c>
      <c r="G32" s="542">
        <f>ROUND(SUM(G28:G30),2)</f>
        <v>160889614.90000001</v>
      </c>
    </row>
    <row r="33" spans="1:7" ht="14.25" customHeight="1" x14ac:dyDescent="0.2">
      <c r="A33" s="543"/>
      <c r="B33" s="544"/>
      <c r="C33" s="543"/>
      <c r="D33" s="545"/>
      <c r="E33" s="438"/>
      <c r="F33" s="438"/>
      <c r="G33" s="438"/>
    </row>
    <row r="34" spans="1:7" ht="14.25" customHeight="1" x14ac:dyDescent="0.2">
      <c r="A34" s="543"/>
      <c r="B34" s="544"/>
      <c r="C34" s="543"/>
      <c r="D34" s="545"/>
      <c r="E34" s="438"/>
      <c r="F34" s="438"/>
      <c r="G34" s="438"/>
    </row>
    <row r="35" spans="1:7" ht="14.25" customHeight="1" x14ac:dyDescent="0.2">
      <c r="A35" s="543"/>
      <c r="B35" s="544"/>
      <c r="C35" s="543"/>
      <c r="D35" s="545"/>
      <c r="E35" s="438"/>
      <c r="F35" s="438"/>
      <c r="G35" s="438"/>
    </row>
    <row r="36" spans="1:7" ht="14.25" customHeight="1" x14ac:dyDescent="0.2">
      <c r="A36" s="543"/>
      <c r="B36" s="546"/>
      <c r="C36" s="543"/>
      <c r="D36" s="545"/>
      <c r="E36" s="438"/>
      <c r="F36" s="438"/>
      <c r="G36" s="438"/>
    </row>
    <row r="37" spans="1:7" ht="14.25" customHeight="1" x14ac:dyDescent="0.2">
      <c r="A37" s="543"/>
      <c r="B37" s="475"/>
      <c r="C37" s="543"/>
      <c r="D37" s="545"/>
      <c r="E37" s="438"/>
      <c r="F37" s="438"/>
      <c r="G37" s="438"/>
    </row>
    <row r="38" spans="1:7" ht="14.25" customHeight="1" x14ac:dyDescent="0.2">
      <c r="A38" s="543"/>
      <c r="B38" s="544"/>
      <c r="C38" s="543"/>
      <c r="D38" s="545"/>
      <c r="E38" s="438"/>
      <c r="F38" s="438"/>
      <c r="G38" s="438"/>
    </row>
    <row r="39" spans="1:7" ht="14.25" customHeight="1" x14ac:dyDescent="0.2">
      <c r="A39" s="543"/>
      <c r="B39" s="544"/>
      <c r="C39" s="543"/>
      <c r="D39" s="545"/>
      <c r="E39" s="438"/>
      <c r="F39" s="438"/>
      <c r="G39" s="438"/>
    </row>
  </sheetData>
  <mergeCells count="2">
    <mergeCell ref="A1:G2"/>
    <mergeCell ref="A3:G3"/>
  </mergeCells>
  <hyperlinks>
    <hyperlink ref="F17" location="null!A1" display="FACTOR MULTIPLICADOR" xr:uid="{00000000-0004-0000-0400-000000000000}"/>
  </hyperlinks>
  <pageMargins left="0.7" right="0.7" top="0.75" bottom="0.75" header="0" footer="0"/>
  <pageSetup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DE9D9"/>
    <pageSetUpPr fitToPage="1"/>
  </sheetPr>
  <dimension ref="A1:L53"/>
  <sheetViews>
    <sheetView showGridLines="0" view="pageBreakPreview" topLeftCell="A7" zoomScale="60" zoomScaleNormal="100" workbookViewId="0">
      <selection sqref="A1:K2"/>
    </sheetView>
  </sheetViews>
  <sheetFormatPr baseColWidth="10" defaultColWidth="14.5" defaultRowHeight="15" customHeight="1" x14ac:dyDescent="0.2"/>
  <cols>
    <col min="1" max="1" width="2" customWidth="1"/>
    <col min="2" max="2" width="10.5" customWidth="1"/>
    <col min="3" max="3" width="41.83203125" customWidth="1"/>
    <col min="4" max="4" width="3.83203125" customWidth="1"/>
    <col min="5" max="5" width="8.5" customWidth="1"/>
    <col min="6" max="6" width="12.6640625" customWidth="1"/>
    <col min="7" max="7" width="16.83203125" customWidth="1"/>
    <col min="8" max="8" width="10.83203125" customWidth="1"/>
    <col min="9" max="9" width="14.6640625" customWidth="1"/>
    <col min="10" max="10" width="18.33203125" customWidth="1"/>
    <col min="11" max="11" width="13.5" customWidth="1"/>
    <col min="12" max="12" width="1.5" customWidth="1"/>
    <col min="13" max="13" width="14" customWidth="1"/>
    <col min="14" max="14" width="10.6640625" customWidth="1"/>
    <col min="15" max="26" width="9.1640625" customWidth="1"/>
  </cols>
  <sheetData>
    <row r="1" spans="1:12" ht="4.5" customHeight="1" x14ac:dyDescent="0.2">
      <c r="A1" s="547"/>
      <c r="B1" s="547"/>
      <c r="C1" s="547"/>
      <c r="D1" s="547"/>
      <c r="E1" s="547"/>
      <c r="F1" s="547"/>
      <c r="G1" s="547"/>
      <c r="H1" s="547"/>
      <c r="I1" s="547"/>
      <c r="J1" s="547"/>
      <c r="K1" s="547"/>
      <c r="L1" s="547"/>
    </row>
    <row r="2" spans="1:12" ht="9.75" customHeight="1" x14ac:dyDescent="0.2">
      <c r="A2" s="547"/>
      <c r="B2" s="1469" t="s">
        <v>395</v>
      </c>
      <c r="C2" s="1371"/>
      <c r="D2" s="1371"/>
      <c r="E2" s="1371"/>
      <c r="F2" s="1371"/>
      <c r="G2" s="1371"/>
      <c r="H2" s="1371"/>
      <c r="I2" s="1371"/>
      <c r="J2" s="1371"/>
      <c r="K2" s="1372"/>
      <c r="L2" s="547"/>
    </row>
    <row r="3" spans="1:12" ht="9.75" customHeight="1" x14ac:dyDescent="0.2">
      <c r="A3" s="547"/>
      <c r="B3" s="1470" t="s">
        <v>396</v>
      </c>
      <c r="C3" s="1371"/>
      <c r="D3" s="1371"/>
      <c r="E3" s="1371"/>
      <c r="F3" s="1371"/>
      <c r="G3" s="1371"/>
      <c r="H3" s="1371"/>
      <c r="I3" s="1371"/>
      <c r="J3" s="1371"/>
      <c r="K3" s="1372"/>
      <c r="L3" s="547"/>
    </row>
    <row r="4" spans="1:12" ht="27.75" customHeight="1" x14ac:dyDescent="0.2">
      <c r="A4" s="547"/>
      <c r="B4" s="1471" t="s">
        <v>397</v>
      </c>
      <c r="C4" s="1372"/>
      <c r="D4" s="1472" t="e">
        <f>+#REF!</f>
        <v>#REF!</v>
      </c>
      <c r="E4" s="1371"/>
      <c r="F4" s="1372"/>
      <c r="G4" s="1473" t="e">
        <f>+#REF!</f>
        <v>#REF!</v>
      </c>
      <c r="H4" s="1350"/>
      <c r="I4" s="1350"/>
      <c r="J4" s="1350"/>
      <c r="K4" s="1459"/>
      <c r="L4" s="547"/>
    </row>
    <row r="5" spans="1:12" ht="31.5" customHeight="1" x14ac:dyDescent="0.2">
      <c r="A5" s="547"/>
      <c r="B5" s="1474" t="s">
        <v>398</v>
      </c>
      <c r="C5" s="1372"/>
      <c r="D5" s="1475">
        <v>4</v>
      </c>
      <c r="E5" s="1371"/>
      <c r="F5" s="1372"/>
      <c r="G5" s="1462"/>
      <c r="H5" s="1463"/>
      <c r="I5" s="1463"/>
      <c r="J5" s="1463"/>
      <c r="K5" s="1464"/>
      <c r="L5" s="547"/>
    </row>
    <row r="6" spans="1:12" ht="3" customHeight="1" x14ac:dyDescent="0.2">
      <c r="A6" s="548"/>
      <c r="B6" s="548"/>
      <c r="C6" s="548"/>
      <c r="D6" s="548"/>
      <c r="E6" s="548"/>
      <c r="F6" s="548"/>
      <c r="G6" s="548"/>
      <c r="H6" s="548"/>
      <c r="I6" s="548"/>
      <c r="J6" s="547"/>
      <c r="K6" s="547"/>
      <c r="L6" s="547"/>
    </row>
    <row r="7" spans="1:12" ht="22.5" customHeight="1" x14ac:dyDescent="0.2">
      <c r="A7" s="547"/>
      <c r="B7" s="549" t="s">
        <v>399</v>
      </c>
      <c r="C7" s="550" t="s">
        <v>400</v>
      </c>
      <c r="D7" s="551" t="s">
        <v>401</v>
      </c>
      <c r="E7" s="551" t="s">
        <v>383</v>
      </c>
      <c r="F7" s="551" t="s">
        <v>402</v>
      </c>
      <c r="G7" s="551" t="s">
        <v>403</v>
      </c>
      <c r="H7" s="551" t="s">
        <v>404</v>
      </c>
      <c r="I7" s="551" t="s">
        <v>405</v>
      </c>
      <c r="J7" s="551" t="s">
        <v>406</v>
      </c>
      <c r="K7" s="552" t="s">
        <v>385</v>
      </c>
      <c r="L7" s="547"/>
    </row>
    <row r="8" spans="1:12" ht="4.5" customHeight="1" x14ac:dyDescent="0.2">
      <c r="A8" s="547"/>
      <c r="B8" s="553"/>
      <c r="C8" s="553"/>
      <c r="D8" s="554"/>
      <c r="E8" s="554"/>
      <c r="F8" s="554"/>
      <c r="G8" s="554"/>
      <c r="H8" s="554"/>
      <c r="I8" s="554"/>
      <c r="J8" s="554"/>
      <c r="K8" s="555"/>
      <c r="L8" s="547"/>
    </row>
    <row r="9" spans="1:12" ht="11.25" customHeight="1" x14ac:dyDescent="0.2">
      <c r="A9" s="547"/>
      <c r="B9" s="556" t="s">
        <v>407</v>
      </c>
      <c r="C9" s="557" t="s">
        <v>408</v>
      </c>
      <c r="D9" s="558"/>
      <c r="E9" s="558"/>
      <c r="F9" s="558"/>
      <c r="G9" s="558"/>
      <c r="H9" s="558"/>
      <c r="I9" s="558"/>
      <c r="J9" s="558"/>
      <c r="K9" s="559"/>
      <c r="L9" s="547"/>
    </row>
    <row r="10" spans="1:12" ht="9.75" customHeight="1" x14ac:dyDescent="0.2">
      <c r="A10" s="547"/>
      <c r="B10" s="556" t="s">
        <v>409</v>
      </c>
      <c r="C10" s="557" t="s">
        <v>410</v>
      </c>
      <c r="D10" s="558"/>
      <c r="E10" s="558"/>
      <c r="F10" s="558"/>
      <c r="G10" s="558"/>
      <c r="H10" s="558"/>
      <c r="I10" s="558"/>
      <c r="J10" s="560">
        <f>ROUND(SUM(I11:I15),0)</f>
        <v>75104660</v>
      </c>
      <c r="K10" s="559" t="e">
        <f>+J10/D4</f>
        <v>#REF!</v>
      </c>
      <c r="L10" s="547"/>
    </row>
    <row r="11" spans="1:12" ht="9.75" customHeight="1" x14ac:dyDescent="0.2">
      <c r="A11" s="547"/>
      <c r="B11" s="561"/>
      <c r="C11" s="562" t="s">
        <v>411</v>
      </c>
      <c r="D11" s="563" t="s">
        <v>265</v>
      </c>
      <c r="E11" s="564" t="s">
        <v>407</v>
      </c>
      <c r="F11" s="565">
        <v>0.3</v>
      </c>
      <c r="G11" s="566">
        <v>4300000</v>
      </c>
      <c r="H11" s="567">
        <v>0.51880000000000004</v>
      </c>
      <c r="I11" s="568">
        <f t="shared" ref="I11:I15" si="0">+E11*F11*G11*(1+H11)*($D$5+1)</f>
        <v>9796260.0000000019</v>
      </c>
      <c r="J11" s="558"/>
      <c r="K11" s="569" t="e">
        <f t="shared" ref="K11:K15" si="1">+I11/$D$4</f>
        <v>#REF!</v>
      </c>
      <c r="L11" s="547"/>
    </row>
    <row r="12" spans="1:12" ht="9.75" customHeight="1" x14ac:dyDescent="0.2">
      <c r="A12" s="547"/>
      <c r="B12" s="561"/>
      <c r="C12" s="562" t="s">
        <v>412</v>
      </c>
      <c r="D12" s="563" t="s">
        <v>265</v>
      </c>
      <c r="E12" s="564" t="s">
        <v>407</v>
      </c>
      <c r="F12" s="564" t="s">
        <v>407</v>
      </c>
      <c r="G12" s="566">
        <v>3500000</v>
      </c>
      <c r="H12" s="567">
        <f t="shared" ref="H12:H15" si="2">+H11</f>
        <v>0.51880000000000004</v>
      </c>
      <c r="I12" s="568">
        <f t="shared" si="0"/>
        <v>26579000.000000004</v>
      </c>
      <c r="J12" s="558"/>
      <c r="K12" s="569" t="e">
        <f t="shared" si="1"/>
        <v>#REF!</v>
      </c>
      <c r="L12" s="547"/>
    </row>
    <row r="13" spans="1:12" ht="9.75" customHeight="1" x14ac:dyDescent="0.2">
      <c r="A13" s="547"/>
      <c r="B13" s="561"/>
      <c r="C13" s="562" t="s">
        <v>413</v>
      </c>
      <c r="D13" s="563" t="s">
        <v>265</v>
      </c>
      <c r="E13" s="565">
        <v>1</v>
      </c>
      <c r="F13" s="565">
        <v>0.5</v>
      </c>
      <c r="G13" s="566">
        <v>2500000</v>
      </c>
      <c r="H13" s="567">
        <f t="shared" si="2"/>
        <v>0.51880000000000004</v>
      </c>
      <c r="I13" s="568">
        <f t="shared" si="0"/>
        <v>9492500.0000000019</v>
      </c>
      <c r="J13" s="558"/>
      <c r="K13" s="569" t="e">
        <f t="shared" si="1"/>
        <v>#REF!</v>
      </c>
      <c r="L13" s="547"/>
    </row>
    <row r="14" spans="1:12" ht="9.75" customHeight="1" x14ac:dyDescent="0.2">
      <c r="A14" s="547"/>
      <c r="B14" s="561"/>
      <c r="C14" s="570" t="s">
        <v>414</v>
      </c>
      <c r="D14" s="563" t="s">
        <v>265</v>
      </c>
      <c r="E14" s="565">
        <v>1</v>
      </c>
      <c r="F14" s="565">
        <v>0.5</v>
      </c>
      <c r="G14" s="566">
        <v>2500000</v>
      </c>
      <c r="H14" s="567">
        <f t="shared" si="2"/>
        <v>0.51880000000000004</v>
      </c>
      <c r="I14" s="568">
        <f t="shared" si="0"/>
        <v>9492500.0000000019</v>
      </c>
      <c r="J14" s="558"/>
      <c r="K14" s="569" t="e">
        <f t="shared" si="1"/>
        <v>#REF!</v>
      </c>
      <c r="L14" s="547"/>
    </row>
    <row r="15" spans="1:12" ht="9.75" customHeight="1" x14ac:dyDescent="0.2">
      <c r="A15" s="547"/>
      <c r="B15" s="561"/>
      <c r="C15" s="562" t="s">
        <v>415</v>
      </c>
      <c r="D15" s="563" t="s">
        <v>265</v>
      </c>
      <c r="E15" s="565">
        <v>1</v>
      </c>
      <c r="F15" s="564" t="s">
        <v>407</v>
      </c>
      <c r="G15" s="566">
        <v>2600000</v>
      </c>
      <c r="H15" s="567">
        <f t="shared" si="2"/>
        <v>0.51880000000000004</v>
      </c>
      <c r="I15" s="568">
        <f t="shared" si="0"/>
        <v>19744400.000000004</v>
      </c>
      <c r="J15" s="558"/>
      <c r="K15" s="569" t="e">
        <f t="shared" si="1"/>
        <v>#REF!</v>
      </c>
      <c r="L15" s="547"/>
    </row>
    <row r="16" spans="1:12" ht="3.75" customHeight="1" x14ac:dyDescent="0.2">
      <c r="A16" s="547"/>
      <c r="B16" s="561"/>
      <c r="C16" s="570"/>
      <c r="D16" s="571"/>
      <c r="E16" s="572"/>
      <c r="F16" s="572"/>
      <c r="G16" s="573"/>
      <c r="H16" s="574"/>
      <c r="I16" s="573"/>
      <c r="J16" s="573"/>
      <c r="K16" s="569"/>
      <c r="L16" s="547"/>
    </row>
    <row r="17" spans="1:12" ht="9.75" customHeight="1" x14ac:dyDescent="0.2">
      <c r="A17" s="547"/>
      <c r="B17" s="556" t="s">
        <v>416</v>
      </c>
      <c r="C17" s="557" t="s">
        <v>417</v>
      </c>
      <c r="D17" s="558"/>
      <c r="E17" s="558"/>
      <c r="F17" s="558"/>
      <c r="G17" s="558"/>
      <c r="H17" s="558"/>
      <c r="I17" s="558"/>
      <c r="J17" s="558"/>
      <c r="K17" s="559"/>
      <c r="L17" s="547"/>
    </row>
    <row r="18" spans="1:12" ht="9.75" customHeight="1" x14ac:dyDescent="0.2">
      <c r="A18" s="547"/>
      <c r="B18" s="575" t="s">
        <v>418</v>
      </c>
      <c r="C18" s="557" t="s">
        <v>419</v>
      </c>
      <c r="D18" s="558"/>
      <c r="E18" s="558"/>
      <c r="F18" s="558"/>
      <c r="G18" s="558"/>
      <c r="H18" s="558"/>
      <c r="I18" s="558"/>
      <c r="J18" s="576"/>
      <c r="K18" s="577"/>
      <c r="L18" s="547"/>
    </row>
    <row r="19" spans="1:12" ht="13.5" customHeight="1" x14ac:dyDescent="0.2">
      <c r="A19" s="547"/>
      <c r="B19" s="561"/>
      <c r="C19" s="562" t="s">
        <v>420</v>
      </c>
      <c r="D19" s="563" t="s">
        <v>20</v>
      </c>
      <c r="E19" s="578">
        <v>0</v>
      </c>
      <c r="F19" s="558"/>
      <c r="G19" s="579" t="e">
        <f>+D4</f>
        <v>#REF!</v>
      </c>
      <c r="H19" s="580"/>
      <c r="I19" s="564"/>
      <c r="J19" s="558"/>
      <c r="K19" s="581"/>
      <c r="L19" s="547"/>
    </row>
    <row r="20" spans="1:12" ht="9.75" customHeight="1" x14ac:dyDescent="0.2">
      <c r="A20" s="547"/>
      <c r="B20" s="575" t="s">
        <v>421</v>
      </c>
      <c r="C20" s="582" t="s">
        <v>422</v>
      </c>
      <c r="D20" s="558"/>
      <c r="E20" s="558"/>
      <c r="F20" s="558"/>
      <c r="G20" s="558"/>
      <c r="H20" s="583">
        <v>1.2</v>
      </c>
      <c r="I20" s="558"/>
      <c r="J20" s="560" t="e">
        <f>SUM(I21:I24)</f>
        <v>#REF!</v>
      </c>
      <c r="K20" s="559" t="e">
        <f>+J20/$D$4</f>
        <v>#REF!</v>
      </c>
      <c r="L20" s="547"/>
    </row>
    <row r="21" spans="1:12" ht="9.75" customHeight="1" x14ac:dyDescent="0.2">
      <c r="A21" s="547"/>
      <c r="B21" s="561"/>
      <c r="C21" s="562" t="s">
        <v>423</v>
      </c>
      <c r="D21" s="563" t="s">
        <v>20</v>
      </c>
      <c r="E21" s="564" t="s">
        <v>424</v>
      </c>
      <c r="F21" s="558"/>
      <c r="G21" s="566" t="e">
        <f>+D4</f>
        <v>#REF!</v>
      </c>
      <c r="H21" s="564">
        <f>+H20</f>
        <v>1.2</v>
      </c>
      <c r="I21" s="566" t="e">
        <f t="shared" ref="I21:I24" si="3">+ROUND(G21*E21*H21,0)</f>
        <v>#REF!</v>
      </c>
      <c r="J21" s="558"/>
      <c r="K21" s="569" t="e">
        <f t="shared" ref="K21:K24" si="4">+(I21/G21)</f>
        <v>#REF!</v>
      </c>
      <c r="L21" s="547"/>
    </row>
    <row r="22" spans="1:12" ht="9.75" customHeight="1" x14ac:dyDescent="0.2">
      <c r="A22" s="547"/>
      <c r="B22" s="561"/>
      <c r="C22" s="562" t="s">
        <v>425</v>
      </c>
      <c r="D22" s="563" t="s">
        <v>20</v>
      </c>
      <c r="E22" s="567">
        <v>2.3999999999999998E-3</v>
      </c>
      <c r="F22" s="558"/>
      <c r="G22" s="566" t="e">
        <f>+D4</f>
        <v>#REF!</v>
      </c>
      <c r="H22" s="564">
        <f>+H20</f>
        <v>1.2</v>
      </c>
      <c r="I22" s="566" t="e">
        <f t="shared" si="3"/>
        <v>#REF!</v>
      </c>
      <c r="J22" s="558"/>
      <c r="K22" s="569" t="e">
        <f t="shared" si="4"/>
        <v>#REF!</v>
      </c>
      <c r="L22" s="547"/>
    </row>
    <row r="23" spans="1:12" ht="9.75" customHeight="1" x14ac:dyDescent="0.2">
      <c r="A23" s="547"/>
      <c r="B23" s="561"/>
      <c r="C23" s="562" t="s">
        <v>426</v>
      </c>
      <c r="D23" s="563" t="s">
        <v>20</v>
      </c>
      <c r="E23" s="564" t="s">
        <v>427</v>
      </c>
      <c r="F23" s="558"/>
      <c r="G23" s="566" t="e">
        <f>+D4</f>
        <v>#REF!</v>
      </c>
      <c r="H23" s="564">
        <f>+H20</f>
        <v>1.2</v>
      </c>
      <c r="I23" s="566" t="e">
        <f t="shared" si="3"/>
        <v>#REF!</v>
      </c>
      <c r="J23" s="558"/>
      <c r="K23" s="569" t="e">
        <f t="shared" si="4"/>
        <v>#REF!</v>
      </c>
      <c r="L23" s="547"/>
    </row>
    <row r="24" spans="1:12" ht="9.75" customHeight="1" x14ac:dyDescent="0.2">
      <c r="A24" s="547"/>
      <c r="B24" s="561"/>
      <c r="C24" s="562" t="s">
        <v>428</v>
      </c>
      <c r="D24" s="563" t="s">
        <v>20</v>
      </c>
      <c r="E24" s="564" t="s">
        <v>429</v>
      </c>
      <c r="F24" s="558"/>
      <c r="G24" s="566" t="e">
        <f>+D4</f>
        <v>#REF!</v>
      </c>
      <c r="H24" s="564">
        <f>+H20</f>
        <v>1.2</v>
      </c>
      <c r="I24" s="566" t="e">
        <f t="shared" si="3"/>
        <v>#REF!</v>
      </c>
      <c r="J24" s="558"/>
      <c r="K24" s="569" t="e">
        <f t="shared" si="4"/>
        <v>#REF!</v>
      </c>
      <c r="L24" s="547"/>
    </row>
    <row r="25" spans="1:12" ht="9.75" customHeight="1" x14ac:dyDescent="0.2">
      <c r="A25" s="547"/>
      <c r="B25" s="575" t="s">
        <v>430</v>
      </c>
      <c r="C25" s="557" t="s">
        <v>431</v>
      </c>
      <c r="D25" s="558"/>
      <c r="E25" s="558"/>
      <c r="F25" s="558"/>
      <c r="G25" s="584"/>
      <c r="H25" s="558"/>
      <c r="I25" s="558"/>
      <c r="J25" s="547"/>
      <c r="K25" s="559" t="e">
        <f>+J26/D4</f>
        <v>#REF!</v>
      </c>
      <c r="L25" s="547"/>
    </row>
    <row r="26" spans="1:12" ht="9.75" customHeight="1" x14ac:dyDescent="0.2">
      <c r="A26" s="547"/>
      <c r="B26" s="561"/>
      <c r="C26" s="562" t="s">
        <v>432</v>
      </c>
      <c r="D26" s="563" t="s">
        <v>265</v>
      </c>
      <c r="E26" s="564" t="s">
        <v>407</v>
      </c>
      <c r="F26" s="580" t="s">
        <v>433</v>
      </c>
      <c r="G26" s="566">
        <v>566754.29166662926</v>
      </c>
      <c r="H26" s="564">
        <f>+H20</f>
        <v>1.2</v>
      </c>
      <c r="I26" s="566">
        <f>+ROUND(G26*E26*H26,50)</f>
        <v>680105.14999995497</v>
      </c>
      <c r="J26" s="560">
        <f>+I26</f>
        <v>680105.14999995497</v>
      </c>
      <c r="K26" s="581" t="s">
        <v>434</v>
      </c>
      <c r="L26" s="547"/>
    </row>
    <row r="27" spans="1:12" ht="9.75" customHeight="1" x14ac:dyDescent="0.2">
      <c r="A27" s="547"/>
      <c r="B27" s="561"/>
      <c r="C27" s="562"/>
      <c r="D27" s="563"/>
      <c r="E27" s="564"/>
      <c r="F27" s="558"/>
      <c r="G27" s="585"/>
      <c r="H27" s="558"/>
      <c r="I27" s="585"/>
      <c r="J27" s="558"/>
      <c r="K27" s="581"/>
      <c r="L27" s="547"/>
    </row>
    <row r="28" spans="1:12" ht="9.75" customHeight="1" x14ac:dyDescent="0.2">
      <c r="A28" s="547"/>
      <c r="B28" s="575" t="s">
        <v>435</v>
      </c>
      <c r="C28" s="557" t="s">
        <v>436</v>
      </c>
      <c r="D28" s="558"/>
      <c r="E28" s="558"/>
      <c r="F28" s="586"/>
      <c r="G28" s="584"/>
      <c r="H28" s="558"/>
      <c r="I28" s="584"/>
      <c r="J28" s="560" t="e">
        <f>SUM(I29:I35)</f>
        <v>#REF!</v>
      </c>
      <c r="K28" s="559" t="e">
        <f>+J28/D4</f>
        <v>#REF!</v>
      </c>
      <c r="L28" s="547"/>
    </row>
    <row r="29" spans="1:12" ht="9.75" customHeight="1" x14ac:dyDescent="0.2">
      <c r="A29" s="547"/>
      <c r="B29" s="561"/>
      <c r="C29" s="562" t="s">
        <v>437</v>
      </c>
      <c r="D29" s="563" t="s">
        <v>20</v>
      </c>
      <c r="E29" s="567" t="s">
        <v>438</v>
      </c>
      <c r="F29" s="558"/>
      <c r="G29" s="566" t="e">
        <f>+D4</f>
        <v>#REF!</v>
      </c>
      <c r="H29" s="564">
        <f>+H20</f>
        <v>1.2</v>
      </c>
      <c r="I29" s="566" t="e">
        <f t="shared" ref="I29:I35" si="5">+ROUND(G29*E29*H29,0)</f>
        <v>#REF!</v>
      </c>
      <c r="J29" s="558"/>
      <c r="K29" s="569" t="e">
        <f t="shared" ref="K29:K32" si="6">+I29/G29</f>
        <v>#REF!</v>
      </c>
      <c r="L29" s="547"/>
    </row>
    <row r="30" spans="1:12" ht="9.75" customHeight="1" x14ac:dyDescent="0.2">
      <c r="A30" s="547"/>
      <c r="B30" s="561"/>
      <c r="C30" s="562" t="s">
        <v>439</v>
      </c>
      <c r="D30" s="563" t="s">
        <v>20</v>
      </c>
      <c r="E30" s="567">
        <v>0.04</v>
      </c>
      <c r="F30" s="558"/>
      <c r="G30" s="566" t="e">
        <f>+D4</f>
        <v>#REF!</v>
      </c>
      <c r="H30" s="564">
        <f>+H20</f>
        <v>1.2</v>
      </c>
      <c r="I30" s="566" t="e">
        <f t="shared" si="5"/>
        <v>#REF!</v>
      </c>
      <c r="J30" s="558"/>
      <c r="K30" s="569" t="e">
        <f t="shared" si="6"/>
        <v>#REF!</v>
      </c>
      <c r="L30" s="547"/>
    </row>
    <row r="31" spans="1:12" ht="9.75" customHeight="1" x14ac:dyDescent="0.2">
      <c r="A31" s="547"/>
      <c r="B31" s="561"/>
      <c r="C31" s="562" t="s">
        <v>440</v>
      </c>
      <c r="D31" s="563" t="s">
        <v>20</v>
      </c>
      <c r="E31" s="567">
        <v>0.02</v>
      </c>
      <c r="F31" s="558"/>
      <c r="G31" s="566" t="e">
        <f>+D4</f>
        <v>#REF!</v>
      </c>
      <c r="H31" s="564">
        <f t="shared" ref="H31:H34" si="7">+H20</f>
        <v>1.2</v>
      </c>
      <c r="I31" s="566" t="e">
        <f t="shared" si="5"/>
        <v>#REF!</v>
      </c>
      <c r="J31" s="558"/>
      <c r="K31" s="569" t="e">
        <f t="shared" si="6"/>
        <v>#REF!</v>
      </c>
      <c r="L31" s="547"/>
    </row>
    <row r="32" spans="1:12" ht="9.75" customHeight="1" x14ac:dyDescent="0.2">
      <c r="A32" s="547"/>
      <c r="B32" s="561"/>
      <c r="C32" s="562" t="s">
        <v>441</v>
      </c>
      <c r="D32" s="563" t="s">
        <v>20</v>
      </c>
      <c r="E32" s="567">
        <v>2.5000000000000001E-2</v>
      </c>
      <c r="F32" s="558"/>
      <c r="G32" s="566" t="e">
        <f t="shared" ref="G32:G34" si="8">+G31</f>
        <v>#REF!</v>
      </c>
      <c r="H32" s="564">
        <f t="shared" si="7"/>
        <v>1.2</v>
      </c>
      <c r="I32" s="566" t="e">
        <f t="shared" si="5"/>
        <v>#REF!</v>
      </c>
      <c r="J32" s="558"/>
      <c r="K32" s="569" t="e">
        <f t="shared" si="6"/>
        <v>#REF!</v>
      </c>
      <c r="L32" s="547"/>
    </row>
    <row r="33" spans="1:12" ht="9.75" customHeight="1" x14ac:dyDescent="0.2">
      <c r="A33" s="547"/>
      <c r="B33" s="561"/>
      <c r="C33" s="562" t="s">
        <v>442</v>
      </c>
      <c r="D33" s="563" t="s">
        <v>20</v>
      </c>
      <c r="E33" s="567">
        <v>6.4999999999999997E-3</v>
      </c>
      <c r="F33" s="558"/>
      <c r="G33" s="566" t="e">
        <f t="shared" si="8"/>
        <v>#REF!</v>
      </c>
      <c r="H33" s="564">
        <f t="shared" si="7"/>
        <v>1.2</v>
      </c>
      <c r="I33" s="566" t="e">
        <f t="shared" si="5"/>
        <v>#REF!</v>
      </c>
      <c r="J33" s="558"/>
      <c r="K33" s="569" t="e">
        <f>+I33/D4</f>
        <v>#REF!</v>
      </c>
      <c r="L33" s="547"/>
    </row>
    <row r="34" spans="1:12" ht="9.75" customHeight="1" x14ac:dyDescent="0.2">
      <c r="A34" s="547"/>
      <c r="B34" s="561"/>
      <c r="C34" s="562" t="s">
        <v>443</v>
      </c>
      <c r="D34" s="563" t="s">
        <v>20</v>
      </c>
      <c r="E34" s="567">
        <v>0.02</v>
      </c>
      <c r="F34" s="558"/>
      <c r="G34" s="566" t="e">
        <f t="shared" si="8"/>
        <v>#REF!</v>
      </c>
      <c r="H34" s="564">
        <f t="shared" si="7"/>
        <v>1.2</v>
      </c>
      <c r="I34" s="566" t="e">
        <f t="shared" si="5"/>
        <v>#REF!</v>
      </c>
      <c r="J34" s="558"/>
      <c r="K34" s="569" t="e">
        <f>+I34/D4</f>
        <v>#REF!</v>
      </c>
      <c r="L34" s="547"/>
    </row>
    <row r="35" spans="1:12" ht="9.75" customHeight="1" x14ac:dyDescent="0.2">
      <c r="A35" s="547"/>
      <c r="B35" s="587"/>
      <c r="C35" s="588" t="s">
        <v>444</v>
      </c>
      <c r="D35" s="589" t="s">
        <v>20</v>
      </c>
      <c r="E35" s="590" t="s">
        <v>445</v>
      </c>
      <c r="F35" s="591"/>
      <c r="G35" s="592" t="e">
        <f>+D4</f>
        <v>#REF!</v>
      </c>
      <c r="H35" s="593">
        <f>+H20</f>
        <v>1.2</v>
      </c>
      <c r="I35" s="592" t="e">
        <f t="shared" si="5"/>
        <v>#REF!</v>
      </c>
      <c r="J35" s="591"/>
      <c r="K35" s="594" t="e">
        <f>+I35/D4</f>
        <v>#REF!</v>
      </c>
      <c r="L35" s="547"/>
    </row>
    <row r="36" spans="1:12" ht="10.5" customHeight="1" x14ac:dyDescent="0.2">
      <c r="A36" s="547"/>
      <c r="B36" s="595">
        <v>2.5</v>
      </c>
      <c r="C36" s="557" t="s">
        <v>446</v>
      </c>
      <c r="D36" s="563"/>
      <c r="E36" s="567"/>
      <c r="F36" s="558"/>
      <c r="G36" s="566"/>
      <c r="H36" s="564"/>
      <c r="I36" s="566"/>
      <c r="J36" s="560">
        <f>SUM(I37)</f>
        <v>2000000</v>
      </c>
      <c r="K36" s="559" t="e">
        <f>+J36/D4</f>
        <v>#REF!</v>
      </c>
      <c r="L36" s="547"/>
    </row>
    <row r="37" spans="1:12" ht="10.5" customHeight="1" x14ac:dyDescent="0.2">
      <c r="A37" s="547"/>
      <c r="B37" s="596"/>
      <c r="C37" s="597" t="s">
        <v>446</v>
      </c>
      <c r="D37" s="598" t="s">
        <v>447</v>
      </c>
      <c r="E37" s="599">
        <f>+D5</f>
        <v>4</v>
      </c>
      <c r="F37" s="600"/>
      <c r="G37" s="601">
        <v>500000</v>
      </c>
      <c r="H37" s="602">
        <v>1</v>
      </c>
      <c r="I37" s="601">
        <f>+H37*G37*E37</f>
        <v>2000000</v>
      </c>
      <c r="J37" s="603"/>
      <c r="K37" s="604" t="e">
        <f>+I37/D4</f>
        <v>#REF!</v>
      </c>
      <c r="L37" s="547"/>
    </row>
    <row r="38" spans="1:12" ht="15.75" customHeight="1" x14ac:dyDescent="0.2">
      <c r="A38" s="547"/>
      <c r="B38" s="605"/>
      <c r="C38" s="1467" t="s">
        <v>448</v>
      </c>
      <c r="D38" s="1371"/>
      <c r="E38" s="1371"/>
      <c r="F38" s="1371"/>
      <c r="G38" s="1371"/>
      <c r="H38" s="1371"/>
      <c r="I38" s="1372"/>
      <c r="J38" s="606" t="e">
        <f>SUM(J10:J36)</f>
        <v>#REF!</v>
      </c>
      <c r="K38" s="607" t="e">
        <f>+J38/$D$4</f>
        <v>#REF!</v>
      </c>
      <c r="L38" s="547"/>
    </row>
    <row r="39" spans="1:12" ht="19" x14ac:dyDescent="0.2">
      <c r="A39" s="547"/>
      <c r="B39" s="608"/>
      <c r="C39" s="1468" t="s">
        <v>449</v>
      </c>
      <c r="D39" s="1371"/>
      <c r="E39" s="1371"/>
      <c r="F39" s="1371"/>
      <c r="G39" s="1371"/>
      <c r="H39" s="1371"/>
      <c r="I39" s="1371"/>
      <c r="J39" s="1371"/>
      <c r="K39" s="609" t="e">
        <f>+ROUND(K38,4)</f>
        <v>#REF!</v>
      </c>
      <c r="L39" s="547"/>
    </row>
    <row r="40" spans="1:12" ht="9.75" customHeight="1" x14ac:dyDescent="0.2">
      <c r="A40" s="547"/>
      <c r="B40" s="610"/>
      <c r="C40" s="611" t="s">
        <v>450</v>
      </c>
      <c r="D40" s="612"/>
      <c r="E40" s="612"/>
      <c r="F40" s="612"/>
      <c r="G40" s="612"/>
      <c r="H40" s="612"/>
      <c r="I40" s="612"/>
      <c r="J40" s="612"/>
      <c r="K40" s="613">
        <v>0.01</v>
      </c>
      <c r="L40" s="547"/>
    </row>
    <row r="41" spans="1:12" ht="9.75" customHeight="1" x14ac:dyDescent="0.2">
      <c r="A41" s="547"/>
      <c r="B41" s="614"/>
      <c r="C41" s="615" t="s">
        <v>451</v>
      </c>
      <c r="D41" s="616"/>
      <c r="E41" s="616"/>
      <c r="F41" s="616"/>
      <c r="G41" s="616"/>
      <c r="H41" s="616"/>
      <c r="I41" s="616"/>
      <c r="J41" s="615"/>
      <c r="K41" s="617">
        <v>0.05</v>
      </c>
      <c r="L41" s="547"/>
    </row>
    <row r="42" spans="1:12" ht="16" x14ac:dyDescent="0.2">
      <c r="A42" s="547"/>
      <c r="B42" s="614"/>
      <c r="C42" s="615" t="s">
        <v>452</v>
      </c>
      <c r="D42" s="616"/>
      <c r="E42" s="616"/>
      <c r="F42" s="616"/>
      <c r="G42" s="616"/>
      <c r="H42" s="616"/>
      <c r="I42" s="616"/>
      <c r="J42" s="616"/>
      <c r="K42" s="618" t="e">
        <f>+K41+K40+K39</f>
        <v>#REF!</v>
      </c>
      <c r="L42" s="547"/>
    </row>
    <row r="43" spans="1:12" ht="9.75" customHeight="1" x14ac:dyDescent="0.2">
      <c r="A43" s="547"/>
      <c r="B43" s="619"/>
      <c r="C43" s="620"/>
      <c r="D43" s="620"/>
      <c r="E43" s="620"/>
      <c r="F43" s="620"/>
      <c r="G43" s="620"/>
      <c r="H43" s="620"/>
      <c r="I43" s="620"/>
      <c r="J43" s="620"/>
      <c r="K43" s="621"/>
      <c r="L43" s="547"/>
    </row>
    <row r="44" spans="1:12" ht="9.75" customHeight="1" x14ac:dyDescent="0.2">
      <c r="A44" s="547"/>
      <c r="B44" s="622"/>
      <c r="C44" s="547"/>
      <c r="D44" s="547"/>
      <c r="E44" s="547"/>
      <c r="F44" s="547"/>
      <c r="G44" s="547"/>
      <c r="H44" s="547"/>
      <c r="I44" s="547"/>
      <c r="J44" s="547"/>
      <c r="K44" s="623"/>
      <c r="L44" s="547"/>
    </row>
    <row r="45" spans="1:12" ht="9.75" customHeight="1" x14ac:dyDescent="0.2">
      <c r="A45" s="547"/>
      <c r="B45" s="622"/>
      <c r="C45" s="547"/>
      <c r="D45" s="547"/>
      <c r="E45" s="547"/>
      <c r="F45" s="547"/>
      <c r="G45" s="547"/>
      <c r="H45" s="547"/>
      <c r="I45" s="547"/>
      <c r="J45" s="547"/>
      <c r="K45" s="623"/>
      <c r="L45" s="547"/>
    </row>
    <row r="46" spans="1:12" ht="9.75" customHeight="1" x14ac:dyDescent="0.2">
      <c r="A46" s="547"/>
      <c r="B46" s="624"/>
      <c r="C46" s="547"/>
      <c r="D46" s="547"/>
      <c r="E46" s="547"/>
      <c r="F46" s="547"/>
      <c r="G46" s="547"/>
      <c r="H46" s="547"/>
      <c r="I46" s="547"/>
      <c r="J46" s="547"/>
      <c r="K46" s="623"/>
      <c r="L46" s="547"/>
    </row>
    <row r="47" spans="1:12" ht="9.75" customHeight="1" x14ac:dyDescent="0.2">
      <c r="A47" s="547"/>
      <c r="B47" s="622"/>
      <c r="C47" s="547"/>
      <c r="D47" s="547"/>
      <c r="E47" s="547"/>
      <c r="F47" s="547"/>
      <c r="G47" s="547"/>
      <c r="H47" s="547"/>
      <c r="I47" s="547"/>
      <c r="J47" s="547"/>
      <c r="K47" s="623"/>
      <c r="L47" s="547"/>
    </row>
    <row r="48" spans="1:12" ht="9.75" customHeight="1" x14ac:dyDescent="0.2">
      <c r="A48" s="547"/>
      <c r="B48" s="625"/>
      <c r="C48" s="547"/>
      <c r="D48" s="547"/>
      <c r="E48" s="547"/>
      <c r="F48" s="547"/>
      <c r="G48" s="547"/>
      <c r="H48" s="547"/>
      <c r="I48" s="547"/>
      <c r="J48" s="547"/>
      <c r="K48" s="623"/>
      <c r="L48" s="547"/>
    </row>
    <row r="49" spans="1:12" ht="9.75" customHeight="1" x14ac:dyDescent="0.2">
      <c r="A49" s="547"/>
      <c r="B49" s="626"/>
      <c r="C49" s="547"/>
      <c r="D49" s="547"/>
      <c r="E49" s="547"/>
      <c r="F49" s="547"/>
      <c r="G49" s="547"/>
      <c r="H49" s="547"/>
      <c r="I49" s="547"/>
      <c r="J49" s="547"/>
      <c r="K49" s="623"/>
      <c r="L49" s="547"/>
    </row>
    <row r="50" spans="1:12" ht="9.75" customHeight="1" x14ac:dyDescent="0.2">
      <c r="A50" s="547"/>
      <c r="B50" s="626"/>
      <c r="C50" s="547"/>
      <c r="D50" s="547"/>
      <c r="E50" s="547"/>
      <c r="F50" s="547"/>
      <c r="G50" s="547"/>
      <c r="H50" s="547"/>
      <c r="I50" s="547"/>
      <c r="J50" s="547"/>
      <c r="K50" s="623"/>
      <c r="L50" s="547"/>
    </row>
    <row r="51" spans="1:12" ht="1.5" customHeight="1" x14ac:dyDescent="0.2">
      <c r="A51" s="547"/>
      <c r="B51" s="626"/>
      <c r="C51" s="627"/>
      <c r="D51" s="547"/>
      <c r="E51" s="547"/>
      <c r="F51" s="547"/>
      <c r="G51" s="547"/>
      <c r="H51" s="547"/>
      <c r="I51" s="547"/>
      <c r="J51" s="547"/>
      <c r="K51" s="623"/>
      <c r="L51" s="547"/>
    </row>
    <row r="52" spans="1:12" ht="9.75" customHeight="1" x14ac:dyDescent="0.2">
      <c r="A52" s="547"/>
      <c r="B52" s="626"/>
      <c r="C52" s="628"/>
      <c r="D52" s="547"/>
      <c r="E52" s="547"/>
      <c r="F52" s="547"/>
      <c r="G52" s="547"/>
      <c r="H52" s="547"/>
      <c r="I52" s="547"/>
      <c r="J52" s="547"/>
      <c r="K52" s="623"/>
      <c r="L52" s="547"/>
    </row>
    <row r="53" spans="1:12" ht="9.75" customHeight="1" x14ac:dyDescent="0.2">
      <c r="A53" s="547"/>
      <c r="B53" s="629"/>
      <c r="C53" s="630"/>
      <c r="D53" s="630"/>
      <c r="E53" s="630"/>
      <c r="F53" s="630"/>
      <c r="G53" s="630"/>
      <c r="H53" s="630"/>
      <c r="I53" s="630"/>
      <c r="J53" s="630"/>
      <c r="K53" s="631"/>
      <c r="L53" s="547"/>
    </row>
  </sheetData>
  <mergeCells count="9">
    <mergeCell ref="C38:I38"/>
    <mergeCell ref="C39:J39"/>
    <mergeCell ref="B2:K2"/>
    <mergeCell ref="B3:K3"/>
    <mergeCell ref="B4:C4"/>
    <mergeCell ref="D4:F4"/>
    <mergeCell ref="G4:K5"/>
    <mergeCell ref="B5:C5"/>
    <mergeCell ref="D5:F5"/>
  </mergeCells>
  <printOptions horizontalCentered="1"/>
  <pageMargins left="0.23622047244094491" right="0.23622047244094491" top="0.74803149606299213" bottom="0.74803149606299213" header="0" footer="0"/>
  <pageSetup scale="7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G97"/>
  <sheetViews>
    <sheetView showGridLines="0" workbookViewId="0"/>
  </sheetViews>
  <sheetFormatPr baseColWidth="10" defaultColWidth="14.5" defaultRowHeight="15" customHeight="1" x14ac:dyDescent="0.2"/>
  <cols>
    <col min="1" max="1" width="21.33203125" customWidth="1"/>
    <col min="2" max="2" width="11.5" customWidth="1"/>
    <col min="3" max="3" width="45.5" customWidth="1"/>
    <col min="4" max="4" width="14.6640625" customWidth="1"/>
    <col min="5" max="5" width="14.83203125" customWidth="1"/>
    <col min="6" max="6" width="15.1640625" customWidth="1"/>
    <col min="7" max="7" width="19.6640625" customWidth="1"/>
    <col min="8" max="8" width="15.5" customWidth="1"/>
    <col min="9" max="9" width="19.5" customWidth="1"/>
    <col min="10" max="10" width="11.83203125" customWidth="1"/>
    <col min="11" max="11" width="14" customWidth="1"/>
    <col min="12" max="12" width="14.5" customWidth="1"/>
    <col min="13" max="13" width="11.83203125" customWidth="1"/>
    <col min="14" max="15" width="11.5" customWidth="1"/>
    <col min="16" max="16" width="10.6640625" customWidth="1"/>
    <col min="17" max="26" width="11.5" customWidth="1"/>
  </cols>
  <sheetData>
    <row r="1" spans="1:7" ht="29.25" customHeight="1" x14ac:dyDescent="0.2">
      <c r="A1" s="1496" t="s">
        <v>453</v>
      </c>
      <c r="B1" s="1371"/>
      <c r="C1" s="1371"/>
      <c r="D1" s="1371"/>
      <c r="E1" s="1371"/>
      <c r="F1" s="1371"/>
      <c r="G1" s="1372"/>
    </row>
    <row r="2" spans="1:7" ht="29.25" customHeight="1" x14ac:dyDescent="0.2">
      <c r="A2" s="1496" t="s">
        <v>454</v>
      </c>
      <c r="B2" s="1371"/>
      <c r="C2" s="1371"/>
      <c r="D2" s="1371"/>
      <c r="E2" s="1371"/>
      <c r="F2" s="1371"/>
      <c r="G2" s="1372"/>
    </row>
    <row r="3" spans="1:7" ht="6" customHeight="1" x14ac:dyDescent="0.2">
      <c r="A3" s="634"/>
      <c r="B3" s="635"/>
      <c r="C3" s="635"/>
      <c r="D3" s="635"/>
      <c r="E3" s="635"/>
      <c r="F3" s="636"/>
      <c r="G3" s="637"/>
    </row>
    <row r="4" spans="1:7" ht="12.75" customHeight="1" x14ac:dyDescent="0.2">
      <c r="A4" s="639" t="s">
        <v>455</v>
      </c>
      <c r="B4" s="640" t="s">
        <v>456</v>
      </c>
      <c r="C4" s="641"/>
      <c r="D4" s="641"/>
      <c r="E4" s="641"/>
      <c r="F4" s="642"/>
      <c r="G4" s="643"/>
    </row>
    <row r="5" spans="1:7" ht="12.75" customHeight="1" x14ac:dyDescent="0.2">
      <c r="A5" s="639" t="s">
        <v>457</v>
      </c>
      <c r="B5" s="640" t="s">
        <v>458</v>
      </c>
      <c r="C5" s="641"/>
      <c r="D5" s="641"/>
      <c r="E5" s="641"/>
      <c r="F5" s="642"/>
      <c r="G5" s="643"/>
    </row>
    <row r="6" spans="1:7" ht="12.75" customHeight="1" x14ac:dyDescent="0.2">
      <c r="A6" s="639" t="s">
        <v>459</v>
      </c>
      <c r="B6" s="640" t="s">
        <v>460</v>
      </c>
      <c r="C6" s="641"/>
      <c r="D6" s="641"/>
      <c r="E6" s="641"/>
      <c r="F6" s="642"/>
      <c r="G6" s="643"/>
    </row>
    <row r="7" spans="1:7" ht="6.75" customHeight="1" x14ac:dyDescent="0.2">
      <c r="A7" s="644"/>
      <c r="B7" s="645"/>
      <c r="C7" s="646"/>
      <c r="D7" s="646"/>
      <c r="E7" s="646"/>
      <c r="F7" s="647"/>
      <c r="G7" s="648"/>
    </row>
    <row r="8" spans="1:7" ht="18" customHeight="1" x14ac:dyDescent="0.2">
      <c r="A8" s="649" t="s">
        <v>461</v>
      </c>
      <c r="B8" s="650" t="s">
        <v>462</v>
      </c>
      <c r="C8" s="651" t="s">
        <v>463</v>
      </c>
      <c r="D8" s="652" t="s">
        <v>140</v>
      </c>
      <c r="E8" s="652" t="s">
        <v>141</v>
      </c>
      <c r="F8" s="653" t="s">
        <v>464</v>
      </c>
      <c r="G8" s="654" t="s">
        <v>465</v>
      </c>
    </row>
    <row r="9" spans="1:7" ht="13.5" customHeight="1" x14ac:dyDescent="0.2">
      <c r="A9" s="655" t="s">
        <v>466</v>
      </c>
      <c r="B9" s="656" t="str">
        <f>'CANTIDAD BASE'!A3</f>
        <v>1.1</v>
      </c>
      <c r="C9" s="657" t="s">
        <v>467</v>
      </c>
      <c r="D9" s="656" t="str">
        <f>+'CANTIDAD BASE'!B4</f>
        <v>m2</v>
      </c>
      <c r="E9" s="658">
        <f>+'CANTIDAD BASE'!H5</f>
        <v>74.52</v>
      </c>
      <c r="F9" s="659">
        <f>+'3. APU´S'!H32</f>
        <v>5413</v>
      </c>
      <c r="G9" s="660">
        <f t="shared" ref="G9:G15" si="0">+E9*F9</f>
        <v>403376.75999999995</v>
      </c>
    </row>
    <row r="10" spans="1:7" ht="30.75" customHeight="1" x14ac:dyDescent="0.2">
      <c r="A10" s="655"/>
      <c r="B10" s="661" t="str">
        <f>'CANTIDAD BASE'!A6</f>
        <v>1.2</v>
      </c>
      <c r="C10" s="662" t="s">
        <v>468</v>
      </c>
      <c r="D10" s="661" t="str">
        <f>+'CANTIDAD BASE'!B7</f>
        <v>m3</v>
      </c>
      <c r="E10" s="658">
        <f>+'CANTIDAD BASE'!I21</f>
        <v>17.4132</v>
      </c>
      <c r="F10" s="663">
        <f>+'3. APU´S'!H65</f>
        <v>46607</v>
      </c>
      <c r="G10" s="664">
        <f t="shared" si="0"/>
        <v>811577.01240000001</v>
      </c>
    </row>
    <row r="11" spans="1:7" ht="30" customHeight="1" x14ac:dyDescent="0.2">
      <c r="A11" s="655"/>
      <c r="B11" s="665" t="str">
        <f>'CANTIDAD BASE'!A22</f>
        <v>1.3</v>
      </c>
      <c r="C11" s="666" t="s">
        <v>469</v>
      </c>
      <c r="D11" s="665" t="str">
        <f>+'CANTIDAD BASE'!B23</f>
        <v>m3</v>
      </c>
      <c r="E11" s="667">
        <f>+'CANTIDAD BASE'!I24</f>
        <v>11.177999999999999</v>
      </c>
      <c r="F11" s="668">
        <f>+'3. APU´S'!H112</f>
        <v>136946</v>
      </c>
      <c r="G11" s="669">
        <f t="shared" si="0"/>
        <v>1530782.3879999998</v>
      </c>
    </row>
    <row r="12" spans="1:7" ht="33" customHeight="1" x14ac:dyDescent="0.2">
      <c r="A12" s="670"/>
      <c r="B12" s="665" t="s">
        <v>164</v>
      </c>
      <c r="C12" s="666" t="s">
        <v>470</v>
      </c>
      <c r="D12" s="665" t="s">
        <v>145</v>
      </c>
      <c r="E12" s="667">
        <f>+'CANTIDAD BASE'!I27</f>
        <v>40.56</v>
      </c>
      <c r="F12" s="668">
        <f>+'3. APU´S'!H159</f>
        <v>13826</v>
      </c>
      <c r="G12" s="669">
        <f t="shared" si="0"/>
        <v>560782.56000000006</v>
      </c>
    </row>
    <row r="13" spans="1:7" ht="30" customHeight="1" x14ac:dyDescent="0.2">
      <c r="A13" s="670"/>
      <c r="B13" s="665" t="s">
        <v>167</v>
      </c>
      <c r="C13" s="666" t="s">
        <v>471</v>
      </c>
      <c r="D13" s="665" t="s">
        <v>131</v>
      </c>
      <c r="E13" s="667">
        <f>+'CANTIDAD BASE'!I31</f>
        <v>94.236482278986188</v>
      </c>
      <c r="F13" s="668">
        <f>+'3. APU´S'!H191</f>
        <v>44277</v>
      </c>
      <c r="G13" s="669">
        <f t="shared" si="0"/>
        <v>4172508.7258666717</v>
      </c>
    </row>
    <row r="14" spans="1:7" ht="33.75" customHeight="1" x14ac:dyDescent="0.2">
      <c r="A14" s="670"/>
      <c r="B14" s="665" t="s">
        <v>168</v>
      </c>
      <c r="C14" s="666" t="s">
        <v>472</v>
      </c>
      <c r="D14" s="665" t="s">
        <v>185</v>
      </c>
      <c r="E14" s="667">
        <f>+'CANTIDAD BASE'!I34</f>
        <v>74.52</v>
      </c>
      <c r="F14" s="668">
        <f>+'3. APU´S'!H224</f>
        <v>93214</v>
      </c>
      <c r="G14" s="669">
        <f t="shared" si="0"/>
        <v>6946307.2799999993</v>
      </c>
    </row>
    <row r="15" spans="1:7" ht="12.75" customHeight="1" x14ac:dyDescent="0.2">
      <c r="A15" s="670"/>
      <c r="B15" s="665" t="s">
        <v>169</v>
      </c>
      <c r="C15" s="666" t="s">
        <v>473</v>
      </c>
      <c r="D15" s="665" t="s">
        <v>185</v>
      </c>
      <c r="E15" s="667">
        <f>+'CANTIDAD BASE'!I37</f>
        <v>74.52</v>
      </c>
      <c r="F15" s="668">
        <f>+'3. APU´S'!H257</f>
        <v>6661</v>
      </c>
      <c r="G15" s="669">
        <f t="shared" si="0"/>
        <v>496377.72</v>
      </c>
    </row>
    <row r="16" spans="1:7" ht="12.75" customHeight="1" x14ac:dyDescent="0.2">
      <c r="A16" s="671"/>
      <c r="B16" s="1480" t="s">
        <v>474</v>
      </c>
      <c r="C16" s="1325"/>
      <c r="D16" s="1325"/>
      <c r="E16" s="1325"/>
      <c r="F16" s="1326"/>
      <c r="G16" s="672">
        <f>SUM(G9:G15)</f>
        <v>14921712.446266672</v>
      </c>
    </row>
    <row r="17" spans="1:7" ht="12.75" customHeight="1" x14ac:dyDescent="0.2">
      <c r="A17" s="1494" t="s">
        <v>475</v>
      </c>
      <c r="B17" s="673" t="s">
        <v>476</v>
      </c>
      <c r="C17" s="674" t="s">
        <v>477</v>
      </c>
      <c r="D17" s="661" t="s">
        <v>185</v>
      </c>
      <c r="E17" s="675">
        <f>+'CANTIDAD BASE'!I51</f>
        <v>16.61</v>
      </c>
      <c r="F17" s="676">
        <f>+'3. APU´S'!H338</f>
        <v>43220</v>
      </c>
      <c r="G17" s="677">
        <f t="shared" ref="G17:G27" si="1">+E17*F17</f>
        <v>717884.2</v>
      </c>
    </row>
    <row r="18" spans="1:7" ht="12.75" customHeight="1" x14ac:dyDescent="0.2">
      <c r="A18" s="1492"/>
      <c r="B18" s="661" t="s">
        <v>478</v>
      </c>
      <c r="C18" s="678" t="s">
        <v>479</v>
      </c>
      <c r="D18" s="661" t="s">
        <v>145</v>
      </c>
      <c r="E18" s="667">
        <f>+'CANTIDAD BASE'!I64</f>
        <v>45.440000000000005</v>
      </c>
      <c r="F18" s="663">
        <f>+'3. APU´S'!H386</f>
        <v>78433</v>
      </c>
      <c r="G18" s="664">
        <f t="shared" si="1"/>
        <v>3563995.5200000005</v>
      </c>
    </row>
    <row r="19" spans="1:7" ht="29.25" customHeight="1" x14ac:dyDescent="0.2">
      <c r="A19" s="1492"/>
      <c r="B19" s="661" t="str">
        <f>'CANTIDAD BASE'!A65</f>
        <v>2.3</v>
      </c>
      <c r="C19" s="678" t="s">
        <v>480</v>
      </c>
      <c r="D19" s="661" t="s">
        <v>145</v>
      </c>
      <c r="E19" s="667">
        <f>+'CANTIDAD BASE'!H77</f>
        <v>45.440000000000005</v>
      </c>
      <c r="F19" s="663">
        <f>+'3. APU´S'!H434</f>
        <v>46338</v>
      </c>
      <c r="G19" s="664">
        <f t="shared" si="1"/>
        <v>2105598.7200000002</v>
      </c>
    </row>
    <row r="20" spans="1:7" ht="56.25" customHeight="1" x14ac:dyDescent="0.2">
      <c r="A20" s="1492"/>
      <c r="B20" s="661" t="str">
        <f>'CANTIDAD BASE'!A78</f>
        <v>2.4</v>
      </c>
      <c r="C20" s="678" t="s">
        <v>481</v>
      </c>
      <c r="D20" s="661" t="s">
        <v>145</v>
      </c>
      <c r="E20" s="667">
        <f>+'CANTIDAD BASE'!I90</f>
        <v>45.440000000000005</v>
      </c>
      <c r="F20" s="663">
        <f>+'3. APU´S'!H482</f>
        <v>45152</v>
      </c>
      <c r="G20" s="664">
        <f t="shared" si="1"/>
        <v>2051706.8800000001</v>
      </c>
    </row>
    <row r="21" spans="1:7" ht="42.75" customHeight="1" x14ac:dyDescent="0.2">
      <c r="A21" s="1492"/>
      <c r="B21" s="661" t="str">
        <f>'CANTIDAD BASE'!A91</f>
        <v>2.5</v>
      </c>
      <c r="C21" s="678" t="s">
        <v>482</v>
      </c>
      <c r="D21" s="661" t="s">
        <v>185</v>
      </c>
      <c r="E21" s="667">
        <f>+'CANTIDAD BASE'!I94</f>
        <v>42.330399999999997</v>
      </c>
      <c r="F21" s="663">
        <f>'3. APU´S'!H530</f>
        <v>96070</v>
      </c>
      <c r="G21" s="664">
        <f t="shared" si="1"/>
        <v>4066681.5279999999</v>
      </c>
    </row>
    <row r="22" spans="1:7" ht="46.5" customHeight="1" x14ac:dyDescent="0.2">
      <c r="A22" s="1492"/>
      <c r="B22" s="661" t="str">
        <f>'CANTIDAD BASE'!A95</f>
        <v>2.6</v>
      </c>
      <c r="C22" s="678" t="s">
        <v>483</v>
      </c>
      <c r="D22" s="661" t="s">
        <v>185</v>
      </c>
      <c r="E22" s="667">
        <f>+'CANTIDAD BASE'!I97</f>
        <v>30.560000000000002</v>
      </c>
      <c r="F22" s="663">
        <f>'3. APU´S'!H576</f>
        <v>85745</v>
      </c>
      <c r="G22" s="664">
        <f t="shared" si="1"/>
        <v>2620367.2000000002</v>
      </c>
    </row>
    <row r="23" spans="1:7" ht="42" customHeight="1" x14ac:dyDescent="0.2">
      <c r="A23" s="1492"/>
      <c r="B23" s="661" t="str">
        <f>'CANTIDAD BASE'!A98</f>
        <v>2.7</v>
      </c>
      <c r="C23" s="678" t="s">
        <v>484</v>
      </c>
      <c r="D23" s="661" t="s">
        <v>145</v>
      </c>
      <c r="E23" s="667">
        <f>+'CANTIDAD BASE'!I100</f>
        <v>30.560000000000002</v>
      </c>
      <c r="F23" s="663">
        <f>'3. APU´S'!H624</f>
        <v>42707</v>
      </c>
      <c r="G23" s="664">
        <f t="shared" si="1"/>
        <v>1305125.9200000002</v>
      </c>
    </row>
    <row r="24" spans="1:7" ht="18" customHeight="1" x14ac:dyDescent="0.2">
      <c r="A24" s="1492"/>
      <c r="B24" s="661" t="s">
        <v>485</v>
      </c>
      <c r="C24" s="662" t="s">
        <v>486</v>
      </c>
      <c r="D24" s="661" t="str">
        <f>+'CANTIDAD BASE'!B117</f>
        <v>kg</v>
      </c>
      <c r="E24" s="391">
        <f>+'CANTIDAD BASE'!J115</f>
        <v>229.3075</v>
      </c>
      <c r="F24" s="663">
        <f>+'3. APU´S'!H672</f>
        <v>9093</v>
      </c>
      <c r="G24" s="664">
        <f t="shared" si="1"/>
        <v>2085093.0975000001</v>
      </c>
    </row>
    <row r="25" spans="1:7" ht="18" customHeight="1" x14ac:dyDescent="0.2">
      <c r="A25" s="1492"/>
      <c r="B25" s="661" t="s">
        <v>487</v>
      </c>
      <c r="C25" s="662" t="s">
        <v>488</v>
      </c>
      <c r="D25" s="661" t="str">
        <f>+'CANTIDAD BASE'!B102</f>
        <v>kg</v>
      </c>
      <c r="E25" s="391">
        <f>12.2+'CANTIDAD BASE'!J169</f>
        <v>857.44140799999991</v>
      </c>
      <c r="F25" s="663">
        <f>'3. APU´S'!H722</f>
        <v>9093</v>
      </c>
      <c r="G25" s="664">
        <f t="shared" si="1"/>
        <v>7796714.7229439989</v>
      </c>
    </row>
    <row r="26" spans="1:7" ht="12.75" customHeight="1" x14ac:dyDescent="0.2">
      <c r="A26" s="1492"/>
      <c r="B26" s="665" t="str">
        <f>'CANTIDAD BASE'!A170</f>
        <v>2.10</v>
      </c>
      <c r="C26" s="679" t="s">
        <v>489</v>
      </c>
      <c r="D26" s="665" t="s">
        <v>185</v>
      </c>
      <c r="E26" s="680">
        <f>+'CANTIDAD BASE'!H173</f>
        <v>72.8904</v>
      </c>
      <c r="F26" s="668">
        <f>+'3. APU´S'!H770</f>
        <v>14043</v>
      </c>
      <c r="G26" s="669">
        <f t="shared" si="1"/>
        <v>1023599.8872</v>
      </c>
    </row>
    <row r="27" spans="1:7" ht="12.75" customHeight="1" x14ac:dyDescent="0.2">
      <c r="A27" s="1492"/>
      <c r="B27" s="667" t="str">
        <f>'CANTIDAD BASE'!A174</f>
        <v>2.11</v>
      </c>
      <c r="C27" s="679" t="s">
        <v>490</v>
      </c>
      <c r="D27" s="665" t="s">
        <v>176</v>
      </c>
      <c r="E27" s="680">
        <f>+'CANTIDAD BASE'!I176</f>
        <v>1</v>
      </c>
      <c r="F27" s="668">
        <f>'3. APU´S'!H818</f>
        <v>763125</v>
      </c>
      <c r="G27" s="669">
        <f t="shared" si="1"/>
        <v>763125</v>
      </c>
    </row>
    <row r="28" spans="1:7" ht="15.75" customHeight="1" x14ac:dyDescent="0.2">
      <c r="A28" s="1493"/>
      <c r="B28" s="1480" t="s">
        <v>491</v>
      </c>
      <c r="C28" s="1325"/>
      <c r="D28" s="1325"/>
      <c r="E28" s="1325"/>
      <c r="F28" s="1326"/>
      <c r="G28" s="672">
        <f>SUM(G17:G27)</f>
        <v>28099892.675643999</v>
      </c>
    </row>
    <row r="29" spans="1:7" ht="12.75" customHeight="1" x14ac:dyDescent="0.2">
      <c r="A29" s="1491" t="s">
        <v>492</v>
      </c>
      <c r="B29" s="656" t="str">
        <f>'CANTIDAD BASE'!A178</f>
        <v>3.1</v>
      </c>
      <c r="C29" s="681" t="s">
        <v>493</v>
      </c>
      <c r="D29" s="656" t="s">
        <v>145</v>
      </c>
      <c r="E29" s="658">
        <f>+'CANTIDAD BASE'!I185</f>
        <v>57.2</v>
      </c>
      <c r="F29" s="682">
        <f>+'3. APU´S'!H866</f>
        <v>52446</v>
      </c>
      <c r="G29" s="683">
        <f t="shared" ref="G29:G33" si="2">+F29*E29</f>
        <v>2999911.2</v>
      </c>
    </row>
    <row r="30" spans="1:7" ht="42.75" customHeight="1" x14ac:dyDescent="0.2">
      <c r="A30" s="1492"/>
      <c r="B30" s="661" t="str">
        <f>'CANTIDAD BASE'!A186</f>
        <v>3.2</v>
      </c>
      <c r="C30" s="678" t="s">
        <v>494</v>
      </c>
      <c r="D30" s="661" t="s">
        <v>145</v>
      </c>
      <c r="E30" s="658">
        <f>+'CANTIDAD BASE'!I193</f>
        <v>39</v>
      </c>
      <c r="F30" s="682">
        <f>'3. APU´S'!H914</f>
        <v>48996</v>
      </c>
      <c r="G30" s="683">
        <f t="shared" si="2"/>
        <v>1910844</v>
      </c>
    </row>
    <row r="31" spans="1:7" ht="42" customHeight="1" x14ac:dyDescent="0.2">
      <c r="A31" s="1492"/>
      <c r="B31" s="661" t="str">
        <f>'CANTIDAD BASE'!A194</f>
        <v>3.3</v>
      </c>
      <c r="C31" s="678" t="s">
        <v>495</v>
      </c>
      <c r="D31" s="661" t="s">
        <v>145</v>
      </c>
      <c r="E31" s="658">
        <f>+'CANTIDAD BASE'!I202</f>
        <v>52.59</v>
      </c>
      <c r="F31" s="682">
        <f>'3. APU´S'!H962</f>
        <v>48996</v>
      </c>
      <c r="G31" s="683">
        <f t="shared" si="2"/>
        <v>2576699.64</v>
      </c>
    </row>
    <row r="32" spans="1:7" ht="42" customHeight="1" x14ac:dyDescent="0.2">
      <c r="A32" s="1492"/>
      <c r="B32" s="661" t="str">
        <f>'CANTIDAD BASE'!A203</f>
        <v>3.4</v>
      </c>
      <c r="C32" s="662" t="s">
        <v>496</v>
      </c>
      <c r="D32" s="661" t="s">
        <v>145</v>
      </c>
      <c r="E32" s="658">
        <f>+'CANTIDAD BASE'!I206</f>
        <v>8</v>
      </c>
      <c r="F32" s="682">
        <f>'3. APU´S'!H1010</f>
        <v>37024</v>
      </c>
      <c r="G32" s="683">
        <f t="shared" si="2"/>
        <v>296192</v>
      </c>
    </row>
    <row r="33" spans="1:7" ht="12.75" customHeight="1" x14ac:dyDescent="0.2">
      <c r="A33" s="1492"/>
      <c r="B33" s="661" t="str">
        <f>'CANTIDAD BASE'!A207</f>
        <v>3.5</v>
      </c>
      <c r="C33" s="662" t="s">
        <v>497</v>
      </c>
      <c r="D33" s="661" t="s">
        <v>145</v>
      </c>
      <c r="E33" s="658">
        <f>+'CANTIDAD BASE'!I211</f>
        <v>42.99</v>
      </c>
      <c r="F33" s="682">
        <f>'3. APU´S'!H1058</f>
        <v>41685</v>
      </c>
      <c r="G33" s="683">
        <f t="shared" si="2"/>
        <v>1792038.1500000001</v>
      </c>
    </row>
    <row r="34" spans="1:7" ht="12.75" customHeight="1" x14ac:dyDescent="0.2">
      <c r="A34" s="1493"/>
      <c r="B34" s="1480" t="s">
        <v>498</v>
      </c>
      <c r="C34" s="1325"/>
      <c r="D34" s="1325"/>
      <c r="E34" s="1325"/>
      <c r="F34" s="1326"/>
      <c r="G34" s="672">
        <f>SUM(G29:G33)</f>
        <v>9575684.9900000002</v>
      </c>
    </row>
    <row r="35" spans="1:7" ht="42.75" customHeight="1" x14ac:dyDescent="0.2">
      <c r="A35" s="1494" t="s">
        <v>499</v>
      </c>
      <c r="B35" s="673" t="str">
        <f>'CANTIDAD BASE'!A213</f>
        <v>4.1</v>
      </c>
      <c r="C35" s="684" t="s">
        <v>500</v>
      </c>
      <c r="D35" s="673" t="str">
        <f>+'CANTIDAD BASE'!B214</f>
        <v>m2</v>
      </c>
      <c r="E35" s="685">
        <f>+'CANTIDAD BASE'!H232</f>
        <v>94.902000000000001</v>
      </c>
      <c r="F35" s="676">
        <f>+'3. APU´S'!H1106</f>
        <v>80897</v>
      </c>
      <c r="G35" s="677">
        <f>+E35*F35</f>
        <v>7677287.0940000005</v>
      </c>
    </row>
    <row r="36" spans="1:7" ht="12.75" customHeight="1" x14ac:dyDescent="0.2">
      <c r="A36" s="1493"/>
      <c r="B36" s="1480" t="s">
        <v>501</v>
      </c>
      <c r="C36" s="1325"/>
      <c r="D36" s="1325"/>
      <c r="E36" s="1325"/>
      <c r="F36" s="1326"/>
      <c r="G36" s="672">
        <f>SUM(G35)</f>
        <v>7677287.0940000005</v>
      </c>
    </row>
    <row r="37" spans="1:7" ht="12.75" customHeight="1" x14ac:dyDescent="0.2">
      <c r="A37" s="1495" t="s">
        <v>502</v>
      </c>
      <c r="B37" s="673" t="str">
        <f>'CANTIDAD BASE'!A234</f>
        <v>5.1</v>
      </c>
      <c r="C37" s="674" t="s">
        <v>503</v>
      </c>
      <c r="D37" s="673" t="str">
        <f>+'CANTIDAD BASE'!B235</f>
        <v>m2</v>
      </c>
      <c r="E37" s="685">
        <f>+'CANTIDAD BASE'!H235</f>
        <v>36.783999999999999</v>
      </c>
      <c r="F37" s="686">
        <f>+'3. APU´S'!H1154</f>
        <v>54990</v>
      </c>
      <c r="G37" s="687">
        <f t="shared" ref="G37:G44" si="3">+E37*F37</f>
        <v>2022752.16</v>
      </c>
    </row>
    <row r="38" spans="1:7" ht="12.75" customHeight="1" x14ac:dyDescent="0.2">
      <c r="A38" s="1488"/>
      <c r="B38" s="661" t="str">
        <f>'CANTIDAD BASE'!A236</f>
        <v>5.2</v>
      </c>
      <c r="C38" s="678" t="s">
        <v>504</v>
      </c>
      <c r="D38" s="661" t="str">
        <f>+'CANTIDAD BASE'!B237</f>
        <v>m2</v>
      </c>
      <c r="E38" s="391">
        <f>+'CANTIDAD BASE'!H237</f>
        <v>13.230900000000002</v>
      </c>
      <c r="F38" s="663">
        <f>+'3. APU´S'!H1202</f>
        <v>55689</v>
      </c>
      <c r="G38" s="660">
        <f t="shared" si="3"/>
        <v>736815.59010000015</v>
      </c>
    </row>
    <row r="39" spans="1:7" ht="12.75" customHeight="1" x14ac:dyDescent="0.2">
      <c r="A39" s="1488"/>
      <c r="B39" s="661" t="str">
        <f>'CANTIDAD BASE'!A238</f>
        <v>5.3</v>
      </c>
      <c r="C39" s="678" t="s">
        <v>505</v>
      </c>
      <c r="D39" s="661" t="str">
        <f>+'CANTIDAD BASE'!B239</f>
        <v>m2</v>
      </c>
      <c r="E39" s="391">
        <f>+'CANTIDAD BASE'!H239</f>
        <v>23.765599999999999</v>
      </c>
      <c r="F39" s="663">
        <f>+'3. APU´S'!H1250</f>
        <v>56854</v>
      </c>
      <c r="G39" s="660">
        <f t="shared" si="3"/>
        <v>1351169.4224</v>
      </c>
    </row>
    <row r="40" spans="1:7" ht="12.75" customHeight="1" x14ac:dyDescent="0.2">
      <c r="A40" s="1488"/>
      <c r="B40" s="665" t="str">
        <f>'CANTIDAD BASE'!A241</f>
        <v>5.4</v>
      </c>
      <c r="C40" s="679" t="s">
        <v>506</v>
      </c>
      <c r="D40" s="665" t="str">
        <f>+'CANTIDAD BASE'!B242</f>
        <v>m</v>
      </c>
      <c r="E40" s="688">
        <f>+'CANTIDAD BASE'!G245</f>
        <v>72.3</v>
      </c>
      <c r="F40" s="668">
        <f>+'3. APU´S'!H1298</f>
        <v>55224</v>
      </c>
      <c r="G40" s="660">
        <f t="shared" si="3"/>
        <v>3992695.1999999997</v>
      </c>
    </row>
    <row r="41" spans="1:7" ht="31.5" customHeight="1" x14ac:dyDescent="0.2">
      <c r="A41" s="1488"/>
      <c r="B41" s="665" t="str">
        <f>'CANTIDAD BASE'!A246</f>
        <v>5.5</v>
      </c>
      <c r="C41" s="679" t="s">
        <v>507</v>
      </c>
      <c r="D41" s="665" t="str">
        <f>'CANTIDAD BASE'!B247</f>
        <v>ml</v>
      </c>
      <c r="E41" s="688">
        <f>+'CANTIDAD BASE'!G248</f>
        <v>7</v>
      </c>
      <c r="F41" s="668">
        <f>+'3. APU´S'!H1342</f>
        <v>39962</v>
      </c>
      <c r="G41" s="660">
        <f t="shared" si="3"/>
        <v>279734</v>
      </c>
    </row>
    <row r="42" spans="1:7" ht="12.75" customHeight="1" x14ac:dyDescent="0.2">
      <c r="A42" s="1488"/>
      <c r="B42" s="665" t="str">
        <f>'CANTIDAD BASE'!A249</f>
        <v>5.6</v>
      </c>
      <c r="C42" s="679" t="s">
        <v>508</v>
      </c>
      <c r="D42" s="665" t="str">
        <f>'CANTIDAD BASE'!B250</f>
        <v>ml</v>
      </c>
      <c r="E42" s="688">
        <f>'CANTIDAD BASE'!G251</f>
        <v>8.2799999999999994</v>
      </c>
      <c r="F42" s="668">
        <f>'3. APU´S'!H1390</f>
        <v>134927</v>
      </c>
      <c r="G42" s="660">
        <f t="shared" si="3"/>
        <v>1117195.5599999998</v>
      </c>
    </row>
    <row r="43" spans="1:7" ht="33" customHeight="1" x14ac:dyDescent="0.2">
      <c r="A43" s="1488"/>
      <c r="B43" s="689" t="str">
        <f>'CANTIDAD BASE'!A252</f>
        <v>5.7</v>
      </c>
      <c r="C43" s="690" t="s">
        <v>509</v>
      </c>
      <c r="D43" s="665" t="str">
        <f>'CANTIDAD BASE'!B253</f>
        <v>ml</v>
      </c>
      <c r="E43" s="688">
        <f>'CANTIDAD BASE'!G254</f>
        <v>2.48</v>
      </c>
      <c r="F43" s="668">
        <f>'3. APU´S'!H1438</f>
        <v>109255</v>
      </c>
      <c r="G43" s="660">
        <f t="shared" si="3"/>
        <v>270952.40000000002</v>
      </c>
    </row>
    <row r="44" spans="1:7" ht="33" customHeight="1" x14ac:dyDescent="0.2">
      <c r="A44" s="1488"/>
      <c r="B44" s="665" t="s">
        <v>213</v>
      </c>
      <c r="C44" s="679" t="s">
        <v>510</v>
      </c>
      <c r="D44" s="665" t="s">
        <v>511</v>
      </c>
      <c r="E44" s="680">
        <f>+'CANTIDAD BASE'!G257</f>
        <v>8</v>
      </c>
      <c r="F44" s="668">
        <f>+'3. APU´S'!H1486</f>
        <v>40858</v>
      </c>
      <c r="G44" s="691">
        <f t="shared" si="3"/>
        <v>326864</v>
      </c>
    </row>
    <row r="45" spans="1:7" ht="12.75" customHeight="1" x14ac:dyDescent="0.2">
      <c r="A45" s="1487"/>
      <c r="B45" s="1480" t="s">
        <v>512</v>
      </c>
      <c r="C45" s="1325"/>
      <c r="D45" s="1325"/>
      <c r="E45" s="1325"/>
      <c r="F45" s="1326"/>
      <c r="G45" s="672">
        <f>SUM(G37:G44)</f>
        <v>10098178.3325</v>
      </c>
    </row>
    <row r="46" spans="1:7" ht="31.5" customHeight="1" x14ac:dyDescent="0.2">
      <c r="A46" s="1489" t="s">
        <v>513</v>
      </c>
      <c r="B46" s="661" t="s">
        <v>216</v>
      </c>
      <c r="C46" s="678" t="s">
        <v>514</v>
      </c>
      <c r="D46" s="661" t="s">
        <v>515</v>
      </c>
      <c r="E46" s="667">
        <f>+'CANTIDAD BASE'!G261</f>
        <v>1</v>
      </c>
      <c r="F46" s="663">
        <f>+'3. APU´S'!H1534</f>
        <v>4077925</v>
      </c>
      <c r="G46" s="687">
        <f>+F46*E46</f>
        <v>4077925</v>
      </c>
    </row>
    <row r="47" spans="1:7" ht="12.75" customHeight="1" x14ac:dyDescent="0.2">
      <c r="A47" s="1488"/>
      <c r="B47" s="665" t="s">
        <v>218</v>
      </c>
      <c r="C47" s="666" t="s">
        <v>516</v>
      </c>
      <c r="D47" s="665" t="s">
        <v>517</v>
      </c>
      <c r="E47" s="667">
        <f>+'CANTIDAD BASE'!J312</f>
        <v>91</v>
      </c>
      <c r="F47" s="668">
        <f>+'3. APU´S'!H1567</f>
        <v>40909</v>
      </c>
      <c r="G47" s="669">
        <f t="shared" ref="G47:G48" si="4">+E47*F47</f>
        <v>3722719</v>
      </c>
    </row>
    <row r="48" spans="1:7" ht="12.75" customHeight="1" x14ac:dyDescent="0.2">
      <c r="A48" s="1488"/>
      <c r="B48" s="665" t="s">
        <v>220</v>
      </c>
      <c r="C48" s="666" t="s">
        <v>518</v>
      </c>
      <c r="D48" s="665" t="s">
        <v>517</v>
      </c>
      <c r="E48" s="667">
        <f>+'CANTIDAD BASE'!J363</f>
        <v>91</v>
      </c>
      <c r="F48" s="668">
        <f>+'3. APU´S'!H1600</f>
        <v>106061</v>
      </c>
      <c r="G48" s="669">
        <f t="shared" si="4"/>
        <v>9651551</v>
      </c>
    </row>
    <row r="49" spans="1:7" ht="15.75" customHeight="1" x14ac:dyDescent="0.2">
      <c r="A49" s="1487"/>
      <c r="B49" s="1480" t="s">
        <v>519</v>
      </c>
      <c r="C49" s="1325"/>
      <c r="D49" s="1325"/>
      <c r="E49" s="1325"/>
      <c r="F49" s="1326"/>
      <c r="G49" s="672">
        <f>SUM(G46:G48)</f>
        <v>17452195</v>
      </c>
    </row>
    <row r="50" spans="1:7" ht="43.5" customHeight="1" x14ac:dyDescent="0.2">
      <c r="A50" s="1489" t="s">
        <v>520</v>
      </c>
      <c r="B50" s="673" t="str">
        <f>'CANTIDAD BASE'!A365</f>
        <v>7.1</v>
      </c>
      <c r="C50" s="692" t="s">
        <v>521</v>
      </c>
      <c r="D50" s="673" t="str">
        <f>+'CANTIDAD BASE'!B366</f>
        <v>un</v>
      </c>
      <c r="E50" s="675">
        <f>+'CANTIDAD BASE'!C366</f>
        <v>1</v>
      </c>
      <c r="F50" s="686">
        <f>+'3. APU´S'!H1648</f>
        <v>991014</v>
      </c>
      <c r="G50" s="687">
        <f t="shared" ref="G50:G53" si="5">+F50*E50</f>
        <v>991014</v>
      </c>
    </row>
    <row r="51" spans="1:7" ht="43.5" customHeight="1" x14ac:dyDescent="0.2">
      <c r="A51" s="1488"/>
      <c r="B51" s="656" t="s">
        <v>226</v>
      </c>
      <c r="C51" s="662" t="s">
        <v>522</v>
      </c>
      <c r="D51" s="656" t="s">
        <v>176</v>
      </c>
      <c r="E51" s="658">
        <f>+'CANTIDAD BASE'!C368</f>
        <v>3</v>
      </c>
      <c r="F51" s="682">
        <f>+'3. APU´S'!H1696</f>
        <v>937831</v>
      </c>
      <c r="G51" s="693">
        <f t="shared" si="5"/>
        <v>2813493</v>
      </c>
    </row>
    <row r="52" spans="1:7" ht="43.5" customHeight="1" x14ac:dyDescent="0.2">
      <c r="A52" s="1488"/>
      <c r="B52" s="656" t="s">
        <v>227</v>
      </c>
      <c r="C52" s="657" t="s">
        <v>523</v>
      </c>
      <c r="D52" s="656" t="s">
        <v>176</v>
      </c>
      <c r="E52" s="658">
        <f>+'CANTIDAD BASE'!C370</f>
        <v>1</v>
      </c>
      <c r="F52" s="682">
        <f>+'3. APU´S'!H1744</f>
        <v>917711</v>
      </c>
      <c r="G52" s="693">
        <f t="shared" si="5"/>
        <v>917711</v>
      </c>
    </row>
    <row r="53" spans="1:7" ht="12.75" customHeight="1" x14ac:dyDescent="0.2">
      <c r="A53" s="1488"/>
      <c r="B53" s="661" t="s">
        <v>228</v>
      </c>
      <c r="C53" s="678" t="s">
        <v>524</v>
      </c>
      <c r="D53" s="661" t="s">
        <v>265</v>
      </c>
      <c r="E53" s="667">
        <f>+'CANTIDAD BASE'!C372</f>
        <v>4</v>
      </c>
      <c r="F53" s="663">
        <f>+'3. APU´S'!H1792</f>
        <v>720711</v>
      </c>
      <c r="G53" s="694">
        <f t="shared" si="5"/>
        <v>2882844</v>
      </c>
    </row>
    <row r="54" spans="1:7" ht="12.75" customHeight="1" x14ac:dyDescent="0.2">
      <c r="A54" s="1487"/>
      <c r="B54" s="1480" t="s">
        <v>525</v>
      </c>
      <c r="C54" s="1325"/>
      <c r="D54" s="1325"/>
      <c r="E54" s="1325"/>
      <c r="F54" s="1326"/>
      <c r="G54" s="672">
        <f>SUM(G50:G53)</f>
        <v>7605062</v>
      </c>
    </row>
    <row r="55" spans="1:7" ht="14.25" customHeight="1" x14ac:dyDescent="0.2">
      <c r="A55" s="1486" t="s">
        <v>526</v>
      </c>
      <c r="B55" s="656" t="str">
        <f>'CANTIDAD BASE'!A374</f>
        <v>8.1</v>
      </c>
      <c r="C55" s="657" t="s">
        <v>527</v>
      </c>
      <c r="D55" s="656" t="s">
        <v>528</v>
      </c>
      <c r="E55" s="658">
        <v>1</v>
      </c>
      <c r="F55" s="659">
        <f>+'3. APU´S'!H1840</f>
        <v>1022506</v>
      </c>
      <c r="G55" s="660">
        <f t="shared" ref="G55:G59" si="6">+F55*E55</f>
        <v>1022506</v>
      </c>
    </row>
    <row r="56" spans="1:7" ht="25.5" customHeight="1" x14ac:dyDescent="0.2">
      <c r="A56" s="1488"/>
      <c r="B56" s="661" t="str">
        <f>'CANTIDAD BASE'!A376</f>
        <v>8.2</v>
      </c>
      <c r="C56" s="662" t="s">
        <v>529</v>
      </c>
      <c r="D56" s="661" t="str">
        <f>+'CANTIDAD BASE'!B377</f>
        <v>un</v>
      </c>
      <c r="E56" s="667">
        <v>1</v>
      </c>
      <c r="F56" s="663">
        <f>+'3. APU´S'!H1888</f>
        <v>388214</v>
      </c>
      <c r="G56" s="664">
        <f t="shared" si="6"/>
        <v>388214</v>
      </c>
    </row>
    <row r="57" spans="1:7" ht="30.75" customHeight="1" x14ac:dyDescent="0.2">
      <c r="A57" s="1488"/>
      <c r="B57" s="661" t="str">
        <f>'CANTIDAD BASE'!A378</f>
        <v>8.3</v>
      </c>
      <c r="C57" s="662" t="s">
        <v>530</v>
      </c>
      <c r="D57" s="661" t="str">
        <f>+'CANTIDAD BASE'!B379</f>
        <v>un</v>
      </c>
      <c r="E57" s="667">
        <v>1</v>
      </c>
      <c r="F57" s="663">
        <f>+'3. APU´S'!H1936</f>
        <v>466518</v>
      </c>
      <c r="G57" s="664">
        <f t="shared" si="6"/>
        <v>466518</v>
      </c>
    </row>
    <row r="58" spans="1:7" ht="27" customHeight="1" x14ac:dyDescent="0.2">
      <c r="A58" s="1488"/>
      <c r="B58" s="661" t="str">
        <f>'CANTIDAD BASE'!A380</f>
        <v>8.4</v>
      </c>
      <c r="C58" s="662" t="s">
        <v>531</v>
      </c>
      <c r="D58" s="661" t="str">
        <f>+'CANTIDAD BASE'!B381</f>
        <v>un</v>
      </c>
      <c r="E58" s="667">
        <v>1</v>
      </c>
      <c r="F58" s="663">
        <f>+'3. APU´S'!H1984</f>
        <v>246607</v>
      </c>
      <c r="G58" s="664">
        <f t="shared" si="6"/>
        <v>246607</v>
      </c>
    </row>
    <row r="59" spans="1:7" ht="28.5" customHeight="1" x14ac:dyDescent="0.2">
      <c r="A59" s="1488"/>
      <c r="B59" s="661" t="str">
        <f>'CANTIDAD BASE'!A382</f>
        <v>8.5</v>
      </c>
      <c r="C59" s="662" t="s">
        <v>532</v>
      </c>
      <c r="D59" s="661" t="str">
        <f>+'CANTIDAD BASE'!B383</f>
        <v>un</v>
      </c>
      <c r="E59" s="667">
        <v>1</v>
      </c>
      <c r="F59" s="663">
        <f>+'3. APU´S'!H2032</f>
        <v>343214</v>
      </c>
      <c r="G59" s="664">
        <f t="shared" si="6"/>
        <v>343214</v>
      </c>
    </row>
    <row r="60" spans="1:7" ht="15.75" customHeight="1" x14ac:dyDescent="0.2">
      <c r="A60" s="1487"/>
      <c r="B60" s="1480" t="s">
        <v>533</v>
      </c>
      <c r="C60" s="1325"/>
      <c r="D60" s="1325"/>
      <c r="E60" s="1325"/>
      <c r="F60" s="1326"/>
      <c r="G60" s="672">
        <f>SUM(G55:G59)</f>
        <v>2467059</v>
      </c>
    </row>
    <row r="61" spans="1:7" ht="13.5" customHeight="1" x14ac:dyDescent="0.2">
      <c r="A61" s="1486" t="s">
        <v>534</v>
      </c>
      <c r="B61" s="656" t="str">
        <f>'CANTIDAD BASE'!A385</f>
        <v>9.1</v>
      </c>
      <c r="C61" s="657" t="s">
        <v>535</v>
      </c>
      <c r="D61" s="656" t="s">
        <v>528</v>
      </c>
      <c r="E61" s="658">
        <v>1</v>
      </c>
      <c r="F61" s="695">
        <f>+'3. APU´S'!H2080</f>
        <v>1478691</v>
      </c>
      <c r="G61" s="660">
        <f t="shared" ref="G61:G62" si="7">+F61*E61</f>
        <v>1478691</v>
      </c>
    </row>
    <row r="62" spans="1:7" ht="12.75" customHeight="1" x14ac:dyDescent="0.2">
      <c r="A62" s="1488"/>
      <c r="B62" s="665" t="str">
        <f>'CANTIDAD BASE'!A387</f>
        <v>9.2</v>
      </c>
      <c r="C62" s="666" t="s">
        <v>536</v>
      </c>
      <c r="D62" s="665" t="s">
        <v>528</v>
      </c>
      <c r="E62" s="658">
        <v>1</v>
      </c>
      <c r="F62" s="696">
        <f>+'3. APU´S'!H2128</f>
        <v>1055194</v>
      </c>
      <c r="G62" s="660">
        <f t="shared" si="7"/>
        <v>1055194</v>
      </c>
    </row>
    <row r="63" spans="1:7" ht="12.75" customHeight="1" x14ac:dyDescent="0.2">
      <c r="A63" s="1487"/>
      <c r="B63" s="1480" t="s">
        <v>537</v>
      </c>
      <c r="C63" s="1325"/>
      <c r="D63" s="1325"/>
      <c r="E63" s="1325"/>
      <c r="F63" s="1326"/>
      <c r="G63" s="672">
        <f>SUM(G61:G62)</f>
        <v>2533885</v>
      </c>
    </row>
    <row r="64" spans="1:7" ht="12.75" customHeight="1" x14ac:dyDescent="0.2">
      <c r="A64" s="1486" t="s">
        <v>538</v>
      </c>
      <c r="B64" s="656" t="str">
        <f>'CANTIDAD BASE'!A390</f>
        <v>10.1</v>
      </c>
      <c r="C64" s="657" t="s">
        <v>539</v>
      </c>
      <c r="D64" s="656" t="s">
        <v>528</v>
      </c>
      <c r="E64" s="658">
        <v>1</v>
      </c>
      <c r="F64" s="695">
        <f>+'3. APU´S'!H2178</f>
        <v>3800775</v>
      </c>
      <c r="G64" s="660">
        <f>+F64*E64</f>
        <v>3800775</v>
      </c>
    </row>
    <row r="65" spans="1:7" ht="15.75" customHeight="1" x14ac:dyDescent="0.2">
      <c r="A65" s="1487"/>
      <c r="B65" s="1480" t="s">
        <v>540</v>
      </c>
      <c r="C65" s="1325"/>
      <c r="D65" s="1325"/>
      <c r="E65" s="1325"/>
      <c r="F65" s="1326"/>
      <c r="G65" s="672">
        <f>SUM(G64)</f>
        <v>3800775</v>
      </c>
    </row>
    <row r="66" spans="1:7" ht="12.75" customHeight="1" x14ac:dyDescent="0.2">
      <c r="A66" s="1486" t="s">
        <v>541</v>
      </c>
      <c r="B66" s="656" t="str">
        <f>'CANTIDAD BASE'!A393</f>
        <v>11.1</v>
      </c>
      <c r="C66" s="681" t="s">
        <v>542</v>
      </c>
      <c r="D66" s="656" t="str">
        <f>+'CANTIDAD BASE'!B394</f>
        <v>m2</v>
      </c>
      <c r="E66" s="697">
        <f>+'CANTIDAD BASE'!H395</f>
        <v>1.8</v>
      </c>
      <c r="F66" s="659">
        <f>'3. APU´S'!H2226</f>
        <v>97589</v>
      </c>
      <c r="G66" s="660">
        <f t="shared" ref="G66:G70" si="8">+F66*E66</f>
        <v>175660.2</v>
      </c>
    </row>
    <row r="67" spans="1:7" ht="17.25" customHeight="1" x14ac:dyDescent="0.2">
      <c r="A67" s="1488"/>
      <c r="B67" s="661" t="str">
        <f>'CANTIDAD BASE'!A396</f>
        <v>11.2</v>
      </c>
      <c r="C67" s="657" t="s">
        <v>543</v>
      </c>
      <c r="D67" s="661" t="s">
        <v>185</v>
      </c>
      <c r="E67" s="391">
        <f>+'CANTIDAD BASE'!H399</f>
        <v>12.009999999999998</v>
      </c>
      <c r="F67" s="663">
        <f>'3. APU´S'!H2274</f>
        <v>95589</v>
      </c>
      <c r="G67" s="660">
        <f t="shared" si="8"/>
        <v>1148023.8899999999</v>
      </c>
    </row>
    <row r="68" spans="1:7" ht="28.5" customHeight="1" x14ac:dyDescent="0.2">
      <c r="A68" s="1488"/>
      <c r="B68" s="661" t="str">
        <f>'CANTIDAD BASE'!A400</f>
        <v>11.3</v>
      </c>
      <c r="C68" s="662" t="s">
        <v>544</v>
      </c>
      <c r="D68" s="661" t="s">
        <v>145</v>
      </c>
      <c r="E68" s="391">
        <f>+'CANTIDAD BASE'!H402</f>
        <v>2</v>
      </c>
      <c r="F68" s="663">
        <f>'3. APU´S'!H2322</f>
        <v>339294</v>
      </c>
      <c r="G68" s="660">
        <f t="shared" si="8"/>
        <v>678588</v>
      </c>
    </row>
    <row r="69" spans="1:7" ht="28.5" customHeight="1" x14ac:dyDescent="0.2">
      <c r="A69" s="1488"/>
      <c r="B69" s="665" t="str">
        <f>'CANTIDAD BASE'!A403</f>
        <v>11.4</v>
      </c>
      <c r="C69" s="666" t="s">
        <v>545</v>
      </c>
      <c r="D69" s="665" t="s">
        <v>185</v>
      </c>
      <c r="E69" s="688">
        <f>+'CANTIDAD BASE'!I405</f>
        <v>1.7999999999999998</v>
      </c>
      <c r="F69" s="668">
        <f>'3. APU´S'!H2370</f>
        <v>38806</v>
      </c>
      <c r="G69" s="660">
        <f t="shared" si="8"/>
        <v>69850.799999999988</v>
      </c>
    </row>
    <row r="70" spans="1:7" ht="36.75" customHeight="1" x14ac:dyDescent="0.2">
      <c r="A70" s="1488"/>
      <c r="B70" s="665" t="str">
        <f>'CANTIDAD BASE'!A406</f>
        <v>11.5</v>
      </c>
      <c r="C70" s="679" t="s">
        <v>546</v>
      </c>
      <c r="D70" s="665" t="s">
        <v>185</v>
      </c>
      <c r="E70" s="698">
        <f>+'CANTIDAD BASE'!H409</f>
        <v>12.009999999999998</v>
      </c>
      <c r="F70" s="668">
        <f>+'3. APU´S'!H2418</f>
        <v>35765</v>
      </c>
      <c r="G70" s="683">
        <f t="shared" si="8"/>
        <v>429537.64999999991</v>
      </c>
    </row>
    <row r="71" spans="1:7" ht="12.75" customHeight="1" x14ac:dyDescent="0.2">
      <c r="A71" s="1487"/>
      <c r="B71" s="1480" t="s">
        <v>547</v>
      </c>
      <c r="C71" s="1325"/>
      <c r="D71" s="1325"/>
      <c r="E71" s="1325"/>
      <c r="F71" s="1326"/>
      <c r="G71" s="672">
        <f>SUM(G66:G70)</f>
        <v>2501660.54</v>
      </c>
    </row>
    <row r="72" spans="1:7" ht="42" customHeight="1" x14ac:dyDescent="0.2">
      <c r="A72" s="1489" t="s">
        <v>548</v>
      </c>
      <c r="B72" s="673" t="str">
        <f>'CANTIDAD BASE'!A411</f>
        <v>12.1</v>
      </c>
      <c r="C72" s="699" t="s">
        <v>549</v>
      </c>
      <c r="D72" s="673" t="str">
        <f>+'CANTIDAD BASE'!B412</f>
        <v>un</v>
      </c>
      <c r="E72" s="675">
        <v>1</v>
      </c>
      <c r="F72" s="700">
        <f>+'3. APU´S'!H2466</f>
        <v>655360</v>
      </c>
      <c r="G72" s="677">
        <f t="shared" ref="G72:G76" si="9">+F72*E72</f>
        <v>655360</v>
      </c>
    </row>
    <row r="73" spans="1:7" ht="27.75" customHeight="1" x14ac:dyDescent="0.2">
      <c r="A73" s="1488"/>
      <c r="B73" s="661" t="str">
        <f>'CANTIDAD BASE'!A413</f>
        <v>12.2</v>
      </c>
      <c r="C73" s="662" t="s">
        <v>550</v>
      </c>
      <c r="D73" s="661" t="str">
        <f>+'CANTIDAD BASE'!B414</f>
        <v>un</v>
      </c>
      <c r="E73" s="667">
        <v>1</v>
      </c>
      <c r="F73" s="701">
        <f>+'3. APU´S'!H2514</f>
        <v>585911</v>
      </c>
      <c r="G73" s="660">
        <f t="shared" si="9"/>
        <v>585911</v>
      </c>
    </row>
    <row r="74" spans="1:7" ht="25.5" customHeight="1" x14ac:dyDescent="0.2">
      <c r="A74" s="1488"/>
      <c r="B74" s="661" t="str">
        <f>'CANTIDAD BASE'!A415</f>
        <v>12.3</v>
      </c>
      <c r="C74" s="662" t="s">
        <v>551</v>
      </c>
      <c r="D74" s="702" t="str">
        <f>+'CANTIDAD BASE'!B416</f>
        <v>un</v>
      </c>
      <c r="E74" s="703">
        <v>1</v>
      </c>
      <c r="F74" s="704">
        <f>+'3. APU´S'!H2562</f>
        <v>1097964</v>
      </c>
      <c r="G74" s="705">
        <f t="shared" si="9"/>
        <v>1097964</v>
      </c>
    </row>
    <row r="75" spans="1:7" ht="29.25" customHeight="1" x14ac:dyDescent="0.2">
      <c r="A75" s="1488"/>
      <c r="B75" s="661" t="str">
        <f>'CANTIDAD BASE'!A417</f>
        <v>12.4</v>
      </c>
      <c r="C75" s="662" t="s">
        <v>552</v>
      </c>
      <c r="D75" s="702" t="str">
        <f>+'CANTIDAD BASE'!B418</f>
        <v>un</v>
      </c>
      <c r="E75" s="703">
        <v>1</v>
      </c>
      <c r="F75" s="704">
        <f>+'3. APU´S'!H2610</f>
        <v>1153274</v>
      </c>
      <c r="G75" s="705">
        <f t="shared" si="9"/>
        <v>1153274</v>
      </c>
    </row>
    <row r="76" spans="1:7" ht="15.75" customHeight="1" x14ac:dyDescent="0.2">
      <c r="A76" s="1488"/>
      <c r="B76" s="661" t="str">
        <f>'CANTIDAD BASE'!A419</f>
        <v>12.5</v>
      </c>
      <c r="C76" s="662" t="s">
        <v>553</v>
      </c>
      <c r="D76" s="661" t="str">
        <f>+'CANTIDAD BASE'!B420</f>
        <v>un</v>
      </c>
      <c r="E76" s="667">
        <v>1</v>
      </c>
      <c r="F76" s="701">
        <f>+'3. APU´S'!H2658</f>
        <v>992377</v>
      </c>
      <c r="G76" s="660">
        <f t="shared" si="9"/>
        <v>992377</v>
      </c>
    </row>
    <row r="77" spans="1:7" ht="15.75" customHeight="1" x14ac:dyDescent="0.2">
      <c r="A77" s="1487"/>
      <c r="B77" s="1481"/>
      <c r="C77" s="1325"/>
      <c r="D77" s="1325"/>
      <c r="E77" s="1325"/>
      <c r="F77" s="1326"/>
      <c r="G77" s="672">
        <f>SUM(G72:G76)</f>
        <v>4484886</v>
      </c>
    </row>
    <row r="78" spans="1:7" ht="12.75" customHeight="1" x14ac:dyDescent="0.2">
      <c r="A78" s="632"/>
      <c r="B78" s="638"/>
      <c r="C78" s="707"/>
      <c r="D78" s="1482" t="s">
        <v>554</v>
      </c>
      <c r="E78" s="1371"/>
      <c r="F78" s="1483"/>
      <c r="G78" s="708">
        <f>+G16+G28+G34+G36+G45+G49+G54+G60+G63+G65+G71+G77</f>
        <v>111218278.07841067</v>
      </c>
    </row>
    <row r="79" spans="1:7" ht="15" customHeight="1" x14ac:dyDescent="0.2">
      <c r="A79" s="632"/>
      <c r="B79" s="638"/>
      <c r="C79" s="707"/>
      <c r="D79" s="709" t="s">
        <v>555</v>
      </c>
      <c r="E79" s="1484" t="e">
        <f>+'6. ANALISIS DEL A.I.U.  '!K39+'6. ANALISIS DEL A.I.U.  '!K40+'6. ANALISIS DEL A.I.U.  '!K41</f>
        <v>#REF!</v>
      </c>
      <c r="F79" s="710" t="e">
        <f>+'6. ANALISIS DEL A.I.U.  '!K39</f>
        <v>#REF!</v>
      </c>
      <c r="G79" s="711" t="e">
        <f t="shared" ref="G79:G81" si="10">$G$78*F79</f>
        <v>#REF!</v>
      </c>
    </row>
    <row r="80" spans="1:7" ht="15" customHeight="1" x14ac:dyDescent="0.2">
      <c r="A80" s="632"/>
      <c r="B80" s="638"/>
      <c r="C80" s="707"/>
      <c r="D80" s="712" t="s">
        <v>556</v>
      </c>
      <c r="E80" s="1485"/>
      <c r="F80" s="713">
        <f>+'6. ANALISIS DEL A.I.U.  '!K40</f>
        <v>0.01</v>
      </c>
      <c r="G80" s="714">
        <f t="shared" si="10"/>
        <v>1112182.7807841068</v>
      </c>
    </row>
    <row r="81" spans="1:7" ht="15" customHeight="1" x14ac:dyDescent="0.2">
      <c r="A81" s="632"/>
      <c r="B81" s="638"/>
      <c r="C81" s="707"/>
      <c r="D81" s="716" t="s">
        <v>557</v>
      </c>
      <c r="E81" s="1368"/>
      <c r="F81" s="717">
        <f>+'6. ANALISIS DEL A.I.U.  '!K41</f>
        <v>0.05</v>
      </c>
      <c r="G81" s="718">
        <f t="shared" si="10"/>
        <v>5560913.9039205341</v>
      </c>
    </row>
    <row r="82" spans="1:7" ht="12.75" customHeight="1" x14ac:dyDescent="0.2">
      <c r="A82" s="632"/>
      <c r="B82" s="638"/>
      <c r="C82" s="707"/>
      <c r="D82" s="1476" t="s">
        <v>558</v>
      </c>
      <c r="E82" s="1477"/>
      <c r="F82" s="1454"/>
      <c r="G82" s="719" t="e">
        <f>SUM(G78:G81)</f>
        <v>#REF!</v>
      </c>
    </row>
    <row r="83" spans="1:7" ht="12.75" customHeight="1" x14ac:dyDescent="0.2">
      <c r="A83" s="720"/>
      <c r="B83" s="638"/>
      <c r="C83" s="707"/>
      <c r="D83" s="150"/>
      <c r="E83" s="150"/>
      <c r="F83" s="721"/>
      <c r="G83" s="722"/>
    </row>
    <row r="84" spans="1:7" ht="12.75" customHeight="1" x14ac:dyDescent="0.2">
      <c r="A84" s="1"/>
      <c r="B84" s="1"/>
      <c r="C84" s="715"/>
      <c r="D84" s="633"/>
      <c r="E84" s="632"/>
      <c r="F84" s="632"/>
      <c r="G84" s="632"/>
    </row>
    <row r="85" spans="1:7" ht="12.75" customHeight="1" x14ac:dyDescent="0.2">
      <c r="A85" s="1"/>
      <c r="B85" s="1"/>
      <c r="C85" s="632"/>
      <c r="D85" s="633"/>
      <c r="E85" s="632"/>
      <c r="F85" s="632"/>
      <c r="G85" s="632"/>
    </row>
    <row r="86" spans="1:7" ht="12.75" customHeight="1" x14ac:dyDescent="0.2">
      <c r="A86" s="1"/>
      <c r="B86" s="1"/>
      <c r="C86" s="1"/>
      <c r="D86" s="723"/>
      <c r="E86" s="1"/>
      <c r="F86" s="1"/>
      <c r="G86" s="1"/>
    </row>
    <row r="87" spans="1:7" ht="12.75" customHeight="1" x14ac:dyDescent="0.2">
      <c r="A87" s="1"/>
      <c r="B87" s="638"/>
      <c r="C87" s="707"/>
      <c r="D87" s="150"/>
      <c r="E87" s="150"/>
      <c r="F87" s="721"/>
      <c r="G87" s="722"/>
    </row>
    <row r="88" spans="1:7" ht="12.75" customHeight="1" x14ac:dyDescent="0.2">
      <c r="A88" s="1"/>
      <c r="B88" s="638"/>
      <c r="C88" s="707"/>
      <c r="D88" s="150"/>
      <c r="E88" s="150"/>
      <c r="F88" s="721"/>
      <c r="G88" s="722"/>
    </row>
    <row r="89" spans="1:7" ht="12.75" customHeight="1" x14ac:dyDescent="0.2">
      <c r="A89" s="1"/>
      <c r="B89" s="638"/>
      <c r="C89" s="707"/>
      <c r="D89" s="150"/>
      <c r="E89" s="150"/>
      <c r="F89" s="721"/>
      <c r="G89" s="722"/>
    </row>
    <row r="90" spans="1:7" ht="12.75" customHeight="1" x14ac:dyDescent="0.2">
      <c r="A90" s="1"/>
      <c r="B90" s="638"/>
      <c r="C90" s="707"/>
      <c r="D90" s="150"/>
      <c r="E90" s="150"/>
      <c r="F90" s="721"/>
      <c r="G90" s="722"/>
    </row>
    <row r="91" spans="1:7" ht="12.75" customHeight="1" x14ac:dyDescent="0.2">
      <c r="A91" s="1"/>
      <c r="B91" s="638"/>
      <c r="C91" s="707"/>
      <c r="D91" s="150"/>
      <c r="E91" s="150"/>
      <c r="F91" s="721"/>
      <c r="G91" s="722"/>
    </row>
    <row r="92" spans="1:7" ht="12.75" customHeight="1" x14ac:dyDescent="0.2">
      <c r="A92" s="1"/>
      <c r="B92" s="638"/>
      <c r="C92" s="707"/>
      <c r="D92" s="150"/>
      <c r="E92" s="150"/>
      <c r="F92" s="721"/>
      <c r="G92" s="722"/>
    </row>
    <row r="93" spans="1:7" ht="12.75" customHeight="1" x14ac:dyDescent="0.2">
      <c r="A93" s="1"/>
      <c r="B93" s="638"/>
      <c r="C93" s="707"/>
      <c r="D93" s="150"/>
      <c r="E93" s="150"/>
      <c r="F93" s="721"/>
      <c r="G93" s="722"/>
    </row>
    <row r="94" spans="1:7" ht="12.75" customHeight="1" x14ac:dyDescent="0.2">
      <c r="A94" s="1"/>
      <c r="B94" s="638"/>
      <c r="C94" s="707"/>
      <c r="D94" s="150"/>
      <c r="E94" s="150"/>
      <c r="F94" s="721"/>
      <c r="G94" s="722"/>
    </row>
    <row r="95" spans="1:7" ht="12.75" customHeight="1" x14ac:dyDescent="0.2">
      <c r="A95" s="632"/>
      <c r="B95" s="638"/>
      <c r="C95" s="707"/>
      <c r="D95" s="632"/>
      <c r="E95" s="150"/>
      <c r="F95" s="721"/>
      <c r="G95" s="722"/>
    </row>
    <row r="96" spans="1:7" ht="12.75" customHeight="1" x14ac:dyDescent="0.2">
      <c r="A96" s="1478"/>
      <c r="B96" s="1331"/>
      <c r="C96" s="707"/>
      <c r="D96" s="1478"/>
      <c r="E96" s="1331"/>
      <c r="F96" s="1331"/>
      <c r="G96" s="722"/>
    </row>
    <row r="97" spans="1:7" ht="12.75" customHeight="1" x14ac:dyDescent="0.2">
      <c r="A97" s="1490"/>
      <c r="B97" s="1331"/>
      <c r="C97" s="707"/>
      <c r="D97" s="1479"/>
      <c r="E97" s="1364"/>
      <c r="F97" s="1365"/>
      <c r="G97" s="722"/>
    </row>
  </sheetData>
  <mergeCells count="32">
    <mergeCell ref="A1:G1"/>
    <mergeCell ref="A2:G2"/>
    <mergeCell ref="B16:F16"/>
    <mergeCell ref="A17:A28"/>
    <mergeCell ref="B28:F28"/>
    <mergeCell ref="A29:A34"/>
    <mergeCell ref="B34:F34"/>
    <mergeCell ref="A50:A54"/>
    <mergeCell ref="A55:A60"/>
    <mergeCell ref="A61:A63"/>
    <mergeCell ref="A35:A36"/>
    <mergeCell ref="B36:F36"/>
    <mergeCell ref="A37:A45"/>
    <mergeCell ref="B45:F45"/>
    <mergeCell ref="A46:A49"/>
    <mergeCell ref="B49:F49"/>
    <mergeCell ref="B54:F54"/>
    <mergeCell ref="A64:A65"/>
    <mergeCell ref="A66:A71"/>
    <mergeCell ref="A72:A77"/>
    <mergeCell ref="A96:B96"/>
    <mergeCell ref="A97:B97"/>
    <mergeCell ref="D82:F82"/>
    <mergeCell ref="D96:F96"/>
    <mergeCell ref="D97:F97"/>
    <mergeCell ref="B60:F60"/>
    <mergeCell ref="B63:F63"/>
    <mergeCell ref="B65:F65"/>
    <mergeCell ref="B71:F71"/>
    <mergeCell ref="B77:F77"/>
    <mergeCell ref="D78:F78"/>
    <mergeCell ref="E79:E81"/>
  </mergeCells>
  <printOptions horizontalCentered="1"/>
  <pageMargins left="0.70866141732283472" right="0.39370078740157483" top="0.74803149606299213" bottom="0.74803149606299213" header="0" footer="0"/>
  <pageSetup fitToHeight="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AF1DD"/>
    <pageSetUpPr fitToPage="1"/>
  </sheetPr>
  <dimension ref="B1:H33"/>
  <sheetViews>
    <sheetView showGridLines="0" view="pageBreakPreview" topLeftCell="A13" zoomScale="60" zoomScaleNormal="100" workbookViewId="0">
      <selection sqref="A1:K2"/>
    </sheetView>
  </sheetViews>
  <sheetFormatPr baseColWidth="10" defaultColWidth="14.5" defaultRowHeight="15" customHeight="1" x14ac:dyDescent="0.2"/>
  <cols>
    <col min="1" max="1" width="1.33203125" customWidth="1"/>
    <col min="2" max="2" width="36.33203125" customWidth="1"/>
    <col min="3" max="3" width="58" customWidth="1"/>
    <col min="4" max="4" width="12.5" customWidth="1"/>
    <col min="5" max="5" width="10.1640625" customWidth="1"/>
    <col min="6" max="6" width="15.5" customWidth="1"/>
    <col min="7" max="7" width="20.5" customWidth="1"/>
    <col min="8" max="8" width="0.6640625" customWidth="1"/>
    <col min="9" max="16" width="11.5" customWidth="1"/>
    <col min="17" max="26" width="10.6640625" customWidth="1"/>
  </cols>
  <sheetData>
    <row r="1" spans="2:7" ht="22.5" customHeight="1" x14ac:dyDescent="0.2">
      <c r="B1" s="1496" t="s">
        <v>559</v>
      </c>
      <c r="C1" s="1371"/>
      <c r="D1" s="1371"/>
      <c r="E1" s="1371"/>
      <c r="F1" s="1371"/>
      <c r="G1" s="1372"/>
    </row>
    <row r="2" spans="2:7" ht="24" customHeight="1" x14ac:dyDescent="0.2">
      <c r="B2" s="1496" t="s">
        <v>454</v>
      </c>
      <c r="C2" s="1371"/>
      <c r="D2" s="1371"/>
      <c r="E2" s="1371"/>
      <c r="F2" s="1371"/>
      <c r="G2" s="1372"/>
    </row>
    <row r="3" spans="2:7" ht="14.25" customHeight="1" x14ac:dyDescent="0.2">
      <c r="B3" s="225"/>
      <c r="C3" s="225"/>
      <c r="D3" s="225"/>
      <c r="E3" s="225"/>
      <c r="F3" s="225"/>
      <c r="G3" s="225"/>
    </row>
    <row r="4" spans="2:7" ht="14.25" customHeight="1" x14ac:dyDescent="0.2">
      <c r="B4" s="1499" t="s">
        <v>560</v>
      </c>
      <c r="C4" s="1500"/>
      <c r="D4" s="1500"/>
      <c r="E4" s="1500"/>
      <c r="F4" s="1500"/>
      <c r="G4" s="1357"/>
    </row>
    <row r="5" spans="2:7" ht="14.25" customHeight="1" x14ac:dyDescent="0.2">
      <c r="B5" s="736"/>
      <c r="C5" s="737"/>
      <c r="D5" s="737"/>
      <c r="E5" s="737"/>
      <c r="F5" s="738"/>
      <c r="G5" s="739"/>
    </row>
    <row r="6" spans="2:7" ht="14.25" customHeight="1" x14ac:dyDescent="0.2">
      <c r="B6" s="741" t="s">
        <v>311</v>
      </c>
      <c r="C6" s="742" t="s">
        <v>561</v>
      </c>
      <c r="D6" s="742" t="s">
        <v>382</v>
      </c>
      <c r="E6" s="742" t="s">
        <v>383</v>
      </c>
      <c r="F6" s="743" t="s">
        <v>562</v>
      </c>
      <c r="G6" s="744" t="s">
        <v>563</v>
      </c>
    </row>
    <row r="7" spans="2:7" x14ac:dyDescent="0.2">
      <c r="B7" s="736" t="s">
        <v>564</v>
      </c>
      <c r="C7" s="737" t="s">
        <v>565</v>
      </c>
      <c r="D7" s="737" t="s">
        <v>382</v>
      </c>
      <c r="E7" s="737">
        <v>1</v>
      </c>
      <c r="F7" s="738">
        <v>94000</v>
      </c>
      <c r="G7" s="739">
        <f t="shared" ref="G7:G13" si="0">+E7*F7</f>
        <v>94000</v>
      </c>
    </row>
    <row r="8" spans="2:7" ht="42" x14ac:dyDescent="0.2">
      <c r="B8" s="745" t="s">
        <v>566</v>
      </c>
      <c r="C8" s="746" t="s">
        <v>567</v>
      </c>
      <c r="D8" s="737" t="s">
        <v>382</v>
      </c>
      <c r="E8" s="737">
        <v>1</v>
      </c>
      <c r="F8" s="738">
        <v>300000</v>
      </c>
      <c r="G8" s="739">
        <f t="shared" si="0"/>
        <v>300000</v>
      </c>
    </row>
    <row r="9" spans="2:7" ht="28" x14ac:dyDescent="0.2">
      <c r="B9" s="745" t="s">
        <v>568</v>
      </c>
      <c r="C9" s="746" t="s">
        <v>569</v>
      </c>
      <c r="D9" s="737" t="s">
        <v>382</v>
      </c>
      <c r="E9" s="737">
        <v>1</v>
      </c>
      <c r="F9" s="738">
        <v>205000</v>
      </c>
      <c r="G9" s="739">
        <f t="shared" si="0"/>
        <v>205000</v>
      </c>
    </row>
    <row r="10" spans="2:7" x14ac:dyDescent="0.2">
      <c r="B10" s="736" t="s">
        <v>570</v>
      </c>
      <c r="C10" s="737" t="s">
        <v>571</v>
      </c>
      <c r="D10" s="737" t="s">
        <v>382</v>
      </c>
      <c r="E10" s="737">
        <v>1</v>
      </c>
      <c r="F10" s="738">
        <v>85000</v>
      </c>
      <c r="G10" s="739">
        <f t="shared" si="0"/>
        <v>85000</v>
      </c>
    </row>
    <row r="11" spans="2:7" ht="42" x14ac:dyDescent="0.2">
      <c r="B11" s="745" t="s">
        <v>572</v>
      </c>
      <c r="C11" s="746" t="s">
        <v>573</v>
      </c>
      <c r="D11" s="737" t="s">
        <v>574</v>
      </c>
      <c r="E11" s="737">
        <v>10</v>
      </c>
      <c r="F11" s="738">
        <v>35000</v>
      </c>
      <c r="G11" s="739">
        <f t="shared" si="0"/>
        <v>350000</v>
      </c>
    </row>
    <row r="12" spans="2:7" ht="28" x14ac:dyDescent="0.2">
      <c r="B12" s="745" t="s">
        <v>575</v>
      </c>
      <c r="C12" s="746" t="s">
        <v>576</v>
      </c>
      <c r="D12" s="737" t="s">
        <v>382</v>
      </c>
      <c r="E12" s="737">
        <v>6</v>
      </c>
      <c r="F12" s="738">
        <v>30500</v>
      </c>
      <c r="G12" s="739">
        <f t="shared" si="0"/>
        <v>183000</v>
      </c>
    </row>
    <row r="13" spans="2:7" ht="28" x14ac:dyDescent="0.2">
      <c r="B13" s="747" t="s">
        <v>577</v>
      </c>
      <c r="C13" s="748" t="s">
        <v>578</v>
      </c>
      <c r="D13" s="748" t="s">
        <v>579</v>
      </c>
      <c r="E13" s="748">
        <v>15</v>
      </c>
      <c r="F13" s="749">
        <v>46651</v>
      </c>
      <c r="G13" s="750">
        <f t="shared" si="0"/>
        <v>699765</v>
      </c>
    </row>
    <row r="14" spans="2:7" ht="14.25" customHeight="1" x14ac:dyDescent="0.2">
      <c r="B14" s="1497" t="s">
        <v>580</v>
      </c>
      <c r="C14" s="1371"/>
      <c r="D14" s="1371"/>
      <c r="E14" s="1371"/>
      <c r="F14" s="1483"/>
      <c r="G14" s="751">
        <f>SUM(G7:G13)</f>
        <v>1916765</v>
      </c>
    </row>
    <row r="15" spans="2:7" ht="14.25" customHeight="1" x14ac:dyDescent="0.2">
      <c r="B15" s="752"/>
      <c r="C15" s="752"/>
      <c r="D15" s="752"/>
      <c r="E15" s="752"/>
      <c r="F15" s="753"/>
      <c r="G15" s="753"/>
    </row>
    <row r="16" spans="2:7" ht="14.25" customHeight="1" x14ac:dyDescent="0.2">
      <c r="B16" s="1499" t="s">
        <v>581</v>
      </c>
      <c r="C16" s="1500"/>
      <c r="D16" s="1500"/>
      <c r="E16" s="1500"/>
      <c r="F16" s="1500"/>
      <c r="G16" s="1357"/>
    </row>
    <row r="18" spans="2:7" ht="14.25" customHeight="1" x14ac:dyDescent="0.2">
      <c r="B18" s="741" t="s">
        <v>311</v>
      </c>
      <c r="C18" s="742" t="s">
        <v>561</v>
      </c>
      <c r="D18" s="742" t="s">
        <v>382</v>
      </c>
      <c r="E18" s="742" t="s">
        <v>383</v>
      </c>
      <c r="F18" s="743" t="s">
        <v>562</v>
      </c>
      <c r="G18" s="744" t="s">
        <v>563</v>
      </c>
    </row>
    <row r="19" spans="2:7" ht="42.75" customHeight="1" x14ac:dyDescent="0.2">
      <c r="B19" s="747" t="s">
        <v>582</v>
      </c>
      <c r="C19" s="748" t="s">
        <v>583</v>
      </c>
      <c r="D19" s="748" t="s">
        <v>382</v>
      </c>
      <c r="E19" s="748">
        <f>4*4</f>
        <v>16</v>
      </c>
      <c r="F19" s="749">
        <v>150000</v>
      </c>
      <c r="G19" s="750">
        <f>+E19*F19</f>
        <v>2400000</v>
      </c>
    </row>
    <row r="20" spans="2:7" ht="14.25" customHeight="1" x14ac:dyDescent="0.2">
      <c r="B20" s="1497" t="s">
        <v>584</v>
      </c>
      <c r="C20" s="1371"/>
      <c r="D20" s="1371"/>
      <c r="E20" s="1371"/>
      <c r="F20" s="1483"/>
      <c r="G20" s="754">
        <f>+G19</f>
        <v>2400000</v>
      </c>
    </row>
    <row r="21" spans="2:7" ht="14.25" customHeight="1" x14ac:dyDescent="0.2">
      <c r="B21" s="225"/>
      <c r="C21" s="225"/>
      <c r="D21" s="225"/>
      <c r="E21" s="225"/>
      <c r="F21" s="225"/>
      <c r="G21" s="225"/>
    </row>
    <row r="22" spans="2:7" ht="14.25" customHeight="1" x14ac:dyDescent="0.2">
      <c r="B22" s="1499" t="s">
        <v>585</v>
      </c>
      <c r="C22" s="1500"/>
      <c r="D22" s="1500"/>
      <c r="E22" s="1500"/>
      <c r="F22" s="1500"/>
      <c r="G22" s="1357"/>
    </row>
    <row r="23" spans="2:7" ht="14.25" customHeight="1" x14ac:dyDescent="0.2">
      <c r="B23" s="736"/>
      <c r="C23" s="737"/>
      <c r="D23" s="737"/>
      <c r="E23" s="737"/>
      <c r="F23" s="738"/>
      <c r="G23" s="739"/>
    </row>
    <row r="24" spans="2:7" ht="14.25" customHeight="1" x14ac:dyDescent="0.2">
      <c r="B24" s="741" t="s">
        <v>311</v>
      </c>
      <c r="C24" s="742" t="s">
        <v>561</v>
      </c>
      <c r="D24" s="742" t="s">
        <v>382</v>
      </c>
      <c r="E24" s="742" t="s">
        <v>383</v>
      </c>
      <c r="F24" s="743" t="s">
        <v>562</v>
      </c>
      <c r="G24" s="744" t="s">
        <v>563</v>
      </c>
    </row>
    <row r="25" spans="2:7" ht="42" x14ac:dyDescent="0.2">
      <c r="B25" s="745" t="s">
        <v>586</v>
      </c>
      <c r="C25" s="746" t="s">
        <v>587</v>
      </c>
      <c r="D25" s="737" t="s">
        <v>382</v>
      </c>
      <c r="E25" s="737">
        <v>22</v>
      </c>
      <c r="F25" s="738">
        <v>45000</v>
      </c>
      <c r="G25" s="739">
        <f t="shared" ref="G25:G30" si="1">+E25*F25</f>
        <v>990000</v>
      </c>
    </row>
    <row r="26" spans="2:7" ht="42" x14ac:dyDescent="0.2">
      <c r="B26" s="745" t="s">
        <v>588</v>
      </c>
      <c r="C26" s="746" t="s">
        <v>589</v>
      </c>
      <c r="D26" s="737" t="s">
        <v>382</v>
      </c>
      <c r="E26" s="737">
        <v>1</v>
      </c>
      <c r="F26" s="738">
        <v>534900</v>
      </c>
      <c r="G26" s="739">
        <f t="shared" si="1"/>
        <v>534900</v>
      </c>
    </row>
    <row r="27" spans="2:7" ht="43.5" customHeight="1" x14ac:dyDescent="0.2">
      <c r="B27" s="745" t="s">
        <v>590</v>
      </c>
      <c r="C27" s="746" t="s">
        <v>591</v>
      </c>
      <c r="D27" s="737" t="s">
        <v>382</v>
      </c>
      <c r="E27" s="737">
        <v>1</v>
      </c>
      <c r="F27" s="738">
        <v>600000</v>
      </c>
      <c r="G27" s="739">
        <f t="shared" si="1"/>
        <v>600000</v>
      </c>
    </row>
    <row r="28" spans="2:7" ht="14.25" customHeight="1" x14ac:dyDescent="0.2">
      <c r="B28" s="745" t="s">
        <v>592</v>
      </c>
      <c r="C28" s="746" t="s">
        <v>593</v>
      </c>
      <c r="D28" s="737" t="s">
        <v>382</v>
      </c>
      <c r="E28" s="737">
        <v>1</v>
      </c>
      <c r="F28" s="738">
        <f>79000+70000+58900</f>
        <v>207900</v>
      </c>
      <c r="G28" s="739">
        <f t="shared" si="1"/>
        <v>207900</v>
      </c>
    </row>
    <row r="29" spans="2:7" ht="28" x14ac:dyDescent="0.2">
      <c r="B29" s="755" t="s">
        <v>594</v>
      </c>
      <c r="C29" s="746" t="s">
        <v>595</v>
      </c>
      <c r="D29" s="737" t="s">
        <v>382</v>
      </c>
      <c r="E29" s="737">
        <v>10</v>
      </c>
      <c r="F29" s="738">
        <v>175400</v>
      </c>
      <c r="G29" s="739">
        <f t="shared" si="1"/>
        <v>1754000</v>
      </c>
    </row>
    <row r="30" spans="2:7" ht="14.25" customHeight="1" x14ac:dyDescent="0.2">
      <c r="B30" s="756" t="s">
        <v>596</v>
      </c>
      <c r="C30" s="757" t="s">
        <v>597</v>
      </c>
      <c r="D30" s="748" t="s">
        <v>382</v>
      </c>
      <c r="E30" s="748">
        <f>+E25</f>
        <v>22</v>
      </c>
      <c r="F30" s="749">
        <v>105564.06045454546</v>
      </c>
      <c r="G30" s="750">
        <f t="shared" si="1"/>
        <v>2322409.33</v>
      </c>
    </row>
    <row r="31" spans="2:7" ht="14.25" customHeight="1" x14ac:dyDescent="0.2">
      <c r="B31" s="1497" t="s">
        <v>598</v>
      </c>
      <c r="C31" s="1371"/>
      <c r="D31" s="1371"/>
      <c r="E31" s="1371"/>
      <c r="F31" s="1483"/>
      <c r="G31" s="754">
        <f>SUM(G25:G30)</f>
        <v>6409209.3300000001</v>
      </c>
    </row>
    <row r="33" spans="2:8" ht="14.25" customHeight="1" x14ac:dyDescent="0.2">
      <c r="B33" s="1498" t="s">
        <v>599</v>
      </c>
      <c r="C33" s="1371"/>
      <c r="D33" s="1371"/>
      <c r="E33" s="1371"/>
      <c r="F33" s="1483"/>
      <c r="G33" s="758">
        <f>+G31+G20+G14</f>
        <v>10725974.33</v>
      </c>
      <c r="H33" s="423" t="e">
        <f>+#REF!</f>
        <v>#REF!</v>
      </c>
    </row>
  </sheetData>
  <mergeCells count="9">
    <mergeCell ref="B31:F31"/>
    <mergeCell ref="B33:F33"/>
    <mergeCell ref="B1:G1"/>
    <mergeCell ref="B2:G2"/>
    <mergeCell ref="B4:G4"/>
    <mergeCell ref="B14:F14"/>
    <mergeCell ref="B16:G16"/>
    <mergeCell ref="B20:F20"/>
    <mergeCell ref="B22:G22"/>
  </mergeCells>
  <pageMargins left="0.7" right="0.7" top="0.75" bottom="0.75" header="0" footer="0"/>
  <pageSetup scale="55"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2D69B"/>
    <pageSetUpPr fitToPage="1"/>
  </sheetPr>
  <dimension ref="A1:E31"/>
  <sheetViews>
    <sheetView showGridLines="0" workbookViewId="0"/>
  </sheetViews>
  <sheetFormatPr baseColWidth="10" defaultColWidth="14.5" defaultRowHeight="15" customHeight="1" x14ac:dyDescent="0.2"/>
  <cols>
    <col min="1" max="1" width="33.83203125" customWidth="1"/>
    <col min="2" max="2" width="15.1640625" customWidth="1"/>
    <col min="3" max="3" width="8" customWidth="1"/>
    <col min="4" max="4" width="15.1640625" customWidth="1"/>
    <col min="5" max="5" width="20.6640625" customWidth="1"/>
    <col min="6" max="6" width="22" customWidth="1"/>
    <col min="7" max="7" width="11.5" customWidth="1"/>
    <col min="8" max="8" width="18" customWidth="1"/>
    <col min="9" max="26" width="11.5" customWidth="1"/>
  </cols>
  <sheetData>
    <row r="1" spans="1:5" ht="6.75" customHeight="1" x14ac:dyDescent="0.2">
      <c r="A1" s="632"/>
      <c r="B1" s="632"/>
      <c r="C1" s="632"/>
      <c r="D1" s="632"/>
      <c r="E1" s="632"/>
    </row>
    <row r="2" spans="1:5" ht="12.75" customHeight="1" x14ac:dyDescent="0.2">
      <c r="A2" s="1508" t="s">
        <v>399</v>
      </c>
      <c r="B2" s="1500"/>
      <c r="C2" s="1500"/>
      <c r="D2" s="1509"/>
      <c r="E2" s="759" t="s">
        <v>600</v>
      </c>
    </row>
    <row r="3" spans="1:5" ht="12.75" customHeight="1" x14ac:dyDescent="0.2">
      <c r="A3" s="1505" t="s">
        <v>466</v>
      </c>
      <c r="B3" s="1337"/>
      <c r="C3" s="1337"/>
      <c r="D3" s="1338"/>
      <c r="E3" s="760" t="e">
        <f>+#REF!</f>
        <v>#REF!</v>
      </c>
    </row>
    <row r="4" spans="1:5" ht="12.75" customHeight="1" x14ac:dyDescent="0.2">
      <c r="A4" s="1505" t="s">
        <v>601</v>
      </c>
      <c r="B4" s="1337"/>
      <c r="C4" s="1337"/>
      <c r="D4" s="1338"/>
      <c r="E4" s="760" t="e">
        <f>+#REF!</f>
        <v>#REF!</v>
      </c>
    </row>
    <row r="5" spans="1:5" ht="12.75" customHeight="1" x14ac:dyDescent="0.2">
      <c r="A5" s="1505" t="s">
        <v>492</v>
      </c>
      <c r="B5" s="1337"/>
      <c r="C5" s="1337"/>
      <c r="D5" s="1338"/>
      <c r="E5" s="760" t="e">
        <f>+#REF!</f>
        <v>#REF!</v>
      </c>
    </row>
    <row r="6" spans="1:5" ht="12.75" customHeight="1" x14ac:dyDescent="0.2">
      <c r="A6" s="1505" t="s">
        <v>499</v>
      </c>
      <c r="B6" s="1337"/>
      <c r="C6" s="1337"/>
      <c r="D6" s="1338"/>
      <c r="E6" s="760" t="e">
        <f>+#REF!</f>
        <v>#REF!</v>
      </c>
    </row>
    <row r="7" spans="1:5" ht="12.75" customHeight="1" x14ac:dyDescent="0.2">
      <c r="A7" s="1505" t="s">
        <v>502</v>
      </c>
      <c r="B7" s="1337"/>
      <c r="C7" s="1337"/>
      <c r="D7" s="1338"/>
      <c r="E7" s="760" t="e">
        <f>+#REF!</f>
        <v>#REF!</v>
      </c>
    </row>
    <row r="8" spans="1:5" ht="12.75" customHeight="1" x14ac:dyDescent="0.2">
      <c r="A8" s="1502" t="s">
        <v>513</v>
      </c>
      <c r="B8" s="1337"/>
      <c r="C8" s="1337"/>
      <c r="D8" s="1338"/>
      <c r="E8" s="760" t="e">
        <f>+#REF!</f>
        <v>#REF!</v>
      </c>
    </row>
    <row r="9" spans="1:5" ht="12.75" customHeight="1" x14ac:dyDescent="0.2">
      <c r="A9" s="1502" t="s">
        <v>602</v>
      </c>
      <c r="B9" s="1337"/>
      <c r="C9" s="1337"/>
      <c r="D9" s="1338"/>
      <c r="E9" s="760" t="e">
        <f>+#REF!</f>
        <v>#REF!</v>
      </c>
    </row>
    <row r="10" spans="1:5" ht="12.75" customHeight="1" x14ac:dyDescent="0.2">
      <c r="A10" s="1502" t="s">
        <v>526</v>
      </c>
      <c r="B10" s="1337"/>
      <c r="C10" s="1337"/>
      <c r="D10" s="1338"/>
      <c r="E10" s="760" t="e">
        <f>+#REF!</f>
        <v>#REF!</v>
      </c>
    </row>
    <row r="11" spans="1:5" ht="12.75" customHeight="1" x14ac:dyDescent="0.2">
      <c r="A11" s="1502" t="s">
        <v>534</v>
      </c>
      <c r="B11" s="1337"/>
      <c r="C11" s="1337"/>
      <c r="D11" s="1338"/>
      <c r="E11" s="760" t="e">
        <f>+#REF!</f>
        <v>#REF!</v>
      </c>
    </row>
    <row r="12" spans="1:5" ht="12.75" customHeight="1" x14ac:dyDescent="0.2">
      <c r="A12" s="1502" t="s">
        <v>538</v>
      </c>
      <c r="B12" s="1337"/>
      <c r="C12" s="1337"/>
      <c r="D12" s="1338"/>
      <c r="E12" s="760" t="e">
        <f>+#REF!</f>
        <v>#REF!</v>
      </c>
    </row>
    <row r="13" spans="1:5" ht="12.75" customHeight="1" x14ac:dyDescent="0.2">
      <c r="A13" s="1502" t="s">
        <v>541</v>
      </c>
      <c r="B13" s="1337"/>
      <c r="C13" s="1337"/>
      <c r="D13" s="1338"/>
      <c r="E13" s="760" t="e">
        <f>+#REF!</f>
        <v>#REF!</v>
      </c>
    </row>
    <row r="14" spans="1:5" ht="12.75" customHeight="1" x14ac:dyDescent="0.2">
      <c r="A14" s="1503" t="s">
        <v>548</v>
      </c>
      <c r="B14" s="1325"/>
      <c r="C14" s="1325"/>
      <c r="D14" s="1326"/>
      <c r="E14" s="761" t="e">
        <f>+#REF!</f>
        <v>#REF!</v>
      </c>
    </row>
    <row r="15" spans="1:5" ht="12.75" customHeight="1" x14ac:dyDescent="0.2">
      <c r="A15" s="632"/>
      <c r="B15" s="1476" t="s">
        <v>554</v>
      </c>
      <c r="C15" s="1477"/>
      <c r="D15" s="1504"/>
      <c r="E15" s="762" t="e">
        <f>+E3+E4+E5+E6+E7+E8+E9+E10+E11+E12+E13+E14</f>
        <v>#REF!</v>
      </c>
    </row>
    <row r="16" spans="1:5" ht="15" customHeight="1" x14ac:dyDescent="0.2">
      <c r="A16" s="632"/>
      <c r="B16" s="709" t="s">
        <v>603</v>
      </c>
      <c r="C16" s="1506" t="s">
        <v>604</v>
      </c>
      <c r="D16" s="763" t="e">
        <f>+#REF!</f>
        <v>#REF!</v>
      </c>
      <c r="E16" s="764" t="e">
        <f t="shared" ref="E16:E18" si="0">$E$15*D16</f>
        <v>#REF!</v>
      </c>
    </row>
    <row r="17" spans="1:5" ht="15" customHeight="1" x14ac:dyDescent="0.2">
      <c r="A17" s="632"/>
      <c r="B17" s="712" t="s">
        <v>556</v>
      </c>
      <c r="C17" s="1485"/>
      <c r="D17" s="765" t="e">
        <f>+#REF!</f>
        <v>#REF!</v>
      </c>
      <c r="E17" s="766" t="e">
        <f t="shared" si="0"/>
        <v>#REF!</v>
      </c>
    </row>
    <row r="18" spans="1:5" ht="15" customHeight="1" x14ac:dyDescent="0.2">
      <c r="A18" s="632"/>
      <c r="B18" s="716" t="s">
        <v>605</v>
      </c>
      <c r="C18" s="1368"/>
      <c r="D18" s="767" t="e">
        <f>+#REF!</f>
        <v>#REF!</v>
      </c>
      <c r="E18" s="768" t="e">
        <f t="shared" si="0"/>
        <v>#REF!</v>
      </c>
    </row>
    <row r="19" spans="1:5" ht="12.75" customHeight="1" x14ac:dyDescent="0.2">
      <c r="A19" s="632"/>
      <c r="B19" s="1476" t="s">
        <v>606</v>
      </c>
      <c r="C19" s="1477"/>
      <c r="D19" s="1504"/>
      <c r="E19" s="762" t="e">
        <f>+E16+E17+E18</f>
        <v>#REF!</v>
      </c>
    </row>
    <row r="20" spans="1:5" ht="12.75" customHeight="1" x14ac:dyDescent="0.2">
      <c r="A20" s="720"/>
      <c r="B20" s="1507" t="s">
        <v>607</v>
      </c>
      <c r="C20" s="1371"/>
      <c r="D20" s="1483"/>
      <c r="E20" s="769" t="e">
        <f>E15*0.01</f>
        <v>#REF!</v>
      </c>
    </row>
    <row r="21" spans="1:5" ht="12.75" customHeight="1" x14ac:dyDescent="0.2">
      <c r="A21" s="720"/>
      <c r="B21" s="1482" t="s">
        <v>608</v>
      </c>
      <c r="C21" s="1371"/>
      <c r="D21" s="1483"/>
      <c r="E21" s="770" t="e">
        <f>+E20+E19+E15</f>
        <v>#REF!</v>
      </c>
    </row>
    <row r="22" spans="1:5" ht="12.75" customHeight="1" x14ac:dyDescent="0.2">
      <c r="A22" s="720"/>
      <c r="B22" s="1482" t="s">
        <v>609</v>
      </c>
      <c r="C22" s="1371"/>
      <c r="D22" s="1483"/>
      <c r="E22" s="770">
        <f>+'5. PPTO INTERVENTORÍA'!G32</f>
        <v>160889614.90000001</v>
      </c>
    </row>
    <row r="23" spans="1:5" ht="21" customHeight="1" x14ac:dyDescent="0.2">
      <c r="A23" s="720"/>
      <c r="B23" s="1501" t="s">
        <v>610</v>
      </c>
      <c r="C23" s="1371"/>
      <c r="D23" s="1483"/>
      <c r="E23" s="771" t="e">
        <f>+E21+E22</f>
        <v>#REF!</v>
      </c>
    </row>
    <row r="24" spans="1:5" ht="12.75" customHeight="1" x14ac:dyDescent="0.2">
      <c r="A24" s="632"/>
      <c r="B24" s="150"/>
      <c r="C24" s="150"/>
      <c r="D24" s="150"/>
      <c r="E24" s="722"/>
    </row>
    <row r="25" spans="1:5" ht="12.75" customHeight="1" x14ac:dyDescent="0.2">
      <c r="A25" s="632"/>
      <c r="B25" s="150"/>
      <c r="C25" s="150"/>
      <c r="D25" s="150"/>
      <c r="E25" s="722"/>
    </row>
    <row r="26" spans="1:5" ht="12.75" customHeight="1" x14ac:dyDescent="0.2">
      <c r="A26" s="772"/>
      <c r="B26" s="150"/>
      <c r="C26" s="150"/>
      <c r="D26" s="150"/>
      <c r="E26" s="722"/>
    </row>
    <row r="27" spans="1:5" ht="12.75" customHeight="1" x14ac:dyDescent="0.2">
      <c r="A27" s="632"/>
      <c r="B27" s="773"/>
      <c r="C27" s="632"/>
      <c r="D27" s="728"/>
      <c r="E27" s="632"/>
    </row>
    <row r="28" spans="1:5" ht="12.75" customHeight="1" x14ac:dyDescent="0.2">
      <c r="A28" s="632"/>
      <c r="B28" s="632"/>
      <c r="C28" s="632"/>
      <c r="D28" s="632"/>
      <c r="E28" s="632"/>
    </row>
    <row r="29" spans="1:5" ht="12.75" customHeight="1" x14ac:dyDescent="0.2">
      <c r="A29" s="632"/>
      <c r="B29" s="632"/>
      <c r="C29" s="632"/>
      <c r="D29" s="632"/>
      <c r="E29" s="632"/>
    </row>
    <row r="30" spans="1:5" ht="12.75" customHeight="1" x14ac:dyDescent="0.2">
      <c r="A30" s="632"/>
      <c r="B30" s="632"/>
      <c r="C30" s="632"/>
      <c r="D30" s="632"/>
      <c r="E30" s="632"/>
    </row>
    <row r="31" spans="1:5" ht="12.75" customHeight="1" x14ac:dyDescent="0.2">
      <c r="A31" s="632"/>
      <c r="B31" s="773"/>
      <c r="C31" s="773"/>
      <c r="D31" s="773"/>
      <c r="E31" s="773"/>
    </row>
  </sheetData>
  <mergeCells count="20">
    <mergeCell ref="A2:D2"/>
    <mergeCell ref="A3:D3"/>
    <mergeCell ref="A4:D4"/>
    <mergeCell ref="A5:D5"/>
    <mergeCell ref="A6:D6"/>
    <mergeCell ref="A7:D7"/>
    <mergeCell ref="A8:D8"/>
    <mergeCell ref="C16:C18"/>
    <mergeCell ref="B19:D19"/>
    <mergeCell ref="B20:D20"/>
    <mergeCell ref="B21:D21"/>
    <mergeCell ref="B22:D22"/>
    <mergeCell ref="B23:D23"/>
    <mergeCell ref="A9:D9"/>
    <mergeCell ref="A10:D10"/>
    <mergeCell ref="A11:D11"/>
    <mergeCell ref="A12:D12"/>
    <mergeCell ref="A13:D13"/>
    <mergeCell ref="A14:D14"/>
    <mergeCell ref="B15:D15"/>
  </mergeCells>
  <printOptions horizontalCentered="1"/>
  <pageMargins left="0.70866141732283472" right="0.39370078740157483" top="0.74803149606299213" bottom="0.74803149606299213" header="0" footer="0"/>
  <pageSetup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4F6128"/>
    <pageSetUpPr fitToPage="1"/>
  </sheetPr>
  <dimension ref="A1:O95"/>
  <sheetViews>
    <sheetView showGridLines="0" topLeftCell="A41" workbookViewId="0"/>
  </sheetViews>
  <sheetFormatPr baseColWidth="10" defaultColWidth="14.5" defaultRowHeight="15" customHeight="1" x14ac:dyDescent="0.2"/>
  <cols>
    <col min="1" max="1" width="0.83203125" customWidth="1"/>
    <col min="2" max="2" width="21.33203125" customWidth="1"/>
    <col min="3" max="4" width="11.5" customWidth="1"/>
    <col min="5" max="5" width="45.5" customWidth="1"/>
    <col min="6" max="6" width="14.83203125" customWidth="1"/>
    <col min="7" max="7" width="11.6640625" customWidth="1"/>
    <col min="8" max="8" width="15.33203125" customWidth="1"/>
    <col min="9" max="9" width="20.6640625" customWidth="1"/>
    <col min="10" max="10" width="0.6640625" customWidth="1"/>
    <col min="11" max="11" width="19.83203125" customWidth="1"/>
    <col min="12" max="12" width="18.33203125" customWidth="1"/>
    <col min="13" max="13" width="17" customWidth="1"/>
    <col min="14" max="14" width="14" customWidth="1"/>
    <col min="15" max="15" width="15.33203125" customWidth="1"/>
    <col min="16" max="16" width="13.6640625" customWidth="1"/>
    <col min="17" max="18" width="11.5" customWidth="1"/>
    <col min="19" max="19" width="10.6640625" customWidth="1"/>
    <col min="20" max="26" width="11.5" customWidth="1"/>
  </cols>
  <sheetData>
    <row r="1" spans="1:15" ht="22.5" customHeight="1" x14ac:dyDescent="0.2">
      <c r="A1" s="632"/>
      <c r="B1" s="1496" t="s">
        <v>453</v>
      </c>
      <c r="C1" s="1371"/>
      <c r="D1" s="1371"/>
      <c r="E1" s="1371"/>
      <c r="F1" s="1371"/>
      <c r="G1" s="1371"/>
      <c r="H1" s="1371"/>
      <c r="I1" s="1372"/>
      <c r="J1" s="732"/>
      <c r="K1" s="633"/>
      <c r="L1" s="633"/>
      <c r="M1" s="632"/>
      <c r="N1" s="632"/>
      <c r="O1" s="632"/>
    </row>
    <row r="2" spans="1:15" ht="24" customHeight="1" x14ac:dyDescent="0.2">
      <c r="A2" s="632"/>
      <c r="B2" s="1496" t="s">
        <v>454</v>
      </c>
      <c r="C2" s="1371"/>
      <c r="D2" s="1371"/>
      <c r="E2" s="1371"/>
      <c r="F2" s="1371"/>
      <c r="G2" s="1371"/>
      <c r="H2" s="1371"/>
      <c r="I2" s="1372"/>
      <c r="J2" s="732"/>
      <c r="K2" s="733">
        <v>0.34</v>
      </c>
      <c r="L2" s="734"/>
      <c r="M2" s="735">
        <v>0.6</v>
      </c>
      <c r="N2" s="735">
        <v>0.1</v>
      </c>
      <c r="O2" s="735">
        <v>0.3</v>
      </c>
    </row>
    <row r="3" spans="1:15" ht="6" customHeight="1" x14ac:dyDescent="0.2">
      <c r="A3" s="632"/>
      <c r="B3" s="634"/>
      <c r="C3" s="635"/>
      <c r="D3" s="635"/>
      <c r="E3" s="635"/>
      <c r="F3" s="635"/>
      <c r="G3" s="774"/>
      <c r="H3" s="636"/>
      <c r="I3" s="637"/>
      <c r="J3" s="775"/>
      <c r="K3" s="633"/>
      <c r="L3" s="633"/>
      <c r="M3" s="638"/>
      <c r="N3" s="638"/>
      <c r="O3" s="638"/>
    </row>
    <row r="4" spans="1:15" ht="39" customHeight="1" x14ac:dyDescent="0.2">
      <c r="A4" s="776"/>
      <c r="B4" s="777" t="s">
        <v>461</v>
      </c>
      <c r="C4" s="778" t="s">
        <v>462</v>
      </c>
      <c r="D4" s="778"/>
      <c r="E4" s="779" t="s">
        <v>463</v>
      </c>
      <c r="F4" s="780" t="s">
        <v>140</v>
      </c>
      <c r="G4" s="780" t="s">
        <v>141</v>
      </c>
      <c r="H4" s="781" t="s">
        <v>464</v>
      </c>
      <c r="I4" s="782" t="s">
        <v>465</v>
      </c>
      <c r="J4" s="783"/>
      <c r="K4" s="776"/>
      <c r="L4" s="776"/>
      <c r="M4" s="784" t="s">
        <v>611</v>
      </c>
      <c r="N4" s="784" t="s">
        <v>612</v>
      </c>
      <c r="O4" s="784" t="s">
        <v>613</v>
      </c>
    </row>
    <row r="5" spans="1:15" ht="15" hidden="1" customHeight="1" x14ac:dyDescent="0.2">
      <c r="A5" s="632"/>
      <c r="B5" s="1495" t="s">
        <v>466</v>
      </c>
      <c r="C5" s="656" t="str">
        <f>'CANTIDAD BASE'!A3</f>
        <v>1.1</v>
      </c>
      <c r="D5" s="656"/>
      <c r="E5" s="657" t="s">
        <v>467</v>
      </c>
      <c r="F5" s="656" t="str">
        <f>+'CANTIDAD BASE'!B4</f>
        <v>m2</v>
      </c>
      <c r="G5" s="785" t="e">
        <f>ROUND((VLOOKUP(C5,#REF!,4,0))+(VLOOKUP(C5,#REF!,4,0))+(VLOOKUP(C5,#REF!,4,0))+(VLOOKUP(C5,#REF!,4,0))+(VLOOKUP(C5,#REF!,4,0))+(VLOOKUP(C5,#REF!,4,0))+(VLOOKUP(C5,#REF!,4,0))+(VLOOKUP(C5,#REF!,4,0))+(VLOOKUP(C5,#REF!,4,0))+(VLOOKUP(C5,#REF!,4,0))+(VLOOKUP(C5,#REF!,4,0)),0)</f>
        <v>#REF!</v>
      </c>
      <c r="H5" s="659">
        <f>+'3. APU´S'!H32</f>
        <v>5413</v>
      </c>
      <c r="I5" s="786" t="e">
        <f t="shared" ref="I5:I11" si="0">+G5*H5</f>
        <v>#REF!</v>
      </c>
      <c r="J5" s="732"/>
      <c r="K5" s="633"/>
      <c r="L5" s="633"/>
      <c r="M5" s="632"/>
      <c r="N5" s="632"/>
      <c r="O5" s="632"/>
    </row>
    <row r="6" spans="1:15" ht="30.75" hidden="1" customHeight="1" x14ac:dyDescent="0.2">
      <c r="A6" s="632"/>
      <c r="B6" s="1488"/>
      <c r="C6" s="661" t="str">
        <f>'CANTIDAD BASE'!A6</f>
        <v>1.2</v>
      </c>
      <c r="D6" s="661"/>
      <c r="E6" s="662" t="s">
        <v>468</v>
      </c>
      <c r="F6" s="661" t="str">
        <f>+'CANTIDAD BASE'!B7</f>
        <v>m3</v>
      </c>
      <c r="G6" s="785" t="e">
        <f>ROUND((VLOOKUP(C6,#REF!,4,0))+(VLOOKUP(C6,#REF!,4,0))+(VLOOKUP(C6,#REF!,4,0))+(VLOOKUP(C6,#REF!,4,0))+(VLOOKUP(C6,#REF!,4,0))+(VLOOKUP(C6,#REF!,4,0))+(VLOOKUP(C6,#REF!,4,0))+(VLOOKUP(C6,#REF!,4,0))+(VLOOKUP(C6,#REF!,4,0))+(VLOOKUP(C6,#REF!,4,0))+(VLOOKUP(C6,#REF!,4,0)),0)</f>
        <v>#REF!</v>
      </c>
      <c r="H6" s="663">
        <f>+'3. APU´S'!H65</f>
        <v>46607</v>
      </c>
      <c r="I6" s="787" t="e">
        <f t="shared" si="0"/>
        <v>#REF!</v>
      </c>
      <c r="J6" s="732"/>
      <c r="K6" s="633"/>
      <c r="L6" s="633"/>
      <c r="M6" s="632"/>
      <c r="N6" s="632"/>
      <c r="O6" s="632"/>
    </row>
    <row r="7" spans="1:15" ht="30" hidden="1" customHeight="1" x14ac:dyDescent="0.2">
      <c r="A7" s="632"/>
      <c r="B7" s="1488"/>
      <c r="C7" s="665" t="str">
        <f>'CANTIDAD BASE'!A22</f>
        <v>1.3</v>
      </c>
      <c r="D7" s="665"/>
      <c r="E7" s="666" t="s">
        <v>469</v>
      </c>
      <c r="F7" s="665" t="str">
        <f>+'CANTIDAD BASE'!B23</f>
        <v>m3</v>
      </c>
      <c r="G7" s="788" t="e">
        <f>ROUND((VLOOKUP(C7,#REF!,4,0))+(VLOOKUP(C7,#REF!,4,0))+(VLOOKUP(C7,#REF!,4,0))+(VLOOKUP(C7,#REF!,4,0))+(VLOOKUP(C7,#REF!,4,0))+(VLOOKUP(C7,#REF!,4,0))+(VLOOKUP(C7,#REF!,4,0))+(VLOOKUP(C7,#REF!,4,0))+(VLOOKUP(C7,#REF!,4,0))+(VLOOKUP(C7,#REF!,4,0))+(VLOOKUP(C7,#REF!,4,0)),0)</f>
        <v>#REF!</v>
      </c>
      <c r="H7" s="668">
        <f>+'3. APU´S'!H112</f>
        <v>136946</v>
      </c>
      <c r="I7" s="789" t="e">
        <f t="shared" si="0"/>
        <v>#REF!</v>
      </c>
      <c r="J7" s="732"/>
      <c r="K7" s="633"/>
      <c r="L7" s="633"/>
      <c r="M7" s="632"/>
      <c r="N7" s="632"/>
      <c r="O7" s="632"/>
    </row>
    <row r="8" spans="1:15" ht="33" hidden="1" customHeight="1" x14ac:dyDescent="0.2">
      <c r="A8" s="632"/>
      <c r="B8" s="1488"/>
      <c r="C8" s="665" t="s">
        <v>164</v>
      </c>
      <c r="D8" s="665"/>
      <c r="E8" s="666" t="s">
        <v>470</v>
      </c>
      <c r="F8" s="665" t="s">
        <v>145</v>
      </c>
      <c r="G8" s="788" t="e">
        <f>ROUND((VLOOKUP(C8,#REF!,4,0))+(VLOOKUP(C8,#REF!,4,0))+(VLOOKUP(C8,#REF!,4,0))+(VLOOKUP(C8,#REF!,4,0))+(VLOOKUP(C8,#REF!,4,0))+(VLOOKUP(C8,#REF!,4,0))+(VLOOKUP(C8,#REF!,4,0))+(VLOOKUP(C8,#REF!,4,0))+(VLOOKUP(C8,#REF!,4,0))+(VLOOKUP(C8,#REF!,4,0))+(VLOOKUP(C8,#REF!,4,0)),0)</f>
        <v>#REF!</v>
      </c>
      <c r="H8" s="668">
        <f>+'3. APU´S'!H159</f>
        <v>13826</v>
      </c>
      <c r="I8" s="789" t="e">
        <f t="shared" si="0"/>
        <v>#REF!</v>
      </c>
      <c r="J8" s="732"/>
      <c r="K8" s="633"/>
      <c r="L8" s="633"/>
      <c r="M8" s="632"/>
      <c r="N8" s="632"/>
      <c r="O8" s="632"/>
    </row>
    <row r="9" spans="1:15" ht="30" hidden="1" customHeight="1" x14ac:dyDescent="0.2">
      <c r="A9" s="632"/>
      <c r="B9" s="1488"/>
      <c r="C9" s="665" t="s">
        <v>167</v>
      </c>
      <c r="D9" s="665"/>
      <c r="E9" s="666" t="s">
        <v>471</v>
      </c>
      <c r="F9" s="665" t="s">
        <v>131</v>
      </c>
      <c r="G9" s="788" t="e">
        <f>ROUND((VLOOKUP(C9,#REF!,4,0))+(VLOOKUP(C9,#REF!,4,0))+(VLOOKUP(C9,#REF!,4,0))+(VLOOKUP(C9,#REF!,4,0))+(VLOOKUP(C9,#REF!,4,0))+(VLOOKUP(C9,#REF!,4,0))+(VLOOKUP(C9,#REF!,4,0))+(VLOOKUP(C9,#REF!,4,0))+(VLOOKUP(C9,#REF!,4,0))+(VLOOKUP(C9,#REF!,4,0))+(VLOOKUP(C9,#REF!,4,0)),250)</f>
        <v>#REF!</v>
      </c>
      <c r="H9" s="668">
        <f>+'3. APU´S'!H191</f>
        <v>44277</v>
      </c>
      <c r="I9" s="789" t="e">
        <f t="shared" si="0"/>
        <v>#REF!</v>
      </c>
      <c r="J9" s="732"/>
      <c r="K9" s="633"/>
      <c r="L9" s="633"/>
      <c r="M9" s="632"/>
      <c r="N9" s="632"/>
      <c r="O9" s="632"/>
    </row>
    <row r="10" spans="1:15" ht="33.75" hidden="1" customHeight="1" x14ac:dyDescent="0.2">
      <c r="A10" s="632"/>
      <c r="B10" s="1488"/>
      <c r="C10" s="665" t="s">
        <v>168</v>
      </c>
      <c r="D10" s="665"/>
      <c r="E10" s="666" t="s">
        <v>472</v>
      </c>
      <c r="F10" s="665" t="s">
        <v>185</v>
      </c>
      <c r="G10" s="788" t="e">
        <f>ROUND((VLOOKUP(C10,#REF!,4,0))+(VLOOKUP(C10,#REF!,4,0))+(VLOOKUP(C10,#REF!,4,0))+(VLOOKUP(C10,#REF!,4,0))+(VLOOKUP(C10,#REF!,4,0))+(VLOOKUP(C10,#REF!,4,0))+(VLOOKUP(C10,#REF!,4,0))+(VLOOKUP(C10,#REF!,4,0))+(VLOOKUP(C10,#REF!,4,0))+(VLOOKUP(C10,#REF!,4,0))+(VLOOKUP(C10,#REF!,4,0)),0)</f>
        <v>#REF!</v>
      </c>
      <c r="H10" s="668">
        <f>+'3. APU´S'!H224</f>
        <v>93214</v>
      </c>
      <c r="I10" s="789" t="e">
        <f t="shared" si="0"/>
        <v>#REF!</v>
      </c>
      <c r="J10" s="732"/>
      <c r="K10" s="633"/>
      <c r="L10" s="633"/>
      <c r="M10" s="632"/>
      <c r="N10" s="632"/>
      <c r="O10" s="632"/>
    </row>
    <row r="11" spans="1:15" ht="29.25" hidden="1" customHeight="1" x14ac:dyDescent="0.2">
      <c r="A11" s="632"/>
      <c r="B11" s="1488"/>
      <c r="C11" s="665" t="s">
        <v>169</v>
      </c>
      <c r="D11" s="665"/>
      <c r="E11" s="666" t="s">
        <v>473</v>
      </c>
      <c r="F11" s="665" t="s">
        <v>185</v>
      </c>
      <c r="G11" s="788" t="e">
        <f>ROUND((VLOOKUP(C11,#REF!,4,0))+(VLOOKUP(C11,#REF!,4,0))+(VLOOKUP(C11,#REF!,4,0))+(VLOOKUP(C11,#REF!,4,0))+(VLOOKUP(C11,#REF!,4,0))+(VLOOKUP(C11,#REF!,4,0))+(VLOOKUP(C11,#REF!,4,0))+(VLOOKUP(C11,#REF!,4,0))+(VLOOKUP(C11,#REF!,4,0))+(VLOOKUP(C11,#REF!,4,0))+(VLOOKUP(C11,#REF!,4,0)),0)</f>
        <v>#REF!</v>
      </c>
      <c r="H11" s="668">
        <f>+'3. APU´S'!H257</f>
        <v>6661</v>
      </c>
      <c r="I11" s="789" t="e">
        <f t="shared" si="0"/>
        <v>#REF!</v>
      </c>
      <c r="J11" s="732"/>
      <c r="K11" s="633"/>
      <c r="L11" s="633"/>
      <c r="M11" s="632"/>
      <c r="N11" s="632"/>
      <c r="O11" s="632"/>
    </row>
    <row r="12" spans="1:15" ht="15" customHeight="1" x14ac:dyDescent="0.2">
      <c r="A12" s="632"/>
      <c r="B12" s="1487"/>
      <c r="C12" s="1480" t="s">
        <v>474</v>
      </c>
      <c r="D12" s="1325"/>
      <c r="E12" s="1325"/>
      <c r="F12" s="1325"/>
      <c r="G12" s="1325"/>
      <c r="H12" s="1326"/>
      <c r="I12" s="790" t="e">
        <f>SUM(I5:I11)</f>
        <v>#REF!</v>
      </c>
      <c r="J12" s="732"/>
      <c r="K12" s="633" t="e">
        <f t="shared" ref="K12:K73" si="1">+I12*$K$2</f>
        <v>#REF!</v>
      </c>
      <c r="L12" s="791" t="e">
        <f t="shared" ref="L12:L73" si="2">+I12+K12</f>
        <v>#REF!</v>
      </c>
      <c r="M12" s="792" t="e">
        <f t="shared" ref="M12:M73" si="3">ROUND(L12*0.6,0)</f>
        <v>#REF!</v>
      </c>
      <c r="N12" s="792" t="e">
        <f t="shared" ref="N12:N73" si="4">ROUND(L12*0.1,0)</f>
        <v>#REF!</v>
      </c>
      <c r="O12" s="792" t="e">
        <f t="shared" ref="O12:O73" si="5">ROUND(L12*0.3,0)</f>
        <v>#REF!</v>
      </c>
    </row>
    <row r="13" spans="1:15" ht="12.75" hidden="1" customHeight="1" x14ac:dyDescent="0.2">
      <c r="A13" s="632"/>
      <c r="B13" s="1494" t="s">
        <v>475</v>
      </c>
      <c r="C13" s="812" t="s">
        <v>476</v>
      </c>
      <c r="D13" s="813"/>
      <c r="E13" s="814" t="s">
        <v>477</v>
      </c>
      <c r="F13" s="815" t="s">
        <v>185</v>
      </c>
      <c r="G13" s="816" t="e">
        <f>ROUND((VLOOKUP(C13,#REF!,4,0))+(VLOOKUP(C13,#REF!,4,0))+(VLOOKUP(C13,#REF!,4,0))+(VLOOKUP(C13,#REF!,4,0))+(VLOOKUP(C13,#REF!,4,0))+(VLOOKUP(C13,#REF!,4,0))+(VLOOKUP(C13,#REF!,4,0))+(VLOOKUP(C13,#REF!,4,0))+(VLOOKUP(C13,#REF!,4,0))+(VLOOKUP(C13,#REF!,4,0))+(VLOOKUP(C13,#REF!,4,0)),0)</f>
        <v>#REF!</v>
      </c>
      <c r="H13" s="817">
        <f>+'3. APU´S'!H338</f>
        <v>43220</v>
      </c>
      <c r="I13" s="818" t="e">
        <f t="shared" ref="I13:I23" si="6">+G13*H13</f>
        <v>#REF!</v>
      </c>
      <c r="J13" s="732"/>
      <c r="K13" s="633" t="e">
        <f t="shared" si="1"/>
        <v>#REF!</v>
      </c>
      <c r="L13" s="793" t="e">
        <f t="shared" si="2"/>
        <v>#REF!</v>
      </c>
      <c r="M13" s="794" t="e">
        <f t="shared" si="3"/>
        <v>#REF!</v>
      </c>
      <c r="N13" s="794" t="e">
        <f t="shared" si="4"/>
        <v>#REF!</v>
      </c>
      <c r="O13" s="794" t="e">
        <f t="shared" si="5"/>
        <v>#REF!</v>
      </c>
    </row>
    <row r="14" spans="1:15" ht="12.75" hidden="1" customHeight="1" x14ac:dyDescent="0.2">
      <c r="A14" s="632"/>
      <c r="B14" s="1492"/>
      <c r="C14" s="815" t="s">
        <v>478</v>
      </c>
      <c r="D14" s="815"/>
      <c r="E14" s="819" t="s">
        <v>479</v>
      </c>
      <c r="F14" s="815" t="s">
        <v>145</v>
      </c>
      <c r="G14" s="820" t="e">
        <f>ROUND((VLOOKUP(C14,#REF!,4,0))+(VLOOKUP(C14,#REF!,4,0))+(VLOOKUP(C14,#REF!,4,0))+(VLOOKUP(C14,#REF!,4,0))+(VLOOKUP(C14,#REF!,4,0))+(VLOOKUP(C14,#REF!,4,0))+(VLOOKUP(C14,#REF!,4,0))+(VLOOKUP(C14,#REF!,4,0))+(VLOOKUP(C14,#REF!,4,0))+(VLOOKUP(C14,#REF!,4,0))+(VLOOKUP(C14,#REF!,4,0)),0)</f>
        <v>#REF!</v>
      </c>
      <c r="H14" s="821">
        <f>+'3. APU´S'!H386</f>
        <v>78433</v>
      </c>
      <c r="I14" s="822" t="e">
        <f t="shared" si="6"/>
        <v>#REF!</v>
      </c>
      <c r="J14" s="732"/>
      <c r="K14" s="633" t="e">
        <f t="shared" si="1"/>
        <v>#REF!</v>
      </c>
      <c r="L14" s="793" t="e">
        <f t="shared" si="2"/>
        <v>#REF!</v>
      </c>
      <c r="M14" s="794" t="e">
        <f t="shared" si="3"/>
        <v>#REF!</v>
      </c>
      <c r="N14" s="794" t="e">
        <f t="shared" si="4"/>
        <v>#REF!</v>
      </c>
      <c r="O14" s="794" t="e">
        <f t="shared" si="5"/>
        <v>#REF!</v>
      </c>
    </row>
    <row r="15" spans="1:15" ht="29.25" hidden="1" customHeight="1" x14ac:dyDescent="0.2">
      <c r="A15" s="632"/>
      <c r="B15" s="1492"/>
      <c r="C15" s="815" t="str">
        <f>'CANTIDAD BASE'!A65</f>
        <v>2.3</v>
      </c>
      <c r="D15" s="815"/>
      <c r="E15" s="819" t="s">
        <v>480</v>
      </c>
      <c r="F15" s="815" t="s">
        <v>145</v>
      </c>
      <c r="G15" s="820" t="e">
        <f>ROUND((VLOOKUP(C15,#REF!,4,0))+(VLOOKUP(C15,#REF!,4,0))+(VLOOKUP(C15,#REF!,4,0))+(VLOOKUP(C15,#REF!,4,0))+(VLOOKUP(C15,#REF!,4,0))+(VLOOKUP(C15,#REF!,4,0))+(VLOOKUP(C15,#REF!,4,0))+(VLOOKUP(C15,#REF!,4,0))+(VLOOKUP(C15,#REF!,4,0))+(VLOOKUP(C15,#REF!,4,0))+(VLOOKUP(C15,#REF!,4,0)),0)</f>
        <v>#REF!</v>
      </c>
      <c r="H15" s="821">
        <f>+'3. APU´S'!H434</f>
        <v>46338</v>
      </c>
      <c r="I15" s="822" t="e">
        <f t="shared" si="6"/>
        <v>#REF!</v>
      </c>
      <c r="J15" s="732"/>
      <c r="K15" s="633" t="e">
        <f t="shared" si="1"/>
        <v>#REF!</v>
      </c>
      <c r="L15" s="793" t="e">
        <f t="shared" si="2"/>
        <v>#REF!</v>
      </c>
      <c r="M15" s="794" t="e">
        <f t="shared" si="3"/>
        <v>#REF!</v>
      </c>
      <c r="N15" s="794" t="e">
        <f t="shared" si="4"/>
        <v>#REF!</v>
      </c>
      <c r="O15" s="794" t="e">
        <f t="shared" si="5"/>
        <v>#REF!</v>
      </c>
    </row>
    <row r="16" spans="1:15" ht="56.25" hidden="1" customHeight="1" x14ac:dyDescent="0.2">
      <c r="A16" s="632"/>
      <c r="B16" s="1492"/>
      <c r="C16" s="815" t="str">
        <f>'CANTIDAD BASE'!A78</f>
        <v>2.4</v>
      </c>
      <c r="D16" s="815"/>
      <c r="E16" s="819" t="s">
        <v>622</v>
      </c>
      <c r="F16" s="815" t="s">
        <v>145</v>
      </c>
      <c r="G16" s="820" t="e">
        <f>ROUND((VLOOKUP(C16,#REF!,4,0))+(VLOOKUP(C16,#REF!,4,0))+(VLOOKUP(C16,#REF!,4,0))+(VLOOKUP(C16,#REF!,4,0))+(VLOOKUP(C16,#REF!,4,0))+(VLOOKUP(C16,#REF!,4,0))+(VLOOKUP(C16,#REF!,4,0))+(VLOOKUP(C16,#REF!,4,0))+(VLOOKUP(C16,#REF!,4,0))+(VLOOKUP(C16,#REF!,4,0))+(VLOOKUP(C16,#REF!,4,0)),0)</f>
        <v>#REF!</v>
      </c>
      <c r="H16" s="821">
        <f>+'3. APU´S'!H482</f>
        <v>45152</v>
      </c>
      <c r="I16" s="822" t="e">
        <f t="shared" si="6"/>
        <v>#REF!</v>
      </c>
      <c r="J16" s="732"/>
      <c r="K16" s="633" t="e">
        <f t="shared" si="1"/>
        <v>#REF!</v>
      </c>
      <c r="L16" s="793" t="e">
        <f t="shared" si="2"/>
        <v>#REF!</v>
      </c>
      <c r="M16" s="794" t="e">
        <f t="shared" si="3"/>
        <v>#REF!</v>
      </c>
      <c r="N16" s="794" t="e">
        <f t="shared" si="4"/>
        <v>#REF!</v>
      </c>
      <c r="O16" s="794" t="e">
        <f t="shared" si="5"/>
        <v>#REF!</v>
      </c>
    </row>
    <row r="17" spans="1:15" ht="42.75" hidden="1" customHeight="1" x14ac:dyDescent="0.2">
      <c r="A17" s="632"/>
      <c r="B17" s="1492"/>
      <c r="C17" s="815" t="str">
        <f>'CANTIDAD BASE'!A91</f>
        <v>2.5</v>
      </c>
      <c r="D17" s="815"/>
      <c r="E17" s="819" t="s">
        <v>623</v>
      </c>
      <c r="F17" s="815" t="s">
        <v>185</v>
      </c>
      <c r="G17" s="820" t="e">
        <f>ROUND((VLOOKUP(C17,#REF!,4,0))+(VLOOKUP(C17,#REF!,4,0))+(VLOOKUP(C17,#REF!,4,0))+(VLOOKUP(C17,#REF!,4,0))+(VLOOKUP(C17,#REF!,4,0))+(VLOOKUP(C17,#REF!,4,0))+(VLOOKUP(C17,#REF!,4,0))+(VLOOKUP(C17,#REF!,4,0))+(VLOOKUP(C17,#REF!,4,0))+(VLOOKUP(C17,#REF!,4,0))+(VLOOKUP(C17,#REF!,4,0)),0)</f>
        <v>#REF!</v>
      </c>
      <c r="H17" s="821">
        <f>'3. APU´S'!H530</f>
        <v>96070</v>
      </c>
      <c r="I17" s="822" t="e">
        <f t="shared" si="6"/>
        <v>#REF!</v>
      </c>
      <c r="J17" s="732"/>
      <c r="K17" s="633" t="e">
        <f t="shared" si="1"/>
        <v>#REF!</v>
      </c>
      <c r="L17" s="793" t="e">
        <f t="shared" si="2"/>
        <v>#REF!</v>
      </c>
      <c r="M17" s="794" t="e">
        <f t="shared" si="3"/>
        <v>#REF!</v>
      </c>
      <c r="N17" s="794" t="e">
        <f t="shared" si="4"/>
        <v>#REF!</v>
      </c>
      <c r="O17" s="794" t="e">
        <f t="shared" si="5"/>
        <v>#REF!</v>
      </c>
    </row>
    <row r="18" spans="1:15" ht="46.5" hidden="1" customHeight="1" x14ac:dyDescent="0.2">
      <c r="A18" s="632"/>
      <c r="B18" s="1492"/>
      <c r="C18" s="815" t="str">
        <f>'CANTIDAD BASE'!A95</f>
        <v>2.6</v>
      </c>
      <c r="D18" s="815"/>
      <c r="E18" s="819" t="s">
        <v>624</v>
      </c>
      <c r="F18" s="815" t="s">
        <v>185</v>
      </c>
      <c r="G18" s="820" t="e">
        <f>ROUND((VLOOKUP(C18,#REF!,4,0))+(VLOOKUP(C18,#REF!,4,0))+(VLOOKUP(C18,#REF!,4,0))+(VLOOKUP(C18,#REF!,4,0))+(VLOOKUP(C18,#REF!,4,0))+(VLOOKUP(C18,#REF!,4,0))+(VLOOKUP(C18,#REF!,4,0))+(VLOOKUP(C18,#REF!,4,0))+(VLOOKUP(C18,#REF!,4,0))+(VLOOKUP(C18,#REF!,4,0))+(VLOOKUP(C18,#REF!,4,0)),0)</f>
        <v>#REF!</v>
      </c>
      <c r="H18" s="821">
        <f>'3. APU´S'!H576</f>
        <v>85745</v>
      </c>
      <c r="I18" s="822" t="e">
        <f t="shared" si="6"/>
        <v>#REF!</v>
      </c>
      <c r="J18" s="732"/>
      <c r="K18" s="633" t="e">
        <f t="shared" si="1"/>
        <v>#REF!</v>
      </c>
      <c r="L18" s="793" t="e">
        <f t="shared" si="2"/>
        <v>#REF!</v>
      </c>
      <c r="M18" s="794" t="e">
        <f t="shared" si="3"/>
        <v>#REF!</v>
      </c>
      <c r="N18" s="794" t="e">
        <f t="shared" si="4"/>
        <v>#REF!</v>
      </c>
      <c r="O18" s="794" t="e">
        <f t="shared" si="5"/>
        <v>#REF!</v>
      </c>
    </row>
    <row r="19" spans="1:15" ht="42" hidden="1" customHeight="1" x14ac:dyDescent="0.2">
      <c r="A19" s="632"/>
      <c r="B19" s="1492"/>
      <c r="C19" s="815" t="str">
        <f>'CANTIDAD BASE'!A98</f>
        <v>2.7</v>
      </c>
      <c r="D19" s="815"/>
      <c r="E19" s="819" t="s">
        <v>625</v>
      </c>
      <c r="F19" s="815" t="s">
        <v>145</v>
      </c>
      <c r="G19" s="820" t="e">
        <f>ROUND((VLOOKUP(C19,#REF!,4,0))+(VLOOKUP(C19,#REF!,4,0))+(VLOOKUP(C19,#REF!,4,0))+(VLOOKUP(C19,#REF!,4,0))+(VLOOKUP(C19,#REF!,4,0))+(VLOOKUP(C19,#REF!,4,0))+(VLOOKUP(C19,#REF!,4,0))+(VLOOKUP(C19,#REF!,4,0))+(VLOOKUP(C19,#REF!,4,0))+(VLOOKUP(C19,#REF!,4,0))+(VLOOKUP(C19,#REF!,4,0)),0)</f>
        <v>#REF!</v>
      </c>
      <c r="H19" s="821">
        <f>'3. APU´S'!H624</f>
        <v>42707</v>
      </c>
      <c r="I19" s="822" t="e">
        <f t="shared" si="6"/>
        <v>#REF!</v>
      </c>
      <c r="J19" s="732"/>
      <c r="K19" s="633" t="e">
        <f t="shared" si="1"/>
        <v>#REF!</v>
      </c>
      <c r="L19" s="793" t="e">
        <f t="shared" si="2"/>
        <v>#REF!</v>
      </c>
      <c r="M19" s="794" t="e">
        <f t="shared" si="3"/>
        <v>#REF!</v>
      </c>
      <c r="N19" s="794" t="e">
        <f t="shared" si="4"/>
        <v>#REF!</v>
      </c>
      <c r="O19" s="794" t="e">
        <f t="shared" si="5"/>
        <v>#REF!</v>
      </c>
    </row>
    <row r="20" spans="1:15" ht="18" hidden="1" customHeight="1" x14ac:dyDescent="0.2">
      <c r="A20" s="632"/>
      <c r="B20" s="1492"/>
      <c r="C20" s="815" t="s">
        <v>485</v>
      </c>
      <c r="D20" s="815"/>
      <c r="E20" s="823" t="s">
        <v>486</v>
      </c>
      <c r="F20" s="815" t="str">
        <f>+'CANTIDAD BASE'!B117</f>
        <v>kg</v>
      </c>
      <c r="G20" s="820" t="e">
        <f>ROUND((VLOOKUP(C20,#REF!,4,0))+(VLOOKUP(C20,#REF!,4,0))+(VLOOKUP(C20,#REF!,4,0))+(VLOOKUP(C20,#REF!,4,0))+(VLOOKUP(C20,#REF!,4,0))+(VLOOKUP(C20,#REF!,4,0))+(VLOOKUP(C20,#REF!,4,0))+(VLOOKUP(C20,#REF!,4,0))+(VLOOKUP(C20,#REF!,4,0))+(VLOOKUP(C20,#REF!,4,0))+(VLOOKUP(C20,#REF!,4,0)),0)</f>
        <v>#REF!</v>
      </c>
      <c r="H20" s="821">
        <f>+'3. APU´S'!H672</f>
        <v>9093</v>
      </c>
      <c r="I20" s="822" t="e">
        <f t="shared" si="6"/>
        <v>#REF!</v>
      </c>
      <c r="J20" s="732"/>
      <c r="K20" s="633" t="e">
        <f t="shared" si="1"/>
        <v>#REF!</v>
      </c>
      <c r="L20" s="793" t="e">
        <f t="shared" si="2"/>
        <v>#REF!</v>
      </c>
      <c r="M20" s="794" t="e">
        <f t="shared" si="3"/>
        <v>#REF!</v>
      </c>
      <c r="N20" s="794" t="e">
        <f t="shared" si="4"/>
        <v>#REF!</v>
      </c>
      <c r="O20" s="794" t="e">
        <f t="shared" si="5"/>
        <v>#REF!</v>
      </c>
    </row>
    <row r="21" spans="1:15" ht="18" hidden="1" customHeight="1" x14ac:dyDescent="0.2">
      <c r="A21" s="632"/>
      <c r="B21" s="1492"/>
      <c r="C21" s="815" t="s">
        <v>487</v>
      </c>
      <c r="D21" s="815"/>
      <c r="E21" s="823" t="s">
        <v>488</v>
      </c>
      <c r="F21" s="815" t="str">
        <f>+'CANTIDAD BASE'!B102</f>
        <v>kg</v>
      </c>
      <c r="G21" s="820" t="e">
        <f>ROUND((VLOOKUP(C21,#REF!,4,0))+(VLOOKUP(C21,#REF!,4,0))+(VLOOKUP(C21,#REF!,4,0))+(VLOOKUP(C21,#REF!,4,0))+(VLOOKUP(C21,#REF!,4,0))+(VLOOKUP(C21,#REF!,4,0))+(VLOOKUP(C21,#REF!,4,0))+(VLOOKUP(C21,#REF!,4,0))+(VLOOKUP(C21,#REF!,4,0))+(VLOOKUP(C21,#REF!,4,0))+(VLOOKUP(C21,#REF!,4,0)),0)</f>
        <v>#REF!</v>
      </c>
      <c r="H21" s="821">
        <f>'3. APU´S'!H722</f>
        <v>9093</v>
      </c>
      <c r="I21" s="822" t="e">
        <f t="shared" si="6"/>
        <v>#REF!</v>
      </c>
      <c r="J21" s="732"/>
      <c r="K21" s="633" t="e">
        <f t="shared" si="1"/>
        <v>#REF!</v>
      </c>
      <c r="L21" s="793" t="e">
        <f t="shared" si="2"/>
        <v>#REF!</v>
      </c>
      <c r="M21" s="794" t="e">
        <f t="shared" si="3"/>
        <v>#REF!</v>
      </c>
      <c r="N21" s="794" t="e">
        <f t="shared" si="4"/>
        <v>#REF!</v>
      </c>
      <c r="O21" s="794" t="e">
        <f t="shared" si="5"/>
        <v>#REF!</v>
      </c>
    </row>
    <row r="22" spans="1:15" ht="31.5" hidden="1" customHeight="1" x14ac:dyDescent="0.2">
      <c r="A22" s="632"/>
      <c r="B22" s="1492"/>
      <c r="C22" s="824" t="str">
        <f>'CANTIDAD BASE'!A170</f>
        <v>2.10</v>
      </c>
      <c r="D22" s="824"/>
      <c r="E22" s="825" t="s">
        <v>489</v>
      </c>
      <c r="F22" s="824" t="s">
        <v>185</v>
      </c>
      <c r="G22" s="826" t="e">
        <f>ROUND((VLOOKUP(C22,#REF!,4,0))+(VLOOKUP(C22,#REF!,4,0))+(VLOOKUP(C22,#REF!,4,0))+(VLOOKUP(C22,#REF!,4,0))+(VLOOKUP(C22,#REF!,4,0))+(VLOOKUP(C22,#REF!,4,0))+(VLOOKUP(C22,#REF!,4,0))+(VLOOKUP(C22,#REF!,4,0))+(VLOOKUP(C22,#REF!,4,0))+(VLOOKUP(C22,#REF!,4,0))+(VLOOKUP(C22,#REF!,4,0)),0)</f>
        <v>#REF!</v>
      </c>
      <c r="H22" s="827">
        <f>+'3. APU´S'!H770</f>
        <v>14043</v>
      </c>
      <c r="I22" s="828" t="e">
        <f t="shared" si="6"/>
        <v>#REF!</v>
      </c>
      <c r="J22" s="732"/>
      <c r="K22" s="633" t="e">
        <f t="shared" si="1"/>
        <v>#REF!</v>
      </c>
      <c r="L22" s="793" t="e">
        <f t="shared" si="2"/>
        <v>#REF!</v>
      </c>
      <c r="M22" s="794" t="e">
        <f t="shared" si="3"/>
        <v>#REF!</v>
      </c>
      <c r="N22" s="794" t="e">
        <f t="shared" si="4"/>
        <v>#REF!</v>
      </c>
      <c r="O22" s="794" t="e">
        <f t="shared" si="5"/>
        <v>#REF!</v>
      </c>
    </row>
    <row r="23" spans="1:15" ht="12.75" hidden="1" customHeight="1" x14ac:dyDescent="0.2">
      <c r="A23" s="632"/>
      <c r="B23" s="1492"/>
      <c r="C23" s="829" t="str">
        <f>'CANTIDAD BASE'!A174</f>
        <v>2.11</v>
      </c>
      <c r="D23" s="830"/>
      <c r="E23" s="825" t="s">
        <v>490</v>
      </c>
      <c r="F23" s="824" t="s">
        <v>176</v>
      </c>
      <c r="G23" s="826" t="e">
        <f>ROUND((VLOOKUP(C23,#REF!,4,0))+(VLOOKUP(C23,#REF!,4,0))+(VLOOKUP(C23,#REF!,4,0))+(VLOOKUP(C23,#REF!,4,0))+(VLOOKUP(C23,#REF!,4,0))+(VLOOKUP(C23,#REF!,4,0))+(VLOOKUP(C23,#REF!,4,0))+(VLOOKUP(C23,#REF!,4,0))+(VLOOKUP(C23,#REF!,4,0))+(VLOOKUP(C23,#REF!,4,0))+(VLOOKUP(C23,#REF!,4,0)),0)</f>
        <v>#REF!</v>
      </c>
      <c r="H23" s="827">
        <f>'3. APU´S'!H818</f>
        <v>763125</v>
      </c>
      <c r="I23" s="828" t="e">
        <f t="shared" si="6"/>
        <v>#REF!</v>
      </c>
      <c r="J23" s="732"/>
      <c r="K23" s="633" t="e">
        <f t="shared" si="1"/>
        <v>#REF!</v>
      </c>
      <c r="L23" s="793" t="e">
        <f t="shared" si="2"/>
        <v>#REF!</v>
      </c>
      <c r="M23" s="794" t="e">
        <f t="shared" si="3"/>
        <v>#REF!</v>
      </c>
      <c r="N23" s="794" t="e">
        <f t="shared" si="4"/>
        <v>#REF!</v>
      </c>
      <c r="O23" s="794" t="e">
        <f t="shared" si="5"/>
        <v>#REF!</v>
      </c>
    </row>
    <row r="24" spans="1:15" ht="15.75" customHeight="1" x14ac:dyDescent="0.2">
      <c r="A24" s="632"/>
      <c r="B24" s="1493"/>
      <c r="C24" s="1480" t="s">
        <v>491</v>
      </c>
      <c r="D24" s="1325"/>
      <c r="E24" s="1325"/>
      <c r="F24" s="1325"/>
      <c r="G24" s="1325"/>
      <c r="H24" s="1326"/>
      <c r="I24" s="790" t="e">
        <f>SUM(I13:I23)</f>
        <v>#REF!</v>
      </c>
      <c r="J24" s="732"/>
      <c r="K24" s="633" t="e">
        <f t="shared" si="1"/>
        <v>#REF!</v>
      </c>
      <c r="L24" s="791" t="e">
        <f t="shared" si="2"/>
        <v>#REF!</v>
      </c>
      <c r="M24" s="792" t="e">
        <f t="shared" si="3"/>
        <v>#REF!</v>
      </c>
      <c r="N24" s="792" t="e">
        <f t="shared" si="4"/>
        <v>#REF!</v>
      </c>
      <c r="O24" s="792" t="e">
        <f t="shared" si="5"/>
        <v>#REF!</v>
      </c>
    </row>
    <row r="25" spans="1:15" ht="12.75" hidden="1" customHeight="1" x14ac:dyDescent="0.2">
      <c r="A25" s="632"/>
      <c r="B25" s="1491" t="s">
        <v>492</v>
      </c>
      <c r="C25" s="831" t="str">
        <f>'CANTIDAD BASE'!A178</f>
        <v>3.1</v>
      </c>
      <c r="D25" s="831"/>
      <c r="E25" s="832" t="s">
        <v>626</v>
      </c>
      <c r="F25" s="831" t="s">
        <v>145</v>
      </c>
      <c r="G25" s="833" t="e">
        <f>ROUND((VLOOKUP(C25,#REF!,4,0))+(VLOOKUP(C25,#REF!,4,0))+(VLOOKUP(C25,#REF!,4,0))+(VLOOKUP(C25,#REF!,4,0))+(VLOOKUP(C25,#REF!,4,0))+(VLOOKUP(C25,#REF!,4,0))+(VLOOKUP(C25,#REF!,4,0))+(VLOOKUP(C25,#REF!,4,0))+(VLOOKUP(C25,#REF!,4,0))+(VLOOKUP(C25,#REF!,4,0))+(VLOOKUP(C25,#REF!,4,0)),0)</f>
        <v>#REF!</v>
      </c>
      <c r="H25" s="834">
        <f>+'3. APU´S'!H866</f>
        <v>52446</v>
      </c>
      <c r="I25" s="835" t="e">
        <f t="shared" ref="I25:I29" si="7">+H25*G25</f>
        <v>#REF!</v>
      </c>
      <c r="J25" s="732"/>
      <c r="K25" s="633" t="e">
        <f t="shared" si="1"/>
        <v>#REF!</v>
      </c>
      <c r="L25" s="793" t="e">
        <f t="shared" si="2"/>
        <v>#REF!</v>
      </c>
      <c r="M25" s="794" t="e">
        <f t="shared" si="3"/>
        <v>#REF!</v>
      </c>
      <c r="N25" s="794" t="e">
        <f t="shared" si="4"/>
        <v>#REF!</v>
      </c>
      <c r="O25" s="794" t="e">
        <f t="shared" si="5"/>
        <v>#REF!</v>
      </c>
    </row>
    <row r="26" spans="1:15" ht="42.75" hidden="1" customHeight="1" x14ac:dyDescent="0.2">
      <c r="A26" s="632"/>
      <c r="B26" s="1492"/>
      <c r="C26" s="815" t="str">
        <f>'CANTIDAD BASE'!A186</f>
        <v>3.2</v>
      </c>
      <c r="D26" s="815"/>
      <c r="E26" s="819" t="s">
        <v>627</v>
      </c>
      <c r="F26" s="815" t="s">
        <v>145</v>
      </c>
      <c r="G26" s="833" t="e">
        <f>ROUND((VLOOKUP(C26,#REF!,4,0))+(VLOOKUP(C26,#REF!,4,0))+(VLOOKUP(C26,#REF!,4,0))+(VLOOKUP(C26,#REF!,4,0))+(VLOOKUP(C26,#REF!,4,0))+(VLOOKUP(C26,#REF!,4,0))+(VLOOKUP(C26,#REF!,4,0))+(VLOOKUP(C26,#REF!,4,0))+(VLOOKUP(C26,#REF!,4,0))+(VLOOKUP(C26,#REF!,4,0))+(VLOOKUP(C26,#REF!,4,0)),0)</f>
        <v>#REF!</v>
      </c>
      <c r="H26" s="834">
        <f>'3. APU´S'!H914</f>
        <v>48996</v>
      </c>
      <c r="I26" s="835" t="e">
        <f t="shared" si="7"/>
        <v>#REF!</v>
      </c>
      <c r="J26" s="732"/>
      <c r="K26" s="633" t="e">
        <f t="shared" si="1"/>
        <v>#REF!</v>
      </c>
      <c r="L26" s="793" t="e">
        <f t="shared" si="2"/>
        <v>#REF!</v>
      </c>
      <c r="M26" s="794" t="e">
        <f t="shared" si="3"/>
        <v>#REF!</v>
      </c>
      <c r="N26" s="794" t="e">
        <f t="shared" si="4"/>
        <v>#REF!</v>
      </c>
      <c r="O26" s="794" t="e">
        <f t="shared" si="5"/>
        <v>#REF!</v>
      </c>
    </row>
    <row r="27" spans="1:15" ht="42" hidden="1" customHeight="1" x14ac:dyDescent="0.2">
      <c r="A27" s="632"/>
      <c r="B27" s="1492"/>
      <c r="C27" s="815" t="str">
        <f>'CANTIDAD BASE'!A194</f>
        <v>3.3</v>
      </c>
      <c r="D27" s="815"/>
      <c r="E27" s="819" t="s">
        <v>628</v>
      </c>
      <c r="F27" s="815" t="s">
        <v>145</v>
      </c>
      <c r="G27" s="833" t="e">
        <f>ROUND((VLOOKUP(C27,#REF!,4,0))+(VLOOKUP(C27,#REF!,4,0))+(VLOOKUP(C27,#REF!,4,0))+(VLOOKUP(C27,#REF!,4,0))+(VLOOKUP(C27,#REF!,4,0))+(VLOOKUP(C27,#REF!,4,0))+(VLOOKUP(C27,#REF!,4,0))+(VLOOKUP(C27,#REF!,4,0))+(VLOOKUP(C27,#REF!,4,0))+(VLOOKUP(C27,#REF!,4,0))+(VLOOKUP(C27,#REF!,4,0)),0)</f>
        <v>#REF!</v>
      </c>
      <c r="H27" s="834">
        <f>'3. APU´S'!H962</f>
        <v>48996</v>
      </c>
      <c r="I27" s="835" t="e">
        <f t="shared" si="7"/>
        <v>#REF!</v>
      </c>
      <c r="J27" s="732"/>
      <c r="K27" s="633" t="e">
        <f t="shared" si="1"/>
        <v>#REF!</v>
      </c>
      <c r="L27" s="793" t="e">
        <f t="shared" si="2"/>
        <v>#REF!</v>
      </c>
      <c r="M27" s="794" t="e">
        <f t="shared" si="3"/>
        <v>#REF!</v>
      </c>
      <c r="N27" s="794" t="e">
        <f t="shared" si="4"/>
        <v>#REF!</v>
      </c>
      <c r="O27" s="794" t="e">
        <f t="shared" si="5"/>
        <v>#REF!</v>
      </c>
    </row>
    <row r="28" spans="1:15" ht="42" hidden="1" customHeight="1" x14ac:dyDescent="0.2">
      <c r="A28" s="632"/>
      <c r="B28" s="1492"/>
      <c r="C28" s="815" t="str">
        <f>'CANTIDAD BASE'!A203</f>
        <v>3.4</v>
      </c>
      <c r="D28" s="815"/>
      <c r="E28" s="823" t="s">
        <v>629</v>
      </c>
      <c r="F28" s="815" t="s">
        <v>145</v>
      </c>
      <c r="G28" s="833" t="e">
        <f>ROUND((VLOOKUP(C28,#REF!,4,0))+(VLOOKUP(C28,#REF!,4,0))+(VLOOKUP(C28,#REF!,4,0))+(VLOOKUP(C28,#REF!,4,0))+(VLOOKUP(C28,#REF!,4,0))+(VLOOKUP(C28,#REF!,4,0))+(VLOOKUP(C28,#REF!,4,0))+(VLOOKUP(C28,#REF!,4,0))+(VLOOKUP(C28,#REF!,4,0))+(VLOOKUP(C28,#REF!,4,0))+(VLOOKUP(C28,#REF!,4,0)),0)</f>
        <v>#REF!</v>
      </c>
      <c r="H28" s="834">
        <f>'3. APU´S'!H1010</f>
        <v>37024</v>
      </c>
      <c r="I28" s="835" t="e">
        <f t="shared" si="7"/>
        <v>#REF!</v>
      </c>
      <c r="J28" s="732"/>
      <c r="K28" s="633" t="e">
        <f t="shared" si="1"/>
        <v>#REF!</v>
      </c>
      <c r="L28" s="793" t="e">
        <f t="shared" si="2"/>
        <v>#REF!</v>
      </c>
      <c r="M28" s="794" t="e">
        <f t="shared" si="3"/>
        <v>#REF!</v>
      </c>
      <c r="N28" s="794" t="e">
        <f t="shared" si="4"/>
        <v>#REF!</v>
      </c>
      <c r="O28" s="794" t="e">
        <f t="shared" si="5"/>
        <v>#REF!</v>
      </c>
    </row>
    <row r="29" spans="1:15" ht="12.75" hidden="1" customHeight="1" x14ac:dyDescent="0.2">
      <c r="A29" s="632"/>
      <c r="B29" s="1492"/>
      <c r="C29" s="815" t="str">
        <f>'CANTIDAD BASE'!A207</f>
        <v>3.5</v>
      </c>
      <c r="D29" s="815"/>
      <c r="E29" s="823" t="s">
        <v>630</v>
      </c>
      <c r="F29" s="815" t="s">
        <v>145</v>
      </c>
      <c r="G29" s="833" t="e">
        <f>ROUND((VLOOKUP(C29,#REF!,4,0))+(VLOOKUP(C29,#REF!,4,0))+(VLOOKUP(C29,#REF!,4,0))+(VLOOKUP(C29,#REF!,4,0))+(VLOOKUP(C29,#REF!,4,0))+(VLOOKUP(C29,#REF!,4,0))+(VLOOKUP(C29,#REF!,4,0))+(VLOOKUP(C29,#REF!,4,0))+(VLOOKUP(C29,#REF!,4,0))+(VLOOKUP(C29,#REF!,4,0))+(VLOOKUP(C29,#REF!,4,0)),0)</f>
        <v>#REF!</v>
      </c>
      <c r="H29" s="834">
        <f>'3. APU´S'!H1058</f>
        <v>41685</v>
      </c>
      <c r="I29" s="835" t="e">
        <f t="shared" si="7"/>
        <v>#REF!</v>
      </c>
      <c r="J29" s="732"/>
      <c r="K29" s="633" t="e">
        <f t="shared" si="1"/>
        <v>#REF!</v>
      </c>
      <c r="L29" s="793" t="e">
        <f t="shared" si="2"/>
        <v>#REF!</v>
      </c>
      <c r="M29" s="794" t="e">
        <f t="shared" si="3"/>
        <v>#REF!</v>
      </c>
      <c r="N29" s="794" t="e">
        <f t="shared" si="4"/>
        <v>#REF!</v>
      </c>
      <c r="O29" s="794" t="e">
        <f t="shared" si="5"/>
        <v>#REF!</v>
      </c>
    </row>
    <row r="30" spans="1:15" ht="12.75" customHeight="1" x14ac:dyDescent="0.2">
      <c r="A30" s="632"/>
      <c r="B30" s="1493"/>
      <c r="C30" s="1480" t="s">
        <v>498</v>
      </c>
      <c r="D30" s="1325"/>
      <c r="E30" s="1325"/>
      <c r="F30" s="1325"/>
      <c r="G30" s="1325"/>
      <c r="H30" s="1326"/>
      <c r="I30" s="790" t="e">
        <f>SUM(I25:I29)</f>
        <v>#REF!</v>
      </c>
      <c r="J30" s="732"/>
      <c r="K30" s="633" t="e">
        <f t="shared" si="1"/>
        <v>#REF!</v>
      </c>
      <c r="L30" s="791" t="e">
        <f t="shared" si="2"/>
        <v>#REF!</v>
      </c>
      <c r="M30" s="792" t="e">
        <f t="shared" si="3"/>
        <v>#REF!</v>
      </c>
      <c r="N30" s="792" t="e">
        <f t="shared" si="4"/>
        <v>#REF!</v>
      </c>
      <c r="O30" s="792" t="e">
        <f t="shared" si="5"/>
        <v>#REF!</v>
      </c>
    </row>
    <row r="31" spans="1:15" ht="42.75" hidden="1" customHeight="1" x14ac:dyDescent="0.2">
      <c r="A31" s="632"/>
      <c r="B31" s="1494" t="s">
        <v>499</v>
      </c>
      <c r="C31" s="812" t="str">
        <f>'CANTIDAD BASE'!A213</f>
        <v>4.1</v>
      </c>
      <c r="D31" s="812"/>
      <c r="E31" s="836" t="s">
        <v>500</v>
      </c>
      <c r="F31" s="812" t="str">
        <f>+'CANTIDAD BASE'!B214</f>
        <v>m2</v>
      </c>
      <c r="G31" s="816" t="e">
        <f>ROUND((VLOOKUP(C31,#REF!,4,0))+(VLOOKUP(C31,#REF!,4,0))+(VLOOKUP(C31,#REF!,4,0))+(VLOOKUP(C31,#REF!,4,0))+(VLOOKUP(C31,#REF!,4,0))+(VLOOKUP(C31,#REF!,4,0))+(VLOOKUP(C31,#REF!,4,0))+(VLOOKUP(C31,#REF!,4,0))+(VLOOKUP(C31,#REF!,4,0))+(VLOOKUP(C31,#REF!,4,0))+(VLOOKUP(C31,#REF!,4,0)),0)</f>
        <v>#REF!</v>
      </c>
      <c r="H31" s="817">
        <f>+'3. APU´S'!H1106</f>
        <v>80897</v>
      </c>
      <c r="I31" s="818" t="e">
        <f>+G31*H31</f>
        <v>#REF!</v>
      </c>
      <c r="J31" s="732"/>
      <c r="K31" s="633" t="e">
        <f t="shared" si="1"/>
        <v>#REF!</v>
      </c>
      <c r="L31" s="793" t="e">
        <f t="shared" si="2"/>
        <v>#REF!</v>
      </c>
      <c r="M31" s="794" t="e">
        <f t="shared" si="3"/>
        <v>#REF!</v>
      </c>
      <c r="N31" s="794" t="e">
        <f t="shared" si="4"/>
        <v>#REF!</v>
      </c>
      <c r="O31" s="794" t="e">
        <f t="shared" si="5"/>
        <v>#REF!</v>
      </c>
    </row>
    <row r="32" spans="1:15" ht="17.25" customHeight="1" x14ac:dyDescent="0.2">
      <c r="A32" s="632"/>
      <c r="B32" s="1493"/>
      <c r="C32" s="1480" t="s">
        <v>501</v>
      </c>
      <c r="D32" s="1325"/>
      <c r="E32" s="1325"/>
      <c r="F32" s="1325"/>
      <c r="G32" s="1325"/>
      <c r="H32" s="1326"/>
      <c r="I32" s="790" t="e">
        <f>SUM(I31)</f>
        <v>#REF!</v>
      </c>
      <c r="J32" s="732"/>
      <c r="K32" s="633" t="e">
        <f t="shared" si="1"/>
        <v>#REF!</v>
      </c>
      <c r="L32" s="793" t="e">
        <f t="shared" si="2"/>
        <v>#REF!</v>
      </c>
      <c r="M32" s="794" t="e">
        <f t="shared" si="3"/>
        <v>#REF!</v>
      </c>
      <c r="N32" s="794" t="e">
        <f t="shared" si="4"/>
        <v>#REF!</v>
      </c>
      <c r="O32" s="794" t="e">
        <f t="shared" si="5"/>
        <v>#REF!</v>
      </c>
    </row>
    <row r="33" spans="1:15" ht="12.75" hidden="1" customHeight="1" x14ac:dyDescent="0.2">
      <c r="A33" s="632"/>
      <c r="B33" s="1495" t="s">
        <v>502</v>
      </c>
      <c r="C33" s="812" t="str">
        <f>'CANTIDAD BASE'!A234</f>
        <v>5.1</v>
      </c>
      <c r="D33" s="813"/>
      <c r="E33" s="814" t="s">
        <v>503</v>
      </c>
      <c r="F33" s="812" t="str">
        <f>+'CANTIDAD BASE'!B235</f>
        <v>m2</v>
      </c>
      <c r="G33" s="816" t="e">
        <f>ROUND((VLOOKUP(C33,#REF!,4,0))+(VLOOKUP(C33,#REF!,4,0))+(VLOOKUP(C33,#REF!,4,0))+(VLOOKUP(C33,#REF!,4,0))+(VLOOKUP(C33,#REF!,4,0))+(VLOOKUP(C33,#REF!,4,0))+(VLOOKUP(C33,#REF!,4,0))+(VLOOKUP(C33,#REF!,4,0))+(VLOOKUP(C33,#REF!,4,0))+(VLOOKUP(C33,#REF!,4,0))+(VLOOKUP(C33,#REF!,4,0)),0)</f>
        <v>#REF!</v>
      </c>
      <c r="H33" s="837">
        <f>+'3. APU´S'!H1154</f>
        <v>54990</v>
      </c>
      <c r="I33" s="838" t="e">
        <f t="shared" ref="I33:I40" si="8">+G33*H33</f>
        <v>#REF!</v>
      </c>
      <c r="J33" s="732"/>
      <c r="K33" s="633" t="e">
        <f t="shared" si="1"/>
        <v>#REF!</v>
      </c>
      <c r="L33" s="793" t="e">
        <f t="shared" si="2"/>
        <v>#REF!</v>
      </c>
      <c r="M33" s="794" t="e">
        <f t="shared" si="3"/>
        <v>#REF!</v>
      </c>
      <c r="N33" s="794" t="e">
        <f t="shared" si="4"/>
        <v>#REF!</v>
      </c>
      <c r="O33" s="794" t="e">
        <f t="shared" si="5"/>
        <v>#REF!</v>
      </c>
    </row>
    <row r="34" spans="1:15" ht="12.75" hidden="1" customHeight="1" x14ac:dyDescent="0.2">
      <c r="A34" s="632"/>
      <c r="B34" s="1488"/>
      <c r="C34" s="815" t="str">
        <f>'CANTIDAD BASE'!A236</f>
        <v>5.2</v>
      </c>
      <c r="D34" s="815"/>
      <c r="E34" s="819" t="s">
        <v>504</v>
      </c>
      <c r="F34" s="815" t="str">
        <f>+'CANTIDAD BASE'!B237</f>
        <v>m2</v>
      </c>
      <c r="G34" s="820" t="e">
        <f>ROUND((VLOOKUP(C34,#REF!,4,0))+(VLOOKUP(C34,#REF!,4,0))+(VLOOKUP(C34,#REF!,4,0))+(VLOOKUP(C34,#REF!,4,0))+(VLOOKUP(C34,#REF!,4,0))+(VLOOKUP(C34,#REF!,4,0))+(VLOOKUP(C34,#REF!,4,0))+(VLOOKUP(C34,#REF!,4,0))+(VLOOKUP(C34,#REF!,4,0))+(VLOOKUP(C34,#REF!,4,0))+(VLOOKUP(C34,#REF!,4,0)),0)</f>
        <v>#REF!</v>
      </c>
      <c r="H34" s="821">
        <f>+'3. APU´S'!H1202</f>
        <v>55689</v>
      </c>
      <c r="I34" s="839" t="e">
        <f t="shared" si="8"/>
        <v>#REF!</v>
      </c>
      <c r="J34" s="732"/>
      <c r="K34" s="633" t="e">
        <f t="shared" si="1"/>
        <v>#REF!</v>
      </c>
      <c r="L34" s="793" t="e">
        <f t="shared" si="2"/>
        <v>#REF!</v>
      </c>
      <c r="M34" s="794" t="e">
        <f t="shared" si="3"/>
        <v>#REF!</v>
      </c>
      <c r="N34" s="794" t="e">
        <f t="shared" si="4"/>
        <v>#REF!</v>
      </c>
      <c r="O34" s="794" t="e">
        <f t="shared" si="5"/>
        <v>#REF!</v>
      </c>
    </row>
    <row r="35" spans="1:15" ht="12.75" hidden="1" customHeight="1" x14ac:dyDescent="0.2">
      <c r="A35" s="632"/>
      <c r="B35" s="1488"/>
      <c r="C35" s="815" t="str">
        <f>'CANTIDAD BASE'!A238</f>
        <v>5.3</v>
      </c>
      <c r="D35" s="815"/>
      <c r="E35" s="819" t="s">
        <v>505</v>
      </c>
      <c r="F35" s="815" t="str">
        <f>+'CANTIDAD BASE'!B239</f>
        <v>m2</v>
      </c>
      <c r="G35" s="820" t="e">
        <f>ROUND((VLOOKUP(C35,#REF!,4,0))+(VLOOKUP(C35,#REF!,4,0))+(VLOOKUP(C35,#REF!,4,0))+(VLOOKUP(C35,#REF!,4,0))+(VLOOKUP(C35,#REF!,4,0))+(VLOOKUP(C35,#REF!,4,0))+(VLOOKUP(C35,#REF!,4,0))+(VLOOKUP(C35,#REF!,4,0))+(VLOOKUP(C35,#REF!,4,0))+(VLOOKUP(C35,#REF!,4,0))+(VLOOKUP(C35,#REF!,4,0)),0)</f>
        <v>#REF!</v>
      </c>
      <c r="H35" s="821">
        <f>+'3. APU´S'!H1250</f>
        <v>56854</v>
      </c>
      <c r="I35" s="839" t="e">
        <f t="shared" si="8"/>
        <v>#REF!</v>
      </c>
      <c r="J35" s="732"/>
      <c r="K35" s="633" t="e">
        <f t="shared" si="1"/>
        <v>#REF!</v>
      </c>
      <c r="L35" s="793" t="e">
        <f t="shared" si="2"/>
        <v>#REF!</v>
      </c>
      <c r="M35" s="794" t="e">
        <f t="shared" si="3"/>
        <v>#REF!</v>
      </c>
      <c r="N35" s="794" t="e">
        <f t="shared" si="4"/>
        <v>#REF!</v>
      </c>
      <c r="O35" s="794" t="e">
        <f t="shared" si="5"/>
        <v>#REF!</v>
      </c>
    </row>
    <row r="36" spans="1:15" ht="12.75" hidden="1" customHeight="1" x14ac:dyDescent="0.2">
      <c r="A36" s="632"/>
      <c r="B36" s="1488"/>
      <c r="C36" s="824" t="str">
        <f>'CANTIDAD BASE'!A241</f>
        <v>5.4</v>
      </c>
      <c r="D36" s="824"/>
      <c r="E36" s="825" t="s">
        <v>506</v>
      </c>
      <c r="F36" s="824" t="str">
        <f>+'CANTIDAD BASE'!B242</f>
        <v>m</v>
      </c>
      <c r="G36" s="826" t="e">
        <f>ROUND((VLOOKUP(C36,#REF!,4,0))+(VLOOKUP(C36,#REF!,4,0))+(VLOOKUP(C36,#REF!,4,0))+(VLOOKUP(C36,#REF!,4,0))+(VLOOKUP(C36,#REF!,4,0))+(VLOOKUP(C36,#REF!,4,0))+(VLOOKUP(C36,#REF!,4,0))+(VLOOKUP(C36,#REF!,4,0))+(VLOOKUP(C36,#REF!,4,0))+(VLOOKUP(C36,#REF!,4,0))+(VLOOKUP(C36,#REF!,4,0)),0)</f>
        <v>#REF!</v>
      </c>
      <c r="H36" s="827">
        <f>+'3. APU´S'!H1298</f>
        <v>55224</v>
      </c>
      <c r="I36" s="839" t="e">
        <f t="shared" si="8"/>
        <v>#REF!</v>
      </c>
      <c r="J36" s="732"/>
      <c r="K36" s="633" t="e">
        <f t="shared" si="1"/>
        <v>#REF!</v>
      </c>
      <c r="L36" s="793" t="e">
        <f t="shared" si="2"/>
        <v>#REF!</v>
      </c>
      <c r="M36" s="794" t="e">
        <f t="shared" si="3"/>
        <v>#REF!</v>
      </c>
      <c r="N36" s="794" t="e">
        <f t="shared" si="4"/>
        <v>#REF!</v>
      </c>
      <c r="O36" s="794" t="e">
        <f t="shared" si="5"/>
        <v>#REF!</v>
      </c>
    </row>
    <row r="37" spans="1:15" ht="31.5" hidden="1" customHeight="1" x14ac:dyDescent="0.2">
      <c r="A37" s="632"/>
      <c r="B37" s="1488"/>
      <c r="C37" s="824" t="str">
        <f>'CANTIDAD BASE'!A246</f>
        <v>5.5</v>
      </c>
      <c r="D37" s="824"/>
      <c r="E37" s="825" t="s">
        <v>507</v>
      </c>
      <c r="F37" s="824" t="str">
        <f>'CANTIDAD BASE'!B247</f>
        <v>ml</v>
      </c>
      <c r="G37" s="826" t="e">
        <f>ROUND((VLOOKUP(C37,#REF!,4,0))+(VLOOKUP(C37,#REF!,4,0))+(VLOOKUP(C37,#REF!,4,0))+(VLOOKUP(C37,#REF!,4,0))+(VLOOKUP(C37,#REF!,4,0))+(VLOOKUP(C37,#REF!,4,0))+(VLOOKUP(C37,#REF!,4,0))+(VLOOKUP(C37,#REF!,4,0))+(VLOOKUP(C37,#REF!,4,0))+(VLOOKUP(C37,#REF!,4,0))+(VLOOKUP(C37,#REF!,4,0)),0)</f>
        <v>#REF!</v>
      </c>
      <c r="H37" s="827">
        <f>+'3. APU´S'!H1342</f>
        <v>39962</v>
      </c>
      <c r="I37" s="839" t="e">
        <f t="shared" si="8"/>
        <v>#REF!</v>
      </c>
      <c r="J37" s="732"/>
      <c r="K37" s="633" t="e">
        <f t="shared" si="1"/>
        <v>#REF!</v>
      </c>
      <c r="L37" s="793" t="e">
        <f t="shared" si="2"/>
        <v>#REF!</v>
      </c>
      <c r="M37" s="794" t="e">
        <f t="shared" si="3"/>
        <v>#REF!</v>
      </c>
      <c r="N37" s="794" t="e">
        <f t="shared" si="4"/>
        <v>#REF!</v>
      </c>
      <c r="O37" s="794" t="e">
        <f t="shared" si="5"/>
        <v>#REF!</v>
      </c>
    </row>
    <row r="38" spans="1:15" ht="12.75" hidden="1" customHeight="1" x14ac:dyDescent="0.2">
      <c r="A38" s="632"/>
      <c r="B38" s="1488"/>
      <c r="C38" s="824" t="str">
        <f>'CANTIDAD BASE'!A249</f>
        <v>5.6</v>
      </c>
      <c r="D38" s="824"/>
      <c r="E38" s="825" t="s">
        <v>508</v>
      </c>
      <c r="F38" s="824" t="str">
        <f>'CANTIDAD BASE'!B250</f>
        <v>ml</v>
      </c>
      <c r="G38" s="826" t="e">
        <f>ROUND((VLOOKUP(C38,#REF!,4,0))+(VLOOKUP(C38,#REF!,4,0))+(VLOOKUP(C38,#REF!,4,0))+(VLOOKUP(C38,#REF!,4,0))+(VLOOKUP(C38,#REF!,4,0))+(VLOOKUP(C38,#REF!,4,0))+(VLOOKUP(C38,#REF!,4,0))+(VLOOKUP(C38,#REF!,4,0))+(VLOOKUP(C38,#REF!,4,0))+(VLOOKUP(C38,#REF!,4,0))+(VLOOKUP(C38,#REF!,4,0)),0)</f>
        <v>#REF!</v>
      </c>
      <c r="H38" s="827">
        <f>'3. APU´S'!H1390</f>
        <v>134927</v>
      </c>
      <c r="I38" s="839" t="e">
        <f t="shared" si="8"/>
        <v>#REF!</v>
      </c>
      <c r="J38" s="732"/>
      <c r="K38" s="633" t="e">
        <f t="shared" si="1"/>
        <v>#REF!</v>
      </c>
      <c r="L38" s="793" t="e">
        <f t="shared" si="2"/>
        <v>#REF!</v>
      </c>
      <c r="M38" s="794" t="e">
        <f t="shared" si="3"/>
        <v>#REF!</v>
      </c>
      <c r="N38" s="794" t="e">
        <f t="shared" si="4"/>
        <v>#REF!</v>
      </c>
      <c r="O38" s="794" t="e">
        <f t="shared" si="5"/>
        <v>#REF!</v>
      </c>
    </row>
    <row r="39" spans="1:15" ht="33" hidden="1" customHeight="1" x14ac:dyDescent="0.2">
      <c r="A39" s="632"/>
      <c r="B39" s="1488"/>
      <c r="C39" s="824" t="str">
        <f>'CANTIDAD BASE'!A252</f>
        <v>5.7</v>
      </c>
      <c r="D39" s="824"/>
      <c r="E39" s="825" t="s">
        <v>509</v>
      </c>
      <c r="F39" s="824" t="str">
        <f>'CANTIDAD BASE'!B253</f>
        <v>ml</v>
      </c>
      <c r="G39" s="826" t="e">
        <f>ROUND((VLOOKUP(C39,#REF!,4,0))+(VLOOKUP(C39,#REF!,4,0))+(VLOOKUP(C39,#REF!,4,0))+(VLOOKUP(C39,#REF!,4,0))+(VLOOKUP(C39,#REF!,4,0))+(VLOOKUP(C39,#REF!,4,0))+(VLOOKUP(C39,#REF!,4,0))+(VLOOKUP(C39,#REF!,4,0))+(VLOOKUP(C39,#REF!,4,0))+(VLOOKUP(C39,#REF!,4,0))+(VLOOKUP(C39,#REF!,4,0)),0)</f>
        <v>#REF!</v>
      </c>
      <c r="H39" s="827">
        <f>'3. APU´S'!H1438</f>
        <v>109255</v>
      </c>
      <c r="I39" s="839" t="e">
        <f t="shared" si="8"/>
        <v>#REF!</v>
      </c>
      <c r="J39" s="732"/>
      <c r="K39" s="633" t="e">
        <f t="shared" si="1"/>
        <v>#REF!</v>
      </c>
      <c r="L39" s="793" t="e">
        <f t="shared" si="2"/>
        <v>#REF!</v>
      </c>
      <c r="M39" s="794" t="e">
        <f t="shared" si="3"/>
        <v>#REF!</v>
      </c>
      <c r="N39" s="794" t="e">
        <f t="shared" si="4"/>
        <v>#REF!</v>
      </c>
      <c r="O39" s="794" t="e">
        <f t="shared" si="5"/>
        <v>#REF!</v>
      </c>
    </row>
    <row r="40" spans="1:15" ht="33" hidden="1" customHeight="1" x14ac:dyDescent="0.2">
      <c r="A40" s="632"/>
      <c r="B40" s="1488"/>
      <c r="C40" s="824" t="s">
        <v>213</v>
      </c>
      <c r="D40" s="824"/>
      <c r="E40" s="825" t="s">
        <v>510</v>
      </c>
      <c r="F40" s="824" t="s">
        <v>511</v>
      </c>
      <c r="G40" s="826" t="e">
        <f>ROUND((VLOOKUP(C40,#REF!,4,0))+(VLOOKUP(C40,#REF!,4,0))+(VLOOKUP(C40,#REF!,4,0))+(VLOOKUP(C40,#REF!,4,0))+(VLOOKUP(C40,#REF!,4,0))+(VLOOKUP(C40,#REF!,4,0))+(VLOOKUP(C40,#REF!,4,0))+(VLOOKUP(C40,#REF!,4,0))+(VLOOKUP(C40,#REF!,4,0))+(VLOOKUP(C40,#REF!,4,0))+(VLOOKUP(C40,#REF!,4,0)),0)</f>
        <v>#REF!</v>
      </c>
      <c r="H40" s="827">
        <f>+'3. APU´S'!H1486</f>
        <v>40858</v>
      </c>
      <c r="I40" s="840" t="e">
        <f t="shared" si="8"/>
        <v>#REF!</v>
      </c>
      <c r="J40" s="732"/>
      <c r="K40" s="633" t="e">
        <f t="shared" si="1"/>
        <v>#REF!</v>
      </c>
      <c r="L40" s="793" t="e">
        <f t="shared" si="2"/>
        <v>#REF!</v>
      </c>
      <c r="M40" s="794" t="e">
        <f t="shared" si="3"/>
        <v>#REF!</v>
      </c>
      <c r="N40" s="794" t="e">
        <f t="shared" si="4"/>
        <v>#REF!</v>
      </c>
      <c r="O40" s="794" t="e">
        <f t="shared" si="5"/>
        <v>#REF!</v>
      </c>
    </row>
    <row r="41" spans="1:15" ht="18.75" customHeight="1" x14ac:dyDescent="0.2">
      <c r="A41" s="632"/>
      <c r="B41" s="1487"/>
      <c r="C41" s="1480" t="s">
        <v>512</v>
      </c>
      <c r="D41" s="1325"/>
      <c r="E41" s="1325"/>
      <c r="F41" s="1325"/>
      <c r="G41" s="1325"/>
      <c r="H41" s="1326"/>
      <c r="I41" s="790" t="e">
        <f>SUM(I33:I40)</f>
        <v>#REF!</v>
      </c>
      <c r="J41" s="732"/>
      <c r="K41" s="633" t="e">
        <f t="shared" si="1"/>
        <v>#REF!</v>
      </c>
      <c r="L41" s="793" t="e">
        <f t="shared" si="2"/>
        <v>#REF!</v>
      </c>
      <c r="M41" s="794" t="e">
        <f t="shared" si="3"/>
        <v>#REF!</v>
      </c>
      <c r="N41" s="794" t="e">
        <f t="shared" si="4"/>
        <v>#REF!</v>
      </c>
      <c r="O41" s="794" t="e">
        <f t="shared" si="5"/>
        <v>#REF!</v>
      </c>
    </row>
    <row r="42" spans="1:15" ht="31.5" hidden="1" customHeight="1" x14ac:dyDescent="0.2">
      <c r="A42" s="632"/>
      <c r="B42" s="1489" t="s">
        <v>513</v>
      </c>
      <c r="C42" s="815" t="s">
        <v>216</v>
      </c>
      <c r="D42" s="815"/>
      <c r="E42" s="819" t="s">
        <v>514</v>
      </c>
      <c r="F42" s="815" t="s">
        <v>528</v>
      </c>
      <c r="G42" s="820" t="e">
        <f>ROUND((VLOOKUP(C42,#REF!,4,0))+(VLOOKUP(C42,#REF!,4,0))+(VLOOKUP(C42,#REF!,4,0))+(VLOOKUP(C42,#REF!,4,0))+(VLOOKUP(C42,#REF!,4,0))+(VLOOKUP(C42,#REF!,4,0))+(VLOOKUP(C42,#REF!,4,0))+(VLOOKUP(C42,#REF!,4,0))+(VLOOKUP(C42,#REF!,4,0))+(VLOOKUP(C42,#REF!,4,0))+(VLOOKUP(C42,#REF!,4,0)),0)</f>
        <v>#REF!</v>
      </c>
      <c r="H42" s="821">
        <f>+'3. APU´S'!H1534</f>
        <v>4077925</v>
      </c>
      <c r="I42" s="838" t="e">
        <f>+H42*G42</f>
        <v>#REF!</v>
      </c>
      <c r="J42" s="732"/>
      <c r="K42" s="633" t="e">
        <f t="shared" si="1"/>
        <v>#REF!</v>
      </c>
      <c r="L42" s="793" t="e">
        <f t="shared" si="2"/>
        <v>#REF!</v>
      </c>
      <c r="M42" s="794" t="e">
        <f t="shared" si="3"/>
        <v>#REF!</v>
      </c>
      <c r="N42" s="794" t="e">
        <f t="shared" si="4"/>
        <v>#REF!</v>
      </c>
      <c r="O42" s="794" t="e">
        <f t="shared" si="5"/>
        <v>#REF!</v>
      </c>
    </row>
    <row r="43" spans="1:15" ht="30" hidden="1" customHeight="1" x14ac:dyDescent="0.2">
      <c r="A43" s="632"/>
      <c r="B43" s="1488"/>
      <c r="C43" s="824" t="s">
        <v>218</v>
      </c>
      <c r="D43" s="824"/>
      <c r="E43" s="841" t="s">
        <v>516</v>
      </c>
      <c r="F43" s="824" t="s">
        <v>614</v>
      </c>
      <c r="G43" s="820" t="e">
        <f>ROUND((VLOOKUP(C43,#REF!,4,0))+(VLOOKUP(C43,#REF!,4,0))+(VLOOKUP(C43,#REF!,4,0))+(VLOOKUP(C43,#REF!,4,0))+(VLOOKUP(C43,#REF!,4,0))+(VLOOKUP(C43,#REF!,4,0))+(VLOOKUP(C43,#REF!,4,0))+(VLOOKUP(C43,#REF!,4,0))+(VLOOKUP(C43,#REF!,4,0))+(VLOOKUP(C43,#REF!,4,0))+(VLOOKUP(C43,#REF!,4,0)),0)</f>
        <v>#REF!</v>
      </c>
      <c r="H43" s="827">
        <f>+'3. APU´S'!H1567</f>
        <v>40909</v>
      </c>
      <c r="I43" s="828" t="e">
        <f t="shared" ref="I43:I44" si="9">+G43*H43</f>
        <v>#REF!</v>
      </c>
      <c r="J43" s="732"/>
      <c r="K43" s="633" t="e">
        <f t="shared" si="1"/>
        <v>#REF!</v>
      </c>
      <c r="L43" s="793" t="e">
        <f t="shared" si="2"/>
        <v>#REF!</v>
      </c>
      <c r="M43" s="794" t="e">
        <f t="shared" si="3"/>
        <v>#REF!</v>
      </c>
      <c r="N43" s="794" t="e">
        <f t="shared" si="4"/>
        <v>#REF!</v>
      </c>
      <c r="O43" s="794" t="e">
        <f t="shared" si="5"/>
        <v>#REF!</v>
      </c>
    </row>
    <row r="44" spans="1:15" ht="12.75" hidden="1" customHeight="1" x14ac:dyDescent="0.2">
      <c r="A44" s="632"/>
      <c r="B44" s="1488"/>
      <c r="C44" s="824" t="s">
        <v>220</v>
      </c>
      <c r="D44" s="824"/>
      <c r="E44" s="841" t="s">
        <v>518</v>
      </c>
      <c r="F44" s="824" t="s">
        <v>614</v>
      </c>
      <c r="G44" s="820" t="e">
        <f>ROUND((VLOOKUP(C44,#REF!,4,0))+(VLOOKUP(C44,#REF!,4,0))+(VLOOKUP(C44,#REF!,4,0))+(VLOOKUP(C44,#REF!,4,0))+(VLOOKUP(C44,#REF!,4,0))+(VLOOKUP(C44,#REF!,4,0))+(VLOOKUP(C44,#REF!,4,0))+(VLOOKUP(C44,#REF!,4,0))+(VLOOKUP(C44,#REF!,4,0))+(VLOOKUP(C44,#REF!,4,0))+(VLOOKUP(C44,#REF!,4,0)),0)</f>
        <v>#REF!</v>
      </c>
      <c r="H44" s="827">
        <f>+'3. APU´S'!H1600</f>
        <v>106061</v>
      </c>
      <c r="I44" s="828" t="e">
        <f t="shared" si="9"/>
        <v>#REF!</v>
      </c>
      <c r="J44" s="732"/>
      <c r="K44" s="633" t="e">
        <f t="shared" si="1"/>
        <v>#REF!</v>
      </c>
      <c r="L44" s="793" t="e">
        <f t="shared" si="2"/>
        <v>#REF!</v>
      </c>
      <c r="M44" s="794" t="e">
        <f t="shared" si="3"/>
        <v>#REF!</v>
      </c>
      <c r="N44" s="794" t="e">
        <f t="shared" si="4"/>
        <v>#REF!</v>
      </c>
      <c r="O44" s="794" t="e">
        <f t="shared" si="5"/>
        <v>#REF!</v>
      </c>
    </row>
    <row r="45" spans="1:15" ht="36.75" customHeight="1" x14ac:dyDescent="0.2">
      <c r="A45" s="632"/>
      <c r="B45" s="1487"/>
      <c r="C45" s="1480" t="s">
        <v>519</v>
      </c>
      <c r="D45" s="1325"/>
      <c r="E45" s="1325"/>
      <c r="F45" s="1325"/>
      <c r="G45" s="1325"/>
      <c r="H45" s="1326"/>
      <c r="I45" s="790" t="e">
        <f>SUM(I42:I44)</f>
        <v>#REF!</v>
      </c>
      <c r="J45" s="732"/>
      <c r="K45" s="633" t="e">
        <f t="shared" si="1"/>
        <v>#REF!</v>
      </c>
      <c r="L45" s="793" t="e">
        <f t="shared" si="2"/>
        <v>#REF!</v>
      </c>
      <c r="M45" s="794" t="e">
        <f t="shared" si="3"/>
        <v>#REF!</v>
      </c>
      <c r="N45" s="794" t="e">
        <f t="shared" si="4"/>
        <v>#REF!</v>
      </c>
      <c r="O45" s="794" t="e">
        <f t="shared" si="5"/>
        <v>#REF!</v>
      </c>
    </row>
    <row r="46" spans="1:15" ht="43.5" hidden="1" customHeight="1" x14ac:dyDescent="0.2">
      <c r="A46" s="632"/>
      <c r="B46" s="1489" t="s">
        <v>520</v>
      </c>
      <c r="C46" s="812" t="str">
        <f>'CANTIDAD BASE'!A365</f>
        <v>7.1</v>
      </c>
      <c r="D46" s="812"/>
      <c r="E46" s="842" t="s">
        <v>521</v>
      </c>
      <c r="F46" s="812" t="str">
        <f>+'CANTIDAD BASE'!B366</f>
        <v>un</v>
      </c>
      <c r="G46" s="816" t="e">
        <f>ROUND((VLOOKUP(C46,#REF!,4,0))+(VLOOKUP(C46,#REF!,4,0))+(VLOOKUP(C46,#REF!,4,0))+(VLOOKUP(C46,#REF!,4,0))+(VLOOKUP(C46,#REF!,4,0))+(VLOOKUP(C46,#REF!,4,0))+(VLOOKUP(C46,#REF!,4,0))+(VLOOKUP(C46,#REF!,4,0))+(VLOOKUP(C46,#REF!,4,0))+(VLOOKUP(C46,#REF!,4,0))+(VLOOKUP(C46,#REF!,4,0)),0)</f>
        <v>#REF!</v>
      </c>
      <c r="H46" s="837">
        <f>+'3. APU´S'!H1648</f>
        <v>991014</v>
      </c>
      <c r="I46" s="838" t="e">
        <f t="shared" ref="I46:I49" si="10">+H46*G46</f>
        <v>#REF!</v>
      </c>
      <c r="J46" s="732"/>
      <c r="K46" s="633" t="e">
        <f t="shared" si="1"/>
        <v>#REF!</v>
      </c>
      <c r="L46" s="793" t="e">
        <f t="shared" si="2"/>
        <v>#REF!</v>
      </c>
      <c r="M46" s="794" t="e">
        <f t="shared" si="3"/>
        <v>#REF!</v>
      </c>
      <c r="N46" s="794" t="e">
        <f t="shared" si="4"/>
        <v>#REF!</v>
      </c>
      <c r="O46" s="794" t="e">
        <f t="shared" si="5"/>
        <v>#REF!</v>
      </c>
    </row>
    <row r="47" spans="1:15" ht="43.5" hidden="1" customHeight="1" x14ac:dyDescent="0.2">
      <c r="A47" s="632"/>
      <c r="B47" s="1488"/>
      <c r="C47" s="831" t="s">
        <v>226</v>
      </c>
      <c r="D47" s="831"/>
      <c r="E47" s="823" t="s">
        <v>522</v>
      </c>
      <c r="F47" s="831" t="s">
        <v>176</v>
      </c>
      <c r="G47" s="833" t="e">
        <f>ROUND((VLOOKUP(C47,#REF!,4,0))+(VLOOKUP(C47,#REF!,4,0))+(VLOOKUP(C47,#REF!,4,0))+(VLOOKUP(C47,#REF!,4,0))+(VLOOKUP(C47,#REF!,4,0))+(VLOOKUP(C47,#REF!,4,0))+(VLOOKUP(C47,#REF!,4,0))+(VLOOKUP(C47,#REF!,4,0))+(VLOOKUP(C47,#REF!,4,0))+(VLOOKUP(C47,#REF!,4,0))+(VLOOKUP(C47,#REF!,4,0)),0)</f>
        <v>#REF!</v>
      </c>
      <c r="H47" s="834">
        <f>+'3. APU´S'!H1696</f>
        <v>937831</v>
      </c>
      <c r="I47" s="843" t="e">
        <f t="shared" si="10"/>
        <v>#REF!</v>
      </c>
      <c r="J47" s="732"/>
      <c r="K47" s="633" t="e">
        <f t="shared" si="1"/>
        <v>#REF!</v>
      </c>
      <c r="L47" s="793" t="e">
        <f t="shared" si="2"/>
        <v>#REF!</v>
      </c>
      <c r="M47" s="794" t="e">
        <f t="shared" si="3"/>
        <v>#REF!</v>
      </c>
      <c r="N47" s="794" t="e">
        <f t="shared" si="4"/>
        <v>#REF!</v>
      </c>
      <c r="O47" s="794" t="e">
        <f t="shared" si="5"/>
        <v>#REF!</v>
      </c>
    </row>
    <row r="48" spans="1:15" ht="43.5" hidden="1" customHeight="1" x14ac:dyDescent="0.2">
      <c r="A48" s="632"/>
      <c r="B48" s="1488"/>
      <c r="C48" s="831" t="s">
        <v>227</v>
      </c>
      <c r="D48" s="831"/>
      <c r="E48" s="844" t="s">
        <v>523</v>
      </c>
      <c r="F48" s="831" t="s">
        <v>176</v>
      </c>
      <c r="G48" s="833" t="e">
        <f>ROUND((VLOOKUP(C48,#REF!,4,0))+(VLOOKUP(C48,#REF!,4,0))+(VLOOKUP(C48,#REF!,4,0))+(VLOOKUP(C48,#REF!,4,0))+(VLOOKUP(C48,#REF!,4,0))+(VLOOKUP(C48,#REF!,4,0))+(VLOOKUP(C48,#REF!,4,0))+(VLOOKUP(C48,#REF!,4,0))+(VLOOKUP(C48,#REF!,4,0))+(VLOOKUP(C48,#REF!,4,0))+(VLOOKUP(C48,#REF!,4,0)),0)</f>
        <v>#REF!</v>
      </c>
      <c r="H48" s="834">
        <f>+'3. APU´S'!H1744</f>
        <v>917711</v>
      </c>
      <c r="I48" s="843" t="e">
        <f t="shared" si="10"/>
        <v>#REF!</v>
      </c>
      <c r="J48" s="732"/>
      <c r="K48" s="633" t="e">
        <f t="shared" si="1"/>
        <v>#REF!</v>
      </c>
      <c r="L48" s="793" t="e">
        <f t="shared" si="2"/>
        <v>#REF!</v>
      </c>
      <c r="M48" s="794" t="e">
        <f t="shared" si="3"/>
        <v>#REF!</v>
      </c>
      <c r="N48" s="794" t="e">
        <f t="shared" si="4"/>
        <v>#REF!</v>
      </c>
      <c r="O48" s="794" t="e">
        <f t="shared" si="5"/>
        <v>#REF!</v>
      </c>
    </row>
    <row r="49" spans="1:15" ht="12.75" hidden="1" customHeight="1" x14ac:dyDescent="0.2">
      <c r="A49" s="632"/>
      <c r="B49" s="1488"/>
      <c r="C49" s="815" t="s">
        <v>228</v>
      </c>
      <c r="D49" s="815"/>
      <c r="E49" s="819" t="s">
        <v>524</v>
      </c>
      <c r="F49" s="815" t="s">
        <v>265</v>
      </c>
      <c r="G49" s="820" t="e">
        <f>ROUND((VLOOKUP(C49,#REF!,4,0))+(VLOOKUP(C49,#REF!,4,0))+(VLOOKUP(C49,#REF!,4,0))+(VLOOKUP(C49,#REF!,4,0))+(VLOOKUP(C49,#REF!,4,0))+(VLOOKUP(C49,#REF!,4,0))+(VLOOKUP(C49,#REF!,4,0))+(VLOOKUP(C49,#REF!,4,0))+(VLOOKUP(C49,#REF!,4,0))+(VLOOKUP(C49,#REF!,4,0))+(VLOOKUP(C49,#REF!,4,0)),0)</f>
        <v>#REF!</v>
      </c>
      <c r="H49" s="821">
        <f>+'3. APU´S'!H1792</f>
        <v>720711</v>
      </c>
      <c r="I49" s="845" t="e">
        <f t="shared" si="10"/>
        <v>#REF!</v>
      </c>
      <c r="J49" s="732"/>
      <c r="K49" s="633" t="e">
        <f t="shared" si="1"/>
        <v>#REF!</v>
      </c>
      <c r="L49" s="793" t="e">
        <f t="shared" si="2"/>
        <v>#REF!</v>
      </c>
      <c r="M49" s="794" t="e">
        <f t="shared" si="3"/>
        <v>#REF!</v>
      </c>
      <c r="N49" s="794" t="e">
        <f t="shared" si="4"/>
        <v>#REF!</v>
      </c>
      <c r="O49" s="794" t="e">
        <f t="shared" si="5"/>
        <v>#REF!</v>
      </c>
    </row>
    <row r="50" spans="1:15" ht="31.5" customHeight="1" x14ac:dyDescent="0.2">
      <c r="A50" s="632"/>
      <c r="B50" s="1487"/>
      <c r="C50" s="1480" t="s">
        <v>525</v>
      </c>
      <c r="D50" s="1325"/>
      <c r="E50" s="1325"/>
      <c r="F50" s="1325"/>
      <c r="G50" s="1325"/>
      <c r="H50" s="1326"/>
      <c r="I50" s="790" t="e">
        <f>SUM(I46:I49)</f>
        <v>#REF!</v>
      </c>
      <c r="J50" s="732"/>
      <c r="K50" s="633" t="e">
        <f t="shared" si="1"/>
        <v>#REF!</v>
      </c>
      <c r="L50" s="793" t="e">
        <f t="shared" si="2"/>
        <v>#REF!</v>
      </c>
      <c r="M50" s="794" t="e">
        <f t="shared" si="3"/>
        <v>#REF!</v>
      </c>
      <c r="N50" s="794" t="e">
        <f t="shared" si="4"/>
        <v>#REF!</v>
      </c>
      <c r="O50" s="794" t="e">
        <f t="shared" si="5"/>
        <v>#REF!</v>
      </c>
    </row>
    <row r="51" spans="1:15" ht="11.25" hidden="1" customHeight="1" x14ac:dyDescent="0.2">
      <c r="A51" s="632"/>
      <c r="B51" s="1486" t="s">
        <v>526</v>
      </c>
      <c r="C51" s="831" t="str">
        <f>'CANTIDAD BASE'!A374</f>
        <v>8.1</v>
      </c>
      <c r="D51" s="831"/>
      <c r="E51" s="844" t="s">
        <v>527</v>
      </c>
      <c r="F51" s="831" t="s">
        <v>528</v>
      </c>
      <c r="G51" s="833" t="e">
        <f>ROUND((VLOOKUP(C51,#REF!,4,0))+(VLOOKUP(C51,#REF!,4,0))+(VLOOKUP(C51,#REF!,4,0))+(VLOOKUP(C51,#REF!,4,0))+(VLOOKUP(C51,#REF!,4,0))+(VLOOKUP(C51,#REF!,4,0))+(VLOOKUP(C51,#REF!,4,0))+(VLOOKUP(C51,#REF!,4,0))+(VLOOKUP(C51,#REF!,4,0))+(VLOOKUP(C51,#REF!,4,0))+(VLOOKUP(C51,#REF!,4,0)),0)</f>
        <v>#REF!</v>
      </c>
      <c r="H51" s="846">
        <f>+'3. APU´S'!H1840</f>
        <v>1022506</v>
      </c>
      <c r="I51" s="839" t="e">
        <f t="shared" ref="I51:I55" si="11">+H51*G51</f>
        <v>#REF!</v>
      </c>
      <c r="J51" s="732"/>
      <c r="K51" s="633" t="e">
        <f t="shared" si="1"/>
        <v>#REF!</v>
      </c>
      <c r="L51" s="793" t="e">
        <f t="shared" si="2"/>
        <v>#REF!</v>
      </c>
      <c r="M51" s="794" t="e">
        <f t="shared" si="3"/>
        <v>#REF!</v>
      </c>
      <c r="N51" s="794" t="e">
        <f t="shared" si="4"/>
        <v>#REF!</v>
      </c>
      <c r="O51" s="794" t="e">
        <f t="shared" si="5"/>
        <v>#REF!</v>
      </c>
    </row>
    <row r="52" spans="1:15" ht="11.25" hidden="1" customHeight="1" x14ac:dyDescent="0.2">
      <c r="A52" s="632"/>
      <c r="B52" s="1488"/>
      <c r="C52" s="815" t="str">
        <f>'CANTIDAD BASE'!A376</f>
        <v>8.2</v>
      </c>
      <c r="D52" s="815"/>
      <c r="E52" s="823" t="s">
        <v>529</v>
      </c>
      <c r="F52" s="815" t="str">
        <f>+'CANTIDAD BASE'!B377</f>
        <v>un</v>
      </c>
      <c r="G52" s="820" t="e">
        <f>ROUND((VLOOKUP(C52,#REF!,4,0))+(VLOOKUP(C52,#REF!,4,0))+(VLOOKUP(C52,#REF!,4,0))+(VLOOKUP(C52,#REF!,4,0))+(VLOOKUP(C52,#REF!,4,0))+(VLOOKUP(C52,#REF!,4,0))+(VLOOKUP(C52,#REF!,4,0))+(VLOOKUP(C52,#REF!,4,0))+(VLOOKUP(C52,#REF!,4,0))+(VLOOKUP(C52,#REF!,4,0))+(VLOOKUP(C52,#REF!,4,0)),0)</f>
        <v>#REF!</v>
      </c>
      <c r="H52" s="821">
        <f>+'3. APU´S'!H1888</f>
        <v>388214</v>
      </c>
      <c r="I52" s="822" t="e">
        <f t="shared" si="11"/>
        <v>#REF!</v>
      </c>
      <c r="J52" s="732"/>
      <c r="K52" s="633" t="e">
        <f t="shared" si="1"/>
        <v>#REF!</v>
      </c>
      <c r="L52" s="793" t="e">
        <f t="shared" si="2"/>
        <v>#REF!</v>
      </c>
      <c r="M52" s="794" t="e">
        <f t="shared" si="3"/>
        <v>#REF!</v>
      </c>
      <c r="N52" s="794" t="e">
        <f t="shared" si="4"/>
        <v>#REF!</v>
      </c>
      <c r="O52" s="794" t="e">
        <f t="shared" si="5"/>
        <v>#REF!</v>
      </c>
    </row>
    <row r="53" spans="1:15" ht="11.25" hidden="1" customHeight="1" x14ac:dyDescent="0.2">
      <c r="A53" s="632"/>
      <c r="B53" s="1488"/>
      <c r="C53" s="815" t="str">
        <f>'CANTIDAD BASE'!A378</f>
        <v>8.3</v>
      </c>
      <c r="D53" s="815"/>
      <c r="E53" s="823" t="s">
        <v>530</v>
      </c>
      <c r="F53" s="815" t="str">
        <f>+'CANTIDAD BASE'!B379</f>
        <v>un</v>
      </c>
      <c r="G53" s="820" t="e">
        <f>ROUND((VLOOKUP(C53,#REF!,4,0))+(VLOOKUP(C53,#REF!,4,0))+(VLOOKUP(C53,#REF!,4,0))+(VLOOKUP(C53,#REF!,4,0))+(VLOOKUP(C53,#REF!,4,0))+(VLOOKUP(C53,#REF!,4,0))+(VLOOKUP(C53,#REF!,4,0))+(VLOOKUP(C53,#REF!,4,0))+(VLOOKUP(C53,#REF!,4,0))+(VLOOKUP(C53,#REF!,4,0))+(VLOOKUP(C53,#REF!,4,0)),0)</f>
        <v>#REF!</v>
      </c>
      <c r="H53" s="821">
        <f>+'3. APU´S'!H1936</f>
        <v>466518</v>
      </c>
      <c r="I53" s="822" t="e">
        <f t="shared" si="11"/>
        <v>#REF!</v>
      </c>
      <c r="J53" s="732"/>
      <c r="K53" s="633" t="e">
        <f t="shared" si="1"/>
        <v>#REF!</v>
      </c>
      <c r="L53" s="793" t="e">
        <f t="shared" si="2"/>
        <v>#REF!</v>
      </c>
      <c r="M53" s="794" t="e">
        <f t="shared" si="3"/>
        <v>#REF!</v>
      </c>
      <c r="N53" s="794" t="e">
        <f t="shared" si="4"/>
        <v>#REF!</v>
      </c>
      <c r="O53" s="794" t="e">
        <f t="shared" si="5"/>
        <v>#REF!</v>
      </c>
    </row>
    <row r="54" spans="1:15" ht="11.25" hidden="1" customHeight="1" x14ac:dyDescent="0.2">
      <c r="A54" s="632"/>
      <c r="B54" s="1488"/>
      <c r="C54" s="815" t="str">
        <f>'CANTIDAD BASE'!A380</f>
        <v>8.4</v>
      </c>
      <c r="D54" s="815"/>
      <c r="E54" s="823" t="s">
        <v>531</v>
      </c>
      <c r="F54" s="815" t="str">
        <f>+'CANTIDAD BASE'!B381</f>
        <v>un</v>
      </c>
      <c r="G54" s="820" t="e">
        <f>ROUND((VLOOKUP(C54,#REF!,4,0))+(VLOOKUP(C54,#REF!,4,0))+(VLOOKUP(C54,#REF!,4,0))+(VLOOKUP(C54,#REF!,4,0))+(VLOOKUP(C54,#REF!,4,0))+(VLOOKUP(C54,#REF!,4,0))+(VLOOKUP(C54,#REF!,4,0))+(VLOOKUP(C54,#REF!,4,0))+(VLOOKUP(C54,#REF!,4,0))+(VLOOKUP(C54,#REF!,4,0))+(VLOOKUP(C54,#REF!,4,0)),0)</f>
        <v>#REF!</v>
      </c>
      <c r="H54" s="821">
        <f>+'3. APU´S'!H1984</f>
        <v>246607</v>
      </c>
      <c r="I54" s="822" t="e">
        <f t="shared" si="11"/>
        <v>#REF!</v>
      </c>
      <c r="J54" s="732"/>
      <c r="K54" s="633" t="e">
        <f t="shared" si="1"/>
        <v>#REF!</v>
      </c>
      <c r="L54" s="793" t="e">
        <f t="shared" si="2"/>
        <v>#REF!</v>
      </c>
      <c r="M54" s="794" t="e">
        <f t="shared" si="3"/>
        <v>#REF!</v>
      </c>
      <c r="N54" s="794" t="e">
        <f t="shared" si="4"/>
        <v>#REF!</v>
      </c>
      <c r="O54" s="794" t="e">
        <f t="shared" si="5"/>
        <v>#REF!</v>
      </c>
    </row>
    <row r="55" spans="1:15" ht="11.25" hidden="1" customHeight="1" x14ac:dyDescent="0.2">
      <c r="A55" s="632"/>
      <c r="B55" s="1488"/>
      <c r="C55" s="815" t="str">
        <f>'CANTIDAD BASE'!A382</f>
        <v>8.5</v>
      </c>
      <c r="D55" s="815"/>
      <c r="E55" s="823" t="s">
        <v>532</v>
      </c>
      <c r="F55" s="815" t="str">
        <f>+'CANTIDAD BASE'!B383</f>
        <v>un</v>
      </c>
      <c r="G55" s="820" t="e">
        <f>ROUND((VLOOKUP(C55,#REF!,4,0))+(VLOOKUP(C55,#REF!,4,0))+(VLOOKUP(C55,#REF!,4,0))+(VLOOKUP(C55,#REF!,4,0))+(VLOOKUP(C55,#REF!,4,0))+(VLOOKUP(C55,#REF!,4,0))+(VLOOKUP(C55,#REF!,4,0))+(VLOOKUP(C55,#REF!,4,0))+(VLOOKUP(C55,#REF!,4,0))+(VLOOKUP(C55,#REF!,4,0))+(VLOOKUP(C55,#REF!,4,0)),0)</f>
        <v>#REF!</v>
      </c>
      <c r="H55" s="821">
        <f>+'3. APU´S'!H2032</f>
        <v>343214</v>
      </c>
      <c r="I55" s="822" t="e">
        <f t="shared" si="11"/>
        <v>#REF!</v>
      </c>
      <c r="J55" s="732"/>
      <c r="K55" s="633" t="e">
        <f t="shared" si="1"/>
        <v>#REF!</v>
      </c>
      <c r="L55" s="793" t="e">
        <f t="shared" si="2"/>
        <v>#REF!</v>
      </c>
      <c r="M55" s="794" t="e">
        <f t="shared" si="3"/>
        <v>#REF!</v>
      </c>
      <c r="N55" s="794" t="e">
        <f t="shared" si="4"/>
        <v>#REF!</v>
      </c>
      <c r="O55" s="794" t="e">
        <f t="shared" si="5"/>
        <v>#REF!</v>
      </c>
    </row>
    <row r="56" spans="1:15" ht="34.5" customHeight="1" x14ac:dyDescent="0.2">
      <c r="A56" s="632"/>
      <c r="B56" s="1487"/>
      <c r="C56" s="1480" t="s">
        <v>533</v>
      </c>
      <c r="D56" s="1325"/>
      <c r="E56" s="1325"/>
      <c r="F56" s="1325"/>
      <c r="G56" s="1325"/>
      <c r="H56" s="1326"/>
      <c r="I56" s="790" t="e">
        <f>SUM(I51:I55)</f>
        <v>#REF!</v>
      </c>
      <c r="J56" s="732"/>
      <c r="K56" s="633" t="e">
        <f t="shared" si="1"/>
        <v>#REF!</v>
      </c>
      <c r="L56" s="793" t="e">
        <f t="shared" si="2"/>
        <v>#REF!</v>
      </c>
      <c r="M56" s="794" t="e">
        <f t="shared" si="3"/>
        <v>#REF!</v>
      </c>
      <c r="N56" s="794" t="e">
        <f t="shared" si="4"/>
        <v>#REF!</v>
      </c>
      <c r="O56" s="794" t="e">
        <f t="shared" si="5"/>
        <v>#REF!</v>
      </c>
    </row>
    <row r="57" spans="1:15" ht="13.5" hidden="1" customHeight="1" x14ac:dyDescent="0.2">
      <c r="A57" s="632"/>
      <c r="B57" s="1486" t="s">
        <v>534</v>
      </c>
      <c r="C57" s="831" t="str">
        <f>'CANTIDAD BASE'!A385</f>
        <v>9.1</v>
      </c>
      <c r="D57" s="831"/>
      <c r="E57" s="844" t="s">
        <v>535</v>
      </c>
      <c r="F57" s="831" t="s">
        <v>528</v>
      </c>
      <c r="G57" s="833" t="e">
        <f>ROUND((VLOOKUP(C57,#REF!,4,0))+(VLOOKUP(C57,#REF!,4,0))+(VLOOKUP(C57,#REF!,4,0))+(VLOOKUP(C57,#REF!,4,0))+(VLOOKUP(C57,#REF!,4,0))+(VLOOKUP(C57,#REF!,4,0))+(VLOOKUP(C57,#REF!,4,0))+(VLOOKUP(C57,#REF!,4,0))+(VLOOKUP(C57,#REF!,4,0))+(VLOOKUP(C57,#REF!,4,0))+(VLOOKUP(C57,#REF!,4,0)),0)</f>
        <v>#REF!</v>
      </c>
      <c r="H57" s="846">
        <f>+'3. APU´S'!H2080</f>
        <v>1478691</v>
      </c>
      <c r="I57" s="839" t="e">
        <f t="shared" ref="I57:I58" si="12">+H57*G57</f>
        <v>#REF!</v>
      </c>
      <c r="J57" s="732"/>
      <c r="K57" s="633" t="e">
        <f t="shared" si="1"/>
        <v>#REF!</v>
      </c>
      <c r="L57" s="793" t="e">
        <f t="shared" si="2"/>
        <v>#REF!</v>
      </c>
      <c r="M57" s="794" t="e">
        <f t="shared" si="3"/>
        <v>#REF!</v>
      </c>
      <c r="N57" s="794" t="e">
        <f t="shared" si="4"/>
        <v>#REF!</v>
      </c>
      <c r="O57" s="794" t="e">
        <f t="shared" si="5"/>
        <v>#REF!</v>
      </c>
    </row>
    <row r="58" spans="1:15" ht="12.75" hidden="1" customHeight="1" x14ac:dyDescent="0.2">
      <c r="A58" s="632"/>
      <c r="B58" s="1488"/>
      <c r="C58" s="824" t="str">
        <f>'CANTIDAD BASE'!A387</f>
        <v>9.2</v>
      </c>
      <c r="D58" s="824"/>
      <c r="E58" s="841" t="s">
        <v>536</v>
      </c>
      <c r="F58" s="824" t="s">
        <v>528</v>
      </c>
      <c r="G58" s="833" t="e">
        <f>ROUND((VLOOKUP(C58,#REF!,4,0))+(VLOOKUP(C58,#REF!,4,0))+(VLOOKUP(C58,#REF!,4,0))+(VLOOKUP(C58,#REF!,4,0))+(VLOOKUP(C58,#REF!,4,0))+(VLOOKUP(C58,#REF!,4,0))+(VLOOKUP(C58,#REF!,4,0))+(VLOOKUP(C58,#REF!,4,0))+(VLOOKUP(C58,#REF!,4,0))+(VLOOKUP(C58,#REF!,4,0))+(VLOOKUP(C58,#REF!,4,0)),0)</f>
        <v>#REF!</v>
      </c>
      <c r="H58" s="827">
        <f>+'3. APU´S'!H2128</f>
        <v>1055194</v>
      </c>
      <c r="I58" s="839" t="e">
        <f t="shared" si="12"/>
        <v>#REF!</v>
      </c>
      <c r="J58" s="732"/>
      <c r="K58" s="633" t="e">
        <f t="shared" si="1"/>
        <v>#REF!</v>
      </c>
      <c r="L58" s="793" t="e">
        <f t="shared" si="2"/>
        <v>#REF!</v>
      </c>
      <c r="M58" s="794" t="e">
        <f t="shared" si="3"/>
        <v>#REF!</v>
      </c>
      <c r="N58" s="794" t="e">
        <f t="shared" si="4"/>
        <v>#REF!</v>
      </c>
      <c r="O58" s="794" t="e">
        <f t="shared" si="5"/>
        <v>#REF!</v>
      </c>
    </row>
    <row r="59" spans="1:15" ht="25.5" customHeight="1" x14ac:dyDescent="0.2">
      <c r="A59" s="632"/>
      <c r="B59" s="1487"/>
      <c r="C59" s="1480" t="s">
        <v>537</v>
      </c>
      <c r="D59" s="1325"/>
      <c r="E59" s="1325"/>
      <c r="F59" s="1325"/>
      <c r="G59" s="1325"/>
      <c r="H59" s="1326"/>
      <c r="I59" s="790" t="e">
        <f>SUM(I57:I58)</f>
        <v>#REF!</v>
      </c>
      <c r="J59" s="732"/>
      <c r="K59" s="633" t="e">
        <f t="shared" si="1"/>
        <v>#REF!</v>
      </c>
      <c r="L59" s="793" t="e">
        <f t="shared" si="2"/>
        <v>#REF!</v>
      </c>
      <c r="M59" s="794" t="e">
        <f t="shared" si="3"/>
        <v>#REF!</v>
      </c>
      <c r="N59" s="794" t="e">
        <f t="shared" si="4"/>
        <v>#REF!</v>
      </c>
      <c r="O59" s="794" t="e">
        <f t="shared" si="5"/>
        <v>#REF!</v>
      </c>
    </row>
    <row r="60" spans="1:15" ht="12.75" hidden="1" customHeight="1" x14ac:dyDescent="0.2">
      <c r="A60" s="632"/>
      <c r="B60" s="1486" t="s">
        <v>538</v>
      </c>
      <c r="C60" s="831" t="str">
        <f>'CANTIDAD BASE'!A390</f>
        <v>10.1</v>
      </c>
      <c r="D60" s="831"/>
      <c r="E60" s="844" t="s">
        <v>539</v>
      </c>
      <c r="F60" s="831" t="s">
        <v>528</v>
      </c>
      <c r="G60" s="833" t="e">
        <f>ROUND((VLOOKUP(C60,#REF!,4,0))+(VLOOKUP(C60,#REF!,4,0))+(VLOOKUP(C60,#REF!,4,0))+(VLOOKUP(C60,#REF!,4,0))+(VLOOKUP(C60,#REF!,4,0))+(VLOOKUP(C60,#REF!,4,0))+(VLOOKUP(C60,#REF!,4,0))+(VLOOKUP(C60,#REF!,4,0))+(VLOOKUP(C60,#REF!,4,0))+(VLOOKUP(C60,#REF!,4,0))+(VLOOKUP(C60,#REF!,4,0)),0)</f>
        <v>#REF!</v>
      </c>
      <c r="H60" s="846">
        <f>+'3. APU´S'!H2178</f>
        <v>3800775</v>
      </c>
      <c r="I60" s="839" t="e">
        <f>+H60*G60</f>
        <v>#REF!</v>
      </c>
      <c r="J60" s="732"/>
      <c r="K60" s="633" t="e">
        <f t="shared" si="1"/>
        <v>#REF!</v>
      </c>
      <c r="L60" s="793" t="e">
        <f t="shared" si="2"/>
        <v>#REF!</v>
      </c>
      <c r="M60" s="794" t="e">
        <f t="shared" si="3"/>
        <v>#REF!</v>
      </c>
      <c r="N60" s="794" t="e">
        <f t="shared" si="4"/>
        <v>#REF!</v>
      </c>
      <c r="O60" s="794" t="e">
        <f t="shared" si="5"/>
        <v>#REF!</v>
      </c>
    </row>
    <row r="61" spans="1:15" ht="35.25" customHeight="1" x14ac:dyDescent="0.2">
      <c r="A61" s="632"/>
      <c r="B61" s="1487"/>
      <c r="C61" s="1480" t="s">
        <v>540</v>
      </c>
      <c r="D61" s="1325"/>
      <c r="E61" s="1325"/>
      <c r="F61" s="1325"/>
      <c r="G61" s="1325"/>
      <c r="H61" s="1326"/>
      <c r="I61" s="790" t="e">
        <f>SUM(I60)</f>
        <v>#REF!</v>
      </c>
      <c r="J61" s="732"/>
      <c r="K61" s="633" t="e">
        <f t="shared" si="1"/>
        <v>#REF!</v>
      </c>
      <c r="L61" s="793" t="e">
        <f t="shared" si="2"/>
        <v>#REF!</v>
      </c>
      <c r="M61" s="794" t="e">
        <f t="shared" si="3"/>
        <v>#REF!</v>
      </c>
      <c r="N61" s="794" t="e">
        <f t="shared" si="4"/>
        <v>#REF!</v>
      </c>
      <c r="O61" s="794" t="e">
        <f t="shared" si="5"/>
        <v>#REF!</v>
      </c>
    </row>
    <row r="62" spans="1:15" ht="12.75" hidden="1" customHeight="1" x14ac:dyDescent="0.2">
      <c r="A62" s="632"/>
      <c r="B62" s="1486" t="s">
        <v>541</v>
      </c>
      <c r="C62" s="831" t="str">
        <f>'CANTIDAD BASE'!A393</f>
        <v>11.1</v>
      </c>
      <c r="D62" s="831"/>
      <c r="E62" s="832" t="s">
        <v>542</v>
      </c>
      <c r="F62" s="831" t="str">
        <f>+'CANTIDAD BASE'!B394</f>
        <v>m2</v>
      </c>
      <c r="G62" s="833" t="e">
        <f>ROUND((VLOOKUP(C62,#REF!,4,0))+(VLOOKUP(C62,#REF!,4,0))+(VLOOKUP(C62,#REF!,4,0))+(VLOOKUP(C62,#REF!,4,0))+(VLOOKUP(C62,#REF!,4,0))+(VLOOKUP(C62,#REF!,4,0))+(VLOOKUP(C62,#REF!,4,0))+(VLOOKUP(C62,#REF!,4,0))+(VLOOKUP(C62,#REF!,4,0))+(VLOOKUP(C62,#REF!,4,0))+(VLOOKUP(C62,#REF!,4,0)),0)</f>
        <v>#REF!</v>
      </c>
      <c r="H62" s="846">
        <f>'3. APU´S'!H2226</f>
        <v>97589</v>
      </c>
      <c r="I62" s="839" t="e">
        <f t="shared" ref="I62:I66" si="13">+H62*G62</f>
        <v>#REF!</v>
      </c>
      <c r="J62" s="732"/>
      <c r="K62" s="633" t="e">
        <f t="shared" si="1"/>
        <v>#REF!</v>
      </c>
      <c r="L62" s="793" t="e">
        <f t="shared" si="2"/>
        <v>#REF!</v>
      </c>
      <c r="M62" s="794" t="e">
        <f t="shared" si="3"/>
        <v>#REF!</v>
      </c>
      <c r="N62" s="794" t="e">
        <f t="shared" si="4"/>
        <v>#REF!</v>
      </c>
      <c r="O62" s="794" t="e">
        <f t="shared" si="5"/>
        <v>#REF!</v>
      </c>
    </row>
    <row r="63" spans="1:15" ht="17.25" hidden="1" customHeight="1" x14ac:dyDescent="0.2">
      <c r="A63" s="632"/>
      <c r="B63" s="1488"/>
      <c r="C63" s="815" t="str">
        <f>'CANTIDAD BASE'!A396</f>
        <v>11.2</v>
      </c>
      <c r="D63" s="831"/>
      <c r="E63" s="844" t="s">
        <v>543</v>
      </c>
      <c r="F63" s="815" t="s">
        <v>185</v>
      </c>
      <c r="G63" s="820" t="e">
        <f>ROUND((VLOOKUP(C63,#REF!,4,0))+(VLOOKUP(C63,#REF!,4,0))+(VLOOKUP(C63,#REF!,4,0))+(VLOOKUP(C63,#REF!,4,0))+(VLOOKUP(C63,#REF!,4,0))+(VLOOKUP(C63,#REF!,4,0))+(VLOOKUP(C63,#REF!,4,0))+(VLOOKUP(C63,#REF!,4,0))+(VLOOKUP(C63,#REF!,4,0))+(VLOOKUP(C63,#REF!,4,0))+(VLOOKUP(C63,#REF!,4,0)),0)</f>
        <v>#REF!</v>
      </c>
      <c r="H63" s="821">
        <f>'3. APU´S'!H2274</f>
        <v>95589</v>
      </c>
      <c r="I63" s="839" t="e">
        <f t="shared" si="13"/>
        <v>#REF!</v>
      </c>
      <c r="J63" s="732"/>
      <c r="K63" s="633" t="e">
        <f t="shared" si="1"/>
        <v>#REF!</v>
      </c>
      <c r="L63" s="793" t="e">
        <f t="shared" si="2"/>
        <v>#REF!</v>
      </c>
      <c r="M63" s="794" t="e">
        <f t="shared" si="3"/>
        <v>#REF!</v>
      </c>
      <c r="N63" s="794" t="e">
        <f t="shared" si="4"/>
        <v>#REF!</v>
      </c>
      <c r="O63" s="794" t="e">
        <f t="shared" si="5"/>
        <v>#REF!</v>
      </c>
    </row>
    <row r="64" spans="1:15" ht="28.5" hidden="1" customHeight="1" x14ac:dyDescent="0.2">
      <c r="A64" s="632"/>
      <c r="B64" s="1488"/>
      <c r="C64" s="815" t="str">
        <f>'CANTIDAD BASE'!A400</f>
        <v>11.3</v>
      </c>
      <c r="D64" s="815"/>
      <c r="E64" s="823" t="s">
        <v>631</v>
      </c>
      <c r="F64" s="815" t="s">
        <v>145</v>
      </c>
      <c r="G64" s="820" t="e">
        <f>ROUND((VLOOKUP(C64,#REF!,4,0))+(VLOOKUP(C64,#REF!,4,0))+(VLOOKUP(C64,#REF!,4,0))+(VLOOKUP(C64,#REF!,4,0))+(VLOOKUP(C64,#REF!,4,0))+(VLOOKUP(C64,#REF!,4,0))+(VLOOKUP(C64,#REF!,4,0))+(VLOOKUP(C64,#REF!,4,0))+(VLOOKUP(C64,#REF!,4,0))+(VLOOKUP(C64,#REF!,4,0))+(VLOOKUP(C64,#REF!,4,0)),0)</f>
        <v>#REF!</v>
      </c>
      <c r="H64" s="821">
        <f>'3. APU´S'!H2322</f>
        <v>339294</v>
      </c>
      <c r="I64" s="839" t="e">
        <f t="shared" si="13"/>
        <v>#REF!</v>
      </c>
      <c r="J64" s="732"/>
      <c r="K64" s="633" t="e">
        <f t="shared" si="1"/>
        <v>#REF!</v>
      </c>
      <c r="L64" s="793" t="e">
        <f t="shared" si="2"/>
        <v>#REF!</v>
      </c>
      <c r="M64" s="794" t="e">
        <f t="shared" si="3"/>
        <v>#REF!</v>
      </c>
      <c r="N64" s="794" t="e">
        <f t="shared" si="4"/>
        <v>#REF!</v>
      </c>
      <c r="O64" s="794" t="e">
        <f t="shared" si="5"/>
        <v>#REF!</v>
      </c>
    </row>
    <row r="65" spans="1:15" ht="28.5" hidden="1" customHeight="1" x14ac:dyDescent="0.2">
      <c r="A65" s="632"/>
      <c r="B65" s="1488"/>
      <c r="C65" s="824" t="str">
        <f>'CANTIDAD BASE'!A403</f>
        <v>11.4</v>
      </c>
      <c r="D65" s="824"/>
      <c r="E65" s="841" t="s">
        <v>545</v>
      </c>
      <c r="F65" s="824" t="s">
        <v>185</v>
      </c>
      <c r="G65" s="826" t="e">
        <f>ROUND((VLOOKUP(C65,#REF!,4,0))+(VLOOKUP(C65,#REF!,4,0))+(VLOOKUP(C65,#REF!,4,0))+(VLOOKUP(C65,#REF!,4,0))+(VLOOKUP(C65,#REF!,4,0))+(VLOOKUP(C65,#REF!,4,0))+(VLOOKUP(C65,#REF!,4,0))+(VLOOKUP(C65,#REF!,4,0))+(VLOOKUP(C65,#REF!,4,0))+(VLOOKUP(C65,#REF!,4,0))+(VLOOKUP(C65,#REF!,4,0)),0)</f>
        <v>#REF!</v>
      </c>
      <c r="H65" s="827">
        <f>'3. APU´S'!H2370</f>
        <v>38806</v>
      </c>
      <c r="I65" s="839" t="e">
        <f t="shared" si="13"/>
        <v>#REF!</v>
      </c>
      <c r="J65" s="732"/>
      <c r="K65" s="633" t="e">
        <f t="shared" si="1"/>
        <v>#REF!</v>
      </c>
      <c r="L65" s="793" t="e">
        <f t="shared" si="2"/>
        <v>#REF!</v>
      </c>
      <c r="M65" s="794" t="e">
        <f t="shared" si="3"/>
        <v>#REF!</v>
      </c>
      <c r="N65" s="794" t="e">
        <f t="shared" si="4"/>
        <v>#REF!</v>
      </c>
      <c r="O65" s="794" t="e">
        <f t="shared" si="5"/>
        <v>#REF!</v>
      </c>
    </row>
    <row r="66" spans="1:15" ht="36.75" hidden="1" customHeight="1" x14ac:dyDescent="0.2">
      <c r="A66" s="632"/>
      <c r="B66" s="1488"/>
      <c r="C66" s="824" t="str">
        <f>'CANTIDAD BASE'!A406</f>
        <v>11.5</v>
      </c>
      <c r="D66" s="824"/>
      <c r="E66" s="825" t="s">
        <v>546</v>
      </c>
      <c r="F66" s="824" t="s">
        <v>185</v>
      </c>
      <c r="G66" s="847" t="e">
        <f>ROUND((VLOOKUP(C66,#REF!,4,0))+(VLOOKUP(C66,#REF!,4,0))+(VLOOKUP(C66,#REF!,4,0))+(VLOOKUP(C66,#REF!,4,0))+(VLOOKUP(C66,#REF!,4,0))+(VLOOKUP(C66,#REF!,4,0))+(VLOOKUP(C66,#REF!,4,0))+(VLOOKUP(C66,#REF!,4,0))+(VLOOKUP(C66,#REF!,4,0))+(VLOOKUP(C66,#REF!,4,0))+(VLOOKUP(C66,#REF!,4,0)),0)</f>
        <v>#REF!</v>
      </c>
      <c r="H66" s="827">
        <f>+'3. APU´S'!H2418</f>
        <v>35765</v>
      </c>
      <c r="I66" s="835" t="e">
        <f t="shared" si="13"/>
        <v>#REF!</v>
      </c>
      <c r="J66" s="732"/>
      <c r="K66" s="633" t="e">
        <f t="shared" si="1"/>
        <v>#REF!</v>
      </c>
      <c r="L66" s="793" t="e">
        <f t="shared" si="2"/>
        <v>#REF!</v>
      </c>
      <c r="M66" s="794" t="e">
        <f t="shared" si="3"/>
        <v>#REF!</v>
      </c>
      <c r="N66" s="794" t="e">
        <f t="shared" si="4"/>
        <v>#REF!</v>
      </c>
      <c r="O66" s="794" t="e">
        <f t="shared" si="5"/>
        <v>#REF!</v>
      </c>
    </row>
    <row r="67" spans="1:15" ht="21" customHeight="1" x14ac:dyDescent="0.2">
      <c r="A67" s="632"/>
      <c r="B67" s="1487"/>
      <c r="C67" s="1480" t="s">
        <v>547</v>
      </c>
      <c r="D67" s="1325"/>
      <c r="E67" s="1325"/>
      <c r="F67" s="1325"/>
      <c r="G67" s="1325"/>
      <c r="H67" s="1326"/>
      <c r="I67" s="790" t="e">
        <f>SUM(I62:I66)</f>
        <v>#REF!</v>
      </c>
      <c r="J67" s="732"/>
      <c r="K67" s="633" t="e">
        <f t="shared" si="1"/>
        <v>#REF!</v>
      </c>
      <c r="L67" s="793" t="e">
        <f t="shared" si="2"/>
        <v>#REF!</v>
      </c>
      <c r="M67" s="794" t="e">
        <f t="shared" si="3"/>
        <v>#REF!</v>
      </c>
      <c r="N67" s="794" t="e">
        <f t="shared" si="4"/>
        <v>#REF!</v>
      </c>
      <c r="O67" s="794" t="e">
        <f t="shared" si="5"/>
        <v>#REF!</v>
      </c>
    </row>
    <row r="68" spans="1:15" ht="3.75" hidden="1" customHeight="1" x14ac:dyDescent="0.2">
      <c r="A68" s="632"/>
      <c r="B68" s="1489" t="s">
        <v>548</v>
      </c>
      <c r="C68" s="812" t="str">
        <f>'CANTIDAD BASE'!A411</f>
        <v>12.1</v>
      </c>
      <c r="D68" s="812"/>
      <c r="E68" s="836" t="s">
        <v>615</v>
      </c>
      <c r="F68" s="812" t="str">
        <f>+'CANTIDAD BASE'!B412</f>
        <v>un</v>
      </c>
      <c r="G68" s="816" t="e">
        <f>ROUND((VLOOKUP(C68,#REF!,4,0))+(VLOOKUP(C68,#REF!,4,0))+(VLOOKUP(C68,#REF!,4,0))+(VLOOKUP(C68,#REF!,4,0))+(VLOOKUP(C68,#REF!,4,0))+(VLOOKUP(C68,#REF!,4,0))+(VLOOKUP(C68,#REF!,4,0))+(VLOOKUP(C68,#REF!,4,0))+(VLOOKUP(C68,#REF!,4,0))+(VLOOKUP(C68,#REF!,4,0))+(VLOOKUP(C68,#REF!,4,0)),0)</f>
        <v>#REF!</v>
      </c>
      <c r="H68" s="817">
        <f>+'3. APU´S'!H2466</f>
        <v>655360</v>
      </c>
      <c r="I68" s="818" t="e">
        <f t="shared" ref="I68:I72" si="14">+H68*G68</f>
        <v>#REF!</v>
      </c>
      <c r="J68" s="732"/>
      <c r="K68" s="633" t="e">
        <f t="shared" si="1"/>
        <v>#REF!</v>
      </c>
      <c r="L68" s="793" t="e">
        <f t="shared" si="2"/>
        <v>#REF!</v>
      </c>
      <c r="M68" s="794" t="e">
        <f t="shared" si="3"/>
        <v>#REF!</v>
      </c>
      <c r="N68" s="794" t="e">
        <f t="shared" si="4"/>
        <v>#REF!</v>
      </c>
      <c r="O68" s="794" t="e">
        <f t="shared" si="5"/>
        <v>#REF!</v>
      </c>
    </row>
    <row r="69" spans="1:15" ht="3.75" hidden="1" customHeight="1" x14ac:dyDescent="0.2">
      <c r="A69" s="632"/>
      <c r="B69" s="1488"/>
      <c r="C69" s="815" t="str">
        <f>'CANTIDAD BASE'!A413</f>
        <v>12.2</v>
      </c>
      <c r="D69" s="815"/>
      <c r="E69" s="823" t="s">
        <v>550</v>
      </c>
      <c r="F69" s="815" t="str">
        <f>+'CANTIDAD BASE'!B414</f>
        <v>un</v>
      </c>
      <c r="G69" s="820" t="e">
        <f>ROUND((VLOOKUP(C69,#REF!,4,0))+(VLOOKUP(C69,#REF!,4,0))+(VLOOKUP(C69,#REF!,4,0))+(VLOOKUP(C69,#REF!,4,0))+(VLOOKUP(C69,#REF!,4,0))+(VLOOKUP(C69,#REF!,4,0))+(VLOOKUP(C69,#REF!,4,0))+(VLOOKUP(C69,#REF!,4,0))+(VLOOKUP(C69,#REF!,4,0))+(VLOOKUP(C69,#REF!,4,0))+(VLOOKUP(C69,#REF!,4,0)),0)</f>
        <v>#REF!</v>
      </c>
      <c r="H69" s="821">
        <f>+'3. APU´S'!H2514</f>
        <v>585911</v>
      </c>
      <c r="I69" s="839" t="e">
        <f t="shared" si="14"/>
        <v>#REF!</v>
      </c>
      <c r="J69" s="732"/>
      <c r="K69" s="633" t="e">
        <f t="shared" si="1"/>
        <v>#REF!</v>
      </c>
      <c r="L69" s="793" t="e">
        <f t="shared" si="2"/>
        <v>#REF!</v>
      </c>
      <c r="M69" s="794" t="e">
        <f t="shared" si="3"/>
        <v>#REF!</v>
      </c>
      <c r="N69" s="794" t="e">
        <f t="shared" si="4"/>
        <v>#REF!</v>
      </c>
      <c r="O69" s="794" t="e">
        <f t="shared" si="5"/>
        <v>#REF!</v>
      </c>
    </row>
    <row r="70" spans="1:15" ht="3.75" hidden="1" customHeight="1" x14ac:dyDescent="0.2">
      <c r="A70" s="632"/>
      <c r="B70" s="1488"/>
      <c r="C70" s="815" t="str">
        <f>'CANTIDAD BASE'!A415</f>
        <v>12.3</v>
      </c>
      <c r="D70" s="815"/>
      <c r="E70" s="823" t="s">
        <v>551</v>
      </c>
      <c r="F70" s="848" t="str">
        <f>+'CANTIDAD BASE'!B416</f>
        <v>un</v>
      </c>
      <c r="G70" s="849" t="e">
        <f>ROUND((VLOOKUP(C70,#REF!,4,0))+(VLOOKUP(C70,#REF!,4,0))+(VLOOKUP(C70,#REF!,4,0))+(VLOOKUP(C70,#REF!,4,0))+(VLOOKUP(C70,#REF!,4,0))+(VLOOKUP(C70,#REF!,4,0))+(VLOOKUP(C70,#REF!,4,0))+(VLOOKUP(C70,#REF!,4,0))+(VLOOKUP(C70,#REF!,4,0))+(VLOOKUP(C70,#REF!,4,0))+(VLOOKUP(C70,#REF!,4,0)),0)</f>
        <v>#REF!</v>
      </c>
      <c r="H70" s="850">
        <f>+'3. APU´S'!H2562</f>
        <v>1097964</v>
      </c>
      <c r="I70" s="851" t="e">
        <f t="shared" si="14"/>
        <v>#REF!</v>
      </c>
      <c r="J70" s="732"/>
      <c r="K70" s="633" t="e">
        <f t="shared" si="1"/>
        <v>#REF!</v>
      </c>
      <c r="L70" s="793" t="e">
        <f t="shared" si="2"/>
        <v>#REF!</v>
      </c>
      <c r="M70" s="794" t="e">
        <f t="shared" si="3"/>
        <v>#REF!</v>
      </c>
      <c r="N70" s="794" t="e">
        <f t="shared" si="4"/>
        <v>#REF!</v>
      </c>
      <c r="O70" s="794" t="e">
        <f t="shared" si="5"/>
        <v>#REF!</v>
      </c>
    </row>
    <row r="71" spans="1:15" ht="3.75" hidden="1" customHeight="1" x14ac:dyDescent="0.2">
      <c r="A71" s="632"/>
      <c r="B71" s="1488"/>
      <c r="C71" s="815" t="str">
        <f>'CANTIDAD BASE'!A417</f>
        <v>12.4</v>
      </c>
      <c r="D71" s="815"/>
      <c r="E71" s="823" t="s">
        <v>552</v>
      </c>
      <c r="F71" s="848" t="str">
        <f>+'CANTIDAD BASE'!B418</f>
        <v>un</v>
      </c>
      <c r="G71" s="849" t="e">
        <f>ROUND((VLOOKUP(C71,#REF!,4,0))+(VLOOKUP(C71,#REF!,4,0))+(VLOOKUP(C71,#REF!,4,0))+(VLOOKUP(C71,#REF!,4,0))+(VLOOKUP(C71,#REF!,4,0))+(VLOOKUP(C71,#REF!,4,0))+(VLOOKUP(C71,#REF!,4,0))+(VLOOKUP(C71,#REF!,4,0))+(VLOOKUP(C71,#REF!,4,0))+(VLOOKUP(C71,#REF!,4,0))+(VLOOKUP(C71,#REF!,4,0)),0)</f>
        <v>#REF!</v>
      </c>
      <c r="H71" s="850">
        <f>+'3. APU´S'!H2610</f>
        <v>1153274</v>
      </c>
      <c r="I71" s="851" t="e">
        <f t="shared" si="14"/>
        <v>#REF!</v>
      </c>
      <c r="J71" s="732"/>
      <c r="K71" s="633" t="e">
        <f t="shared" si="1"/>
        <v>#REF!</v>
      </c>
      <c r="L71" s="793" t="e">
        <f t="shared" si="2"/>
        <v>#REF!</v>
      </c>
      <c r="M71" s="794" t="e">
        <f t="shared" si="3"/>
        <v>#REF!</v>
      </c>
      <c r="N71" s="794" t="e">
        <f t="shared" si="4"/>
        <v>#REF!</v>
      </c>
      <c r="O71" s="794" t="e">
        <f t="shared" si="5"/>
        <v>#REF!</v>
      </c>
    </row>
    <row r="72" spans="1:15" ht="3.75" hidden="1" customHeight="1" x14ac:dyDescent="0.2">
      <c r="A72" s="632"/>
      <c r="B72" s="1488"/>
      <c r="C72" s="815" t="str">
        <f>'CANTIDAD BASE'!A419</f>
        <v>12.5</v>
      </c>
      <c r="D72" s="815"/>
      <c r="E72" s="823" t="s">
        <v>553</v>
      </c>
      <c r="F72" s="815" t="str">
        <f>+'CANTIDAD BASE'!B420</f>
        <v>un</v>
      </c>
      <c r="G72" s="820" t="e">
        <f>ROUND((VLOOKUP(C72,#REF!,4,0))+(VLOOKUP(C72,#REF!,4,0))+(VLOOKUP(C72,#REF!,4,0))+(VLOOKUP(C72,#REF!,4,0))+(VLOOKUP(C72,#REF!,4,0))+(VLOOKUP(C72,#REF!,4,0))+(VLOOKUP(C72,#REF!,4,0))+(VLOOKUP(C72,#REF!,4,0))+(VLOOKUP(C72,#REF!,4,0))+(VLOOKUP(C72,#REF!,4,0))+(VLOOKUP(C72,#REF!,4,0)),0)</f>
        <v>#REF!</v>
      </c>
      <c r="H72" s="821">
        <f>+'3. APU´S'!H2658</f>
        <v>992377</v>
      </c>
      <c r="I72" s="839" t="e">
        <f t="shared" si="14"/>
        <v>#REF!</v>
      </c>
      <c r="J72" s="732"/>
      <c r="K72" s="633" t="e">
        <f t="shared" si="1"/>
        <v>#REF!</v>
      </c>
      <c r="L72" s="793" t="e">
        <f t="shared" si="2"/>
        <v>#REF!</v>
      </c>
      <c r="M72" s="794" t="e">
        <f t="shared" si="3"/>
        <v>#REF!</v>
      </c>
      <c r="N72" s="794" t="e">
        <f t="shared" si="4"/>
        <v>#REF!</v>
      </c>
      <c r="O72" s="794" t="e">
        <f t="shared" si="5"/>
        <v>#REF!</v>
      </c>
    </row>
    <row r="73" spans="1:15" ht="54.75" customHeight="1" x14ac:dyDescent="0.2">
      <c r="A73" s="632"/>
      <c r="B73" s="1487"/>
      <c r="C73" s="1480" t="s">
        <v>632</v>
      </c>
      <c r="D73" s="1325"/>
      <c r="E73" s="1325"/>
      <c r="F73" s="1325"/>
      <c r="G73" s="1325"/>
      <c r="H73" s="1326"/>
      <c r="I73" s="790" t="e">
        <f>SUM(I68:I72)</f>
        <v>#REF!</v>
      </c>
      <c r="J73" s="732"/>
      <c r="K73" s="633" t="e">
        <f t="shared" si="1"/>
        <v>#REF!</v>
      </c>
      <c r="L73" s="793" t="e">
        <f t="shared" si="2"/>
        <v>#REF!</v>
      </c>
      <c r="M73" s="794" t="e">
        <f t="shared" si="3"/>
        <v>#REF!</v>
      </c>
      <c r="N73" s="794" t="e">
        <f t="shared" si="4"/>
        <v>#REF!</v>
      </c>
      <c r="O73" s="794" t="e">
        <f t="shared" si="5"/>
        <v>#REF!</v>
      </c>
    </row>
    <row r="74" spans="1:15" ht="12.75" customHeight="1" x14ac:dyDescent="0.2">
      <c r="A74" s="632"/>
      <c r="B74" s="632"/>
      <c r="C74" s="638"/>
      <c r="D74" s="638"/>
      <c r="E74" s="707"/>
      <c r="F74" s="1513" t="s">
        <v>554</v>
      </c>
      <c r="G74" s="1371"/>
      <c r="H74" s="1483"/>
      <c r="I74" s="769" t="e">
        <f>+I12+I24+I30+I32+I41+I45+I50+I56+I59+I61+I67+I73</f>
        <v>#REF!</v>
      </c>
      <c r="J74" s="732"/>
      <c r="K74" s="795" t="e">
        <f>SUM(K12:K73)</f>
        <v>#REF!</v>
      </c>
      <c r="L74" s="795" t="e">
        <f>+L12+L24+L30+L32+L41+L45+L50+L56+L59+L61+L67+L73</f>
        <v>#REF!</v>
      </c>
      <c r="M74" s="706"/>
      <c r="N74" s="632"/>
      <c r="O74" s="632"/>
    </row>
    <row r="75" spans="1:15" ht="15" customHeight="1" x14ac:dyDescent="0.2">
      <c r="A75" s="632"/>
      <c r="B75" s="632"/>
      <c r="C75" s="638"/>
      <c r="D75" s="638"/>
      <c r="E75" s="707"/>
      <c r="F75" s="709" t="s">
        <v>555</v>
      </c>
      <c r="G75" s="1514" t="e">
        <f>H75+H76+H77</f>
        <v>#REF!</v>
      </c>
      <c r="H75" s="710" t="e">
        <f>+'6. ANALISIS DEL A.I.U.  '!K39</f>
        <v>#REF!</v>
      </c>
      <c r="I75" s="764" t="e">
        <f t="shared" ref="I75:I77" si="15">$I$74*H75</f>
        <v>#REF!</v>
      </c>
      <c r="J75" s="732"/>
      <c r="K75" s="633"/>
      <c r="L75" s="633"/>
      <c r="M75" s="706"/>
      <c r="N75" s="632"/>
      <c r="O75" s="632"/>
    </row>
    <row r="76" spans="1:15" ht="15" customHeight="1" x14ac:dyDescent="0.2">
      <c r="A76" s="632"/>
      <c r="B76" s="632"/>
      <c r="C76" s="638"/>
      <c r="D76" s="638"/>
      <c r="E76" s="707"/>
      <c r="F76" s="712" t="s">
        <v>556</v>
      </c>
      <c r="G76" s="1485"/>
      <c r="H76" s="713">
        <f>+'6. ANALISIS DEL A.I.U.  '!K40</f>
        <v>0.01</v>
      </c>
      <c r="I76" s="766" t="e">
        <f t="shared" si="15"/>
        <v>#REF!</v>
      </c>
      <c r="J76" s="732"/>
      <c r="K76" s="633"/>
      <c r="L76" s="633"/>
      <c r="M76" s="632"/>
      <c r="N76" s="632"/>
      <c r="O76" s="632"/>
    </row>
    <row r="77" spans="1:15" ht="15" customHeight="1" x14ac:dyDescent="0.2">
      <c r="A77" s="632"/>
      <c r="B77" s="632"/>
      <c r="C77" s="638"/>
      <c r="D77" s="638"/>
      <c r="E77" s="707"/>
      <c r="F77" s="796" t="s">
        <v>557</v>
      </c>
      <c r="G77" s="1515"/>
      <c r="H77" s="797">
        <v>0.05</v>
      </c>
      <c r="I77" s="798" t="e">
        <f t="shared" si="15"/>
        <v>#REF!</v>
      </c>
      <c r="J77" s="732"/>
      <c r="K77" s="633"/>
      <c r="L77" s="795"/>
      <c r="M77" s="632"/>
      <c r="N77" s="632"/>
      <c r="O77" s="632"/>
    </row>
    <row r="78" spans="1:15" ht="12.75" customHeight="1" x14ac:dyDescent="0.2">
      <c r="A78" s="632"/>
      <c r="B78" s="632"/>
      <c r="C78" s="638"/>
      <c r="D78" s="638"/>
      <c r="E78" s="707"/>
      <c r="F78" s="1516" t="s">
        <v>606</v>
      </c>
      <c r="G78" s="1517"/>
      <c r="H78" s="1518"/>
      <c r="I78" s="799" t="e">
        <f>I75+I76+I77</f>
        <v>#REF!</v>
      </c>
      <c r="J78" s="732"/>
      <c r="K78" s="800" t="e">
        <f>+I78</f>
        <v>#REF!</v>
      </c>
      <c r="L78" s="801" t="s">
        <v>616</v>
      </c>
      <c r="M78" s="632"/>
      <c r="N78" s="802"/>
      <c r="O78" s="632"/>
    </row>
    <row r="79" spans="1:15" ht="12.75" customHeight="1" x14ac:dyDescent="0.2">
      <c r="A79" s="632"/>
      <c r="B79" s="632"/>
      <c r="C79" s="638"/>
      <c r="D79" s="638"/>
      <c r="E79" s="707"/>
      <c r="F79" s="1516" t="s">
        <v>607</v>
      </c>
      <c r="G79" s="1517"/>
      <c r="H79" s="1518"/>
      <c r="I79" s="799" t="e">
        <f>I74*0.01</f>
        <v>#REF!</v>
      </c>
      <c r="J79" s="732"/>
      <c r="K79" s="800" t="e">
        <f>I79</f>
        <v>#REF!</v>
      </c>
      <c r="L79" s="803" t="s">
        <v>617</v>
      </c>
      <c r="M79" s="795"/>
      <c r="N79" s="804"/>
      <c r="O79" s="632"/>
    </row>
    <row r="80" spans="1:15" ht="12.75" customHeight="1" x14ac:dyDescent="0.2">
      <c r="A80" s="632"/>
      <c r="B80" s="632"/>
      <c r="C80" s="638"/>
      <c r="D80" s="638"/>
      <c r="E80" s="707"/>
      <c r="F80" s="1519" t="s">
        <v>608</v>
      </c>
      <c r="G80" s="1517"/>
      <c r="H80" s="1518"/>
      <c r="I80" s="805" t="e">
        <f>I74+I78+I79</f>
        <v>#REF!</v>
      </c>
      <c r="J80" s="732"/>
      <c r="K80" s="800">
        <f>1608896149-I81</f>
        <v>1448006534.0999999</v>
      </c>
      <c r="L80" s="801" t="s">
        <v>618</v>
      </c>
      <c r="M80" s="632"/>
      <c r="N80" s="802"/>
      <c r="O80" s="632"/>
    </row>
    <row r="81" spans="1:13" ht="12.75" customHeight="1" x14ac:dyDescent="0.2">
      <c r="A81" s="632"/>
      <c r="B81" s="720"/>
      <c r="C81" s="638"/>
      <c r="D81" s="638"/>
      <c r="E81" s="707"/>
      <c r="F81" s="1510" t="s">
        <v>609</v>
      </c>
      <c r="G81" s="1371"/>
      <c r="H81" s="1511"/>
      <c r="I81" s="805">
        <f>+'5. PPTO INTERVENTORÍA'!$G$32</f>
        <v>160889614.90000001</v>
      </c>
      <c r="J81" s="732"/>
      <c r="K81" s="800">
        <f>1608896149*0.1</f>
        <v>160889614.90000001</v>
      </c>
      <c r="L81" s="801" t="s">
        <v>619</v>
      </c>
      <c r="M81" s="806">
        <f>K$81/$K$80</f>
        <v>0.11111111111111112</v>
      </c>
    </row>
    <row r="82" spans="1:13" ht="12.75" customHeight="1" x14ac:dyDescent="0.2">
      <c r="A82" s="1"/>
      <c r="B82" s="1"/>
      <c r="C82" s="1"/>
      <c r="D82" s="1"/>
      <c r="E82" s="715"/>
      <c r="F82" s="723"/>
      <c r="G82" s="723"/>
      <c r="H82" s="723"/>
      <c r="I82" s="1"/>
      <c r="J82" s="1"/>
      <c r="K82" s="1"/>
      <c r="L82" s="807"/>
      <c r="M82" s="1"/>
    </row>
    <row r="83" spans="1:13" ht="12.75" customHeight="1" x14ac:dyDescent="0.2">
      <c r="A83" s="1"/>
      <c r="B83" s="1"/>
      <c r="C83" s="1"/>
      <c r="D83" s="1"/>
      <c r="E83" s="632"/>
      <c r="F83" s="1512" t="s">
        <v>620</v>
      </c>
      <c r="G83" s="1371"/>
      <c r="H83" s="1511"/>
      <c r="I83" s="808" t="e">
        <f>+I80+I81</f>
        <v>#REF!</v>
      </c>
      <c r="J83" s="1"/>
      <c r="K83" s="800">
        <f>+K81+K80</f>
        <v>1608896149</v>
      </c>
      <c r="L83" s="801" t="s">
        <v>621</v>
      </c>
      <c r="M83" s="1"/>
    </row>
    <row r="84" spans="1:13" ht="12.75" customHeight="1" x14ac:dyDescent="0.2">
      <c r="A84" s="1"/>
      <c r="B84" s="1"/>
      <c r="C84" s="1"/>
      <c r="D84" s="1"/>
      <c r="E84" s="1"/>
      <c r="F84" s="150"/>
      <c r="G84" s="809"/>
      <c r="H84" s="721"/>
      <c r="I84" s="722"/>
      <c r="J84" s="1"/>
      <c r="K84" s="1"/>
      <c r="L84" s="1"/>
      <c r="M84" s="1"/>
    </row>
    <row r="85" spans="1:13" ht="12.75" customHeight="1" x14ac:dyDescent="0.2">
      <c r="A85" s="632"/>
      <c r="B85" s="632"/>
      <c r="C85" s="638"/>
      <c r="D85" s="638"/>
      <c r="E85" s="707"/>
      <c r="F85" s="150"/>
      <c r="G85" s="809"/>
      <c r="H85" s="721"/>
      <c r="I85" s="722"/>
      <c r="J85" s="810"/>
      <c r="K85" s="723"/>
      <c r="L85" s="723"/>
      <c r="M85" s="1"/>
    </row>
    <row r="86" spans="1:13" ht="12.75" customHeight="1" x14ac:dyDescent="0.2">
      <c r="A86" s="632"/>
      <c r="B86" s="632"/>
      <c r="C86" s="638"/>
      <c r="D86" s="638"/>
      <c r="E86" s="707"/>
      <c r="F86" s="150"/>
      <c r="G86" s="809"/>
      <c r="H86" s="721"/>
      <c r="I86" s="722"/>
      <c r="J86" s="810"/>
      <c r="K86" s="723"/>
      <c r="L86" s="723"/>
      <c r="M86" s="1"/>
    </row>
    <row r="87" spans="1:13" ht="12.75" customHeight="1" x14ac:dyDescent="0.2">
      <c r="A87" s="632"/>
      <c r="B87" s="632"/>
      <c r="C87" s="638"/>
      <c r="D87" s="638"/>
      <c r="E87" s="707"/>
      <c r="F87" s="150"/>
      <c r="G87" s="809"/>
      <c r="H87" s="721"/>
      <c r="I87" s="722"/>
      <c r="J87" s="732"/>
      <c r="K87" s="633"/>
      <c r="L87" s="633"/>
      <c r="M87" s="632"/>
    </row>
    <row r="88" spans="1:13" ht="12.75" customHeight="1" x14ac:dyDescent="0.2">
      <c r="A88" s="632"/>
      <c r="B88" s="632"/>
      <c r="C88" s="638"/>
      <c r="D88" s="638"/>
      <c r="E88" s="707"/>
      <c r="F88" s="150"/>
      <c r="G88" s="809"/>
      <c r="H88" s="721"/>
      <c r="I88" s="722"/>
      <c r="J88" s="732"/>
      <c r="K88" s="633"/>
      <c r="L88" s="633"/>
      <c r="M88" s="632"/>
    </row>
    <row r="89" spans="1:13" ht="12.75" customHeight="1" x14ac:dyDescent="0.2">
      <c r="A89" s="632"/>
      <c r="B89" s="632"/>
      <c r="C89" s="638"/>
      <c r="D89" s="638"/>
      <c r="E89" s="707"/>
      <c r="F89" s="150"/>
      <c r="G89" s="809"/>
      <c r="H89" s="721"/>
      <c r="I89" s="722"/>
      <c r="J89" s="732"/>
      <c r="K89" s="633"/>
      <c r="L89" s="633"/>
      <c r="M89" s="632"/>
    </row>
    <row r="90" spans="1:13" ht="12.75" customHeight="1" x14ac:dyDescent="0.2">
      <c r="A90" s="632"/>
      <c r="B90" s="632"/>
      <c r="C90" s="638"/>
      <c r="D90" s="638"/>
      <c r="E90" s="707"/>
      <c r="F90" s="632"/>
      <c r="G90" s="809"/>
      <c r="H90" s="721"/>
      <c r="I90" s="722"/>
      <c r="J90" s="732"/>
      <c r="K90" s="724"/>
      <c r="L90" s="724"/>
      <c r="M90" s="632"/>
    </row>
    <row r="91" spans="1:13" ht="12.75" customHeight="1" x14ac:dyDescent="0.2">
      <c r="A91" s="632"/>
      <c r="B91" s="632"/>
      <c r="C91" s="638"/>
      <c r="D91" s="638"/>
      <c r="E91" s="707"/>
      <c r="F91" s="1478"/>
      <c r="G91" s="1331"/>
      <c r="H91" s="1331"/>
      <c r="I91" s="722"/>
      <c r="J91" s="732"/>
      <c r="K91" s="724"/>
      <c r="L91" s="724"/>
      <c r="M91" s="632"/>
    </row>
    <row r="92" spans="1:13" ht="12.75" customHeight="1" x14ac:dyDescent="0.2">
      <c r="A92" s="632"/>
      <c r="B92" s="632"/>
      <c r="C92" s="638"/>
      <c r="D92" s="638"/>
      <c r="E92" s="707"/>
      <c r="F92" s="1479"/>
      <c r="G92" s="1364"/>
      <c r="H92" s="1365"/>
      <c r="I92" s="722"/>
      <c r="J92" s="732"/>
      <c r="K92" s="724"/>
      <c r="L92" s="724"/>
      <c r="M92" s="632"/>
    </row>
    <row r="93" spans="1:13" ht="12.75" customHeight="1" x14ac:dyDescent="0.2">
      <c r="A93" s="632"/>
      <c r="B93" s="632"/>
      <c r="C93" s="638"/>
      <c r="D93" s="638"/>
      <c r="E93" s="707"/>
      <c r="F93" s="150"/>
      <c r="G93" s="809"/>
      <c r="H93" s="721"/>
      <c r="I93" s="722"/>
      <c r="J93" s="732"/>
      <c r="K93" s="724"/>
      <c r="L93" s="724"/>
      <c r="M93" s="632"/>
    </row>
    <row r="94" spans="1:13" ht="12.75" customHeight="1" x14ac:dyDescent="0.2">
      <c r="A94" s="632"/>
      <c r="B94" s="1478"/>
      <c r="C94" s="1331"/>
      <c r="D94" s="725"/>
      <c r="E94" s="707"/>
      <c r="F94" s="638"/>
      <c r="G94" s="811"/>
      <c r="H94" s="729"/>
      <c r="I94" s="729"/>
      <c r="J94" s="732"/>
      <c r="K94" s="726"/>
      <c r="L94" s="726"/>
      <c r="M94" s="632"/>
    </row>
    <row r="95" spans="1:13" ht="12.75" customHeight="1" x14ac:dyDescent="0.2">
      <c r="A95" s="632"/>
      <c r="B95" s="1490"/>
      <c r="C95" s="1331"/>
      <c r="D95" s="727"/>
      <c r="E95" s="707"/>
      <c r="F95" s="730"/>
      <c r="G95" s="811"/>
      <c r="H95" s="729"/>
      <c r="I95" s="731"/>
      <c r="J95" s="732"/>
      <c r="K95" s="726"/>
      <c r="L95" s="726"/>
      <c r="M95" s="728"/>
    </row>
  </sheetData>
  <mergeCells count="37">
    <mergeCell ref="B1:I1"/>
    <mergeCell ref="B2:I2"/>
    <mergeCell ref="B5:B12"/>
    <mergeCell ref="C12:H12"/>
    <mergeCell ref="B13:B24"/>
    <mergeCell ref="C24:H24"/>
    <mergeCell ref="C30:H30"/>
    <mergeCell ref="B60:B61"/>
    <mergeCell ref="B62:B67"/>
    <mergeCell ref="B68:B73"/>
    <mergeCell ref="B94:C94"/>
    <mergeCell ref="F83:H83"/>
    <mergeCell ref="F91:H91"/>
    <mergeCell ref="F92:H92"/>
    <mergeCell ref="C67:H67"/>
    <mergeCell ref="C73:H73"/>
    <mergeCell ref="F74:H74"/>
    <mergeCell ref="G75:G77"/>
    <mergeCell ref="F78:H78"/>
    <mergeCell ref="F79:H79"/>
    <mergeCell ref="F80:H80"/>
    <mergeCell ref="B95:C95"/>
    <mergeCell ref="B25:B30"/>
    <mergeCell ref="B31:B32"/>
    <mergeCell ref="B33:B41"/>
    <mergeCell ref="B42:B45"/>
    <mergeCell ref="B46:B50"/>
    <mergeCell ref="B51:B56"/>
    <mergeCell ref="B57:B59"/>
    <mergeCell ref="C32:H32"/>
    <mergeCell ref="C41:H41"/>
    <mergeCell ref="C45:H45"/>
    <mergeCell ref="C50:H50"/>
    <mergeCell ref="C56:H56"/>
    <mergeCell ref="C59:H59"/>
    <mergeCell ref="C61:H61"/>
    <mergeCell ref="F81:H81"/>
  </mergeCells>
  <printOptions horizontalCentered="1"/>
  <pageMargins left="0.70866141732283472" right="0.39370078740157483" top="0.74803149606299213" bottom="0.74803149606299213" header="0" footer="0"/>
  <pageSetup fitToHeight="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6DDE8"/>
    <pageSetUpPr fitToPage="1"/>
  </sheetPr>
  <dimension ref="A1:U1000"/>
  <sheetViews>
    <sheetView showGridLines="0" workbookViewId="0">
      <selection sqref="A1:K2"/>
    </sheetView>
  </sheetViews>
  <sheetFormatPr baseColWidth="10" defaultColWidth="14.5" defaultRowHeight="15" customHeight="1" x14ac:dyDescent="0.2"/>
  <cols>
    <col min="1" max="1" width="1.33203125" customWidth="1"/>
    <col min="2" max="2" width="32.6640625" customWidth="1"/>
    <col min="3" max="3" width="22.6640625" customWidth="1"/>
    <col min="4" max="4" width="15.83203125" customWidth="1"/>
    <col min="5" max="5" width="16" customWidth="1"/>
    <col min="6" max="6" width="16.5" customWidth="1"/>
    <col min="7" max="7" width="17.1640625" customWidth="1"/>
    <col min="8" max="8" width="16.5" customWidth="1"/>
    <col min="9" max="10" width="17.1640625" customWidth="1"/>
    <col min="11" max="12" width="18.1640625" customWidth="1"/>
    <col min="13" max="14" width="18.5" customWidth="1"/>
    <col min="15" max="15" width="18.1640625" customWidth="1"/>
    <col min="16" max="16" width="18.5" customWidth="1"/>
    <col min="17" max="17" width="17.83203125" customWidth="1"/>
    <col min="18" max="18" width="18.33203125" customWidth="1"/>
    <col min="19" max="19" width="18.83203125" customWidth="1"/>
    <col min="20" max="20" width="1" customWidth="1"/>
    <col min="21" max="21" width="16.6640625" customWidth="1"/>
    <col min="22" max="26" width="11.5" customWidth="1"/>
  </cols>
  <sheetData>
    <row r="1" spans="1:21" ht="12" customHeight="1" x14ac:dyDescent="0.2">
      <c r="A1" s="852"/>
      <c r="B1" s="852"/>
      <c r="C1" s="852"/>
      <c r="D1" s="852"/>
      <c r="E1" s="852"/>
      <c r="F1" s="852"/>
      <c r="G1" s="852"/>
      <c r="H1" s="852"/>
      <c r="I1" s="852"/>
      <c r="J1" s="852"/>
      <c r="K1" s="852"/>
      <c r="L1" s="852"/>
      <c r="M1" s="852"/>
      <c r="N1" s="852"/>
      <c r="O1" s="852"/>
      <c r="P1" s="852"/>
      <c r="Q1" s="852"/>
      <c r="R1" s="852"/>
      <c r="S1" s="852"/>
      <c r="T1" s="852"/>
      <c r="U1" s="852"/>
    </row>
    <row r="2" spans="1:21" ht="24" customHeight="1" x14ac:dyDescent="0.2">
      <c r="A2" s="852"/>
      <c r="B2" s="1530" t="s">
        <v>633</v>
      </c>
      <c r="C2" s="1531" t="s">
        <v>634</v>
      </c>
      <c r="D2" s="1532" t="s">
        <v>635</v>
      </c>
      <c r="E2" s="1517"/>
      <c r="F2" s="1533"/>
      <c r="G2" s="1534" t="e">
        <f>+#REF!</f>
        <v>#REF!</v>
      </c>
      <c r="H2" s="1371"/>
      <c r="I2" s="1371"/>
      <c r="J2" s="1371"/>
      <c r="K2" s="1371"/>
      <c r="L2" s="1371"/>
      <c r="M2" s="1371"/>
      <c r="N2" s="1371"/>
      <c r="O2" s="1371"/>
      <c r="P2" s="1371"/>
      <c r="Q2" s="1371"/>
      <c r="R2" s="1371"/>
      <c r="S2" s="1372"/>
      <c r="T2" s="852"/>
      <c r="U2" s="852" t="s">
        <v>636</v>
      </c>
    </row>
    <row r="3" spans="1:21" ht="12.75" customHeight="1" x14ac:dyDescent="0.2">
      <c r="A3" s="852"/>
      <c r="B3" s="1528"/>
      <c r="C3" s="1528"/>
      <c r="D3" s="853" t="s">
        <v>637</v>
      </c>
      <c r="E3" s="854" t="s">
        <v>638</v>
      </c>
      <c r="F3" s="854" t="s">
        <v>639</v>
      </c>
      <c r="G3" s="854" t="s">
        <v>640</v>
      </c>
      <c r="H3" s="853" t="s">
        <v>641</v>
      </c>
      <c r="I3" s="854" t="s">
        <v>642</v>
      </c>
      <c r="J3" s="854" t="s">
        <v>643</v>
      </c>
      <c r="K3" s="854" t="s">
        <v>644</v>
      </c>
      <c r="L3" s="853" t="s">
        <v>645</v>
      </c>
      <c r="M3" s="854" t="s">
        <v>646</v>
      </c>
      <c r="N3" s="854" t="s">
        <v>647</v>
      </c>
      <c r="O3" s="854" t="s">
        <v>648</v>
      </c>
      <c r="P3" s="854" t="s">
        <v>649</v>
      </c>
      <c r="Q3" s="854" t="s">
        <v>650</v>
      </c>
      <c r="R3" s="854" t="s">
        <v>651</v>
      </c>
      <c r="S3" s="854" t="s">
        <v>652</v>
      </c>
      <c r="T3" s="852"/>
      <c r="U3" s="852"/>
    </row>
    <row r="4" spans="1:21" ht="15.75" customHeight="1" x14ac:dyDescent="0.2">
      <c r="A4" s="852"/>
      <c r="B4" s="1526" t="str">
        <f>CONCATENATE('9. RESUMEN CAPITULOS'!$A$2,$U$2,'9. RESUMEN CAPITULOS'!A3)</f>
        <v>CAPITULO   1. PRELIMINARES</v>
      </c>
      <c r="C4" s="1521" t="e">
        <f>+'9. RESUMEN CAPITULOS'!E3*(1+#REF!)</f>
        <v>#REF!</v>
      </c>
      <c r="D4" s="855"/>
      <c r="E4" s="856"/>
      <c r="F4" s="857"/>
      <c r="G4" s="858"/>
      <c r="H4" s="855"/>
      <c r="I4" s="856"/>
      <c r="J4" s="857"/>
      <c r="K4" s="859"/>
      <c r="L4" s="855"/>
      <c r="M4" s="856"/>
      <c r="N4" s="857"/>
      <c r="O4" s="858"/>
      <c r="P4" s="860"/>
      <c r="Q4" s="856"/>
      <c r="R4" s="857"/>
      <c r="S4" s="858"/>
      <c r="T4" s="852"/>
      <c r="U4" s="861" t="e">
        <f t="shared" ref="U4:U26" si="0">SUM(D5:S5)</f>
        <v>#REF!</v>
      </c>
    </row>
    <row r="5" spans="1:21" ht="12" customHeight="1" x14ac:dyDescent="0.2">
      <c r="A5" s="852"/>
      <c r="B5" s="1522"/>
      <c r="C5" s="1522"/>
      <c r="D5" s="862" t="e">
        <f>C4/12</f>
        <v>#REF!</v>
      </c>
      <c r="E5" s="863" t="e">
        <f t="shared" ref="E5:O5" si="1">+$D$5</f>
        <v>#REF!</v>
      </c>
      <c r="F5" s="864" t="e">
        <f t="shared" si="1"/>
        <v>#REF!</v>
      </c>
      <c r="G5" s="865" t="e">
        <f t="shared" si="1"/>
        <v>#REF!</v>
      </c>
      <c r="H5" s="862" t="e">
        <f t="shared" si="1"/>
        <v>#REF!</v>
      </c>
      <c r="I5" s="863" t="e">
        <f t="shared" si="1"/>
        <v>#REF!</v>
      </c>
      <c r="J5" s="864" t="e">
        <f t="shared" si="1"/>
        <v>#REF!</v>
      </c>
      <c r="K5" s="865" t="e">
        <f t="shared" si="1"/>
        <v>#REF!</v>
      </c>
      <c r="L5" s="862" t="e">
        <f t="shared" si="1"/>
        <v>#REF!</v>
      </c>
      <c r="M5" s="863" t="e">
        <f t="shared" si="1"/>
        <v>#REF!</v>
      </c>
      <c r="N5" s="864" t="e">
        <f t="shared" si="1"/>
        <v>#REF!</v>
      </c>
      <c r="O5" s="865" t="e">
        <f t="shared" si="1"/>
        <v>#REF!</v>
      </c>
      <c r="P5" s="866"/>
      <c r="Q5" s="863"/>
      <c r="R5" s="864"/>
      <c r="S5" s="865"/>
      <c r="T5" s="852"/>
      <c r="U5" s="861">
        <f t="shared" si="0"/>
        <v>0</v>
      </c>
    </row>
    <row r="6" spans="1:21" ht="15.75" customHeight="1" x14ac:dyDescent="0.2">
      <c r="A6" s="852"/>
      <c r="B6" s="1526" t="str">
        <f>CONCATENATE('9. RESUMEN CAPITULOS'!$A$2,$U$2,'9. RESUMEN CAPITULOS'!A4)</f>
        <v>CAPITULO   2. CIMENTACIÓN</v>
      </c>
      <c r="C6" s="1521" t="e">
        <f>+'9. RESUMEN CAPITULOS'!E4*(1+#REF!)</f>
        <v>#REF!</v>
      </c>
      <c r="D6" s="862"/>
      <c r="E6" s="863"/>
      <c r="F6" s="864"/>
      <c r="G6" s="865"/>
      <c r="H6" s="862"/>
      <c r="I6" s="863"/>
      <c r="J6" s="864"/>
      <c r="K6" s="865"/>
      <c r="L6" s="862"/>
      <c r="M6" s="863"/>
      <c r="N6" s="864"/>
      <c r="O6" s="865"/>
      <c r="P6" s="866"/>
      <c r="Q6" s="863"/>
      <c r="R6" s="864"/>
      <c r="S6" s="865"/>
      <c r="T6" s="852"/>
      <c r="U6" s="861" t="e">
        <f t="shared" si="0"/>
        <v>#REF!</v>
      </c>
    </row>
    <row r="7" spans="1:21" ht="12" customHeight="1" x14ac:dyDescent="0.2">
      <c r="A7" s="852"/>
      <c r="B7" s="1522"/>
      <c r="C7" s="1522"/>
      <c r="D7" s="862"/>
      <c r="E7" s="863" t="e">
        <f>C6/12</f>
        <v>#REF!</v>
      </c>
      <c r="F7" s="864" t="e">
        <f t="shared" ref="F7:P7" si="2">+$E$7</f>
        <v>#REF!</v>
      </c>
      <c r="G7" s="865" t="e">
        <f t="shared" si="2"/>
        <v>#REF!</v>
      </c>
      <c r="H7" s="862" t="e">
        <f t="shared" si="2"/>
        <v>#REF!</v>
      </c>
      <c r="I7" s="863" t="e">
        <f t="shared" si="2"/>
        <v>#REF!</v>
      </c>
      <c r="J7" s="864" t="e">
        <f t="shared" si="2"/>
        <v>#REF!</v>
      </c>
      <c r="K7" s="865" t="e">
        <f t="shared" si="2"/>
        <v>#REF!</v>
      </c>
      <c r="L7" s="862" t="e">
        <f t="shared" si="2"/>
        <v>#REF!</v>
      </c>
      <c r="M7" s="863" t="e">
        <f t="shared" si="2"/>
        <v>#REF!</v>
      </c>
      <c r="N7" s="864" t="e">
        <f t="shared" si="2"/>
        <v>#REF!</v>
      </c>
      <c r="O7" s="865" t="e">
        <f t="shared" si="2"/>
        <v>#REF!</v>
      </c>
      <c r="P7" s="866" t="e">
        <f t="shared" si="2"/>
        <v>#REF!</v>
      </c>
      <c r="Q7" s="863"/>
      <c r="R7" s="864"/>
      <c r="S7" s="865"/>
      <c r="T7" s="852"/>
      <c r="U7" s="861">
        <f t="shared" si="0"/>
        <v>0</v>
      </c>
    </row>
    <row r="8" spans="1:21" ht="15.75" customHeight="1" x14ac:dyDescent="0.2">
      <c r="A8" s="852"/>
      <c r="B8" s="1526" t="str">
        <f>CONCATENATE('9. RESUMEN CAPITULOS'!$A$2,$U$2,'9. RESUMEN CAPITULOS'!A5)</f>
        <v>CAPITULO   3. ESTRUCTURA</v>
      </c>
      <c r="C8" s="1521" t="e">
        <f>+'9. RESUMEN CAPITULOS'!E5*(1+#REF!)</f>
        <v>#REF!</v>
      </c>
      <c r="D8" s="862"/>
      <c r="E8" s="863"/>
      <c r="F8" s="864"/>
      <c r="G8" s="865"/>
      <c r="H8" s="862"/>
      <c r="I8" s="863"/>
      <c r="J8" s="864"/>
      <c r="K8" s="865"/>
      <c r="L8" s="862"/>
      <c r="M8" s="863"/>
      <c r="N8" s="864"/>
      <c r="O8" s="865"/>
      <c r="P8" s="866"/>
      <c r="Q8" s="863"/>
      <c r="R8" s="864"/>
      <c r="S8" s="865"/>
      <c r="T8" s="852"/>
      <c r="U8" s="861" t="e">
        <f t="shared" si="0"/>
        <v>#REF!</v>
      </c>
    </row>
    <row r="9" spans="1:21" ht="12" customHeight="1" x14ac:dyDescent="0.2">
      <c r="A9" s="852"/>
      <c r="B9" s="1522"/>
      <c r="C9" s="1522"/>
      <c r="D9" s="862"/>
      <c r="E9" s="863"/>
      <c r="F9" s="864" t="e">
        <f>C8/12</f>
        <v>#REF!</v>
      </c>
      <c r="G9" s="865" t="e">
        <f t="shared" ref="G9:Q9" si="3">+$F$9</f>
        <v>#REF!</v>
      </c>
      <c r="H9" s="862" t="e">
        <f t="shared" si="3"/>
        <v>#REF!</v>
      </c>
      <c r="I9" s="863" t="e">
        <f t="shared" si="3"/>
        <v>#REF!</v>
      </c>
      <c r="J9" s="864" t="e">
        <f t="shared" si="3"/>
        <v>#REF!</v>
      </c>
      <c r="K9" s="865" t="e">
        <f t="shared" si="3"/>
        <v>#REF!</v>
      </c>
      <c r="L9" s="862" t="e">
        <f t="shared" si="3"/>
        <v>#REF!</v>
      </c>
      <c r="M9" s="863" t="e">
        <f t="shared" si="3"/>
        <v>#REF!</v>
      </c>
      <c r="N9" s="864" t="e">
        <f t="shared" si="3"/>
        <v>#REF!</v>
      </c>
      <c r="O9" s="865" t="e">
        <f t="shared" si="3"/>
        <v>#REF!</v>
      </c>
      <c r="P9" s="866" t="e">
        <f t="shared" si="3"/>
        <v>#REF!</v>
      </c>
      <c r="Q9" s="863" t="e">
        <f t="shared" si="3"/>
        <v>#REF!</v>
      </c>
      <c r="R9" s="864"/>
      <c r="S9" s="865"/>
      <c r="T9" s="852"/>
      <c r="U9" s="861">
        <f t="shared" si="0"/>
        <v>0</v>
      </c>
    </row>
    <row r="10" spans="1:21" ht="15.75" customHeight="1" x14ac:dyDescent="0.2">
      <c r="A10" s="852"/>
      <c r="B10" s="1526" t="str">
        <f>CONCATENATE('9. RESUMEN CAPITULOS'!$A$2,$U$2,'9. RESUMEN CAPITULOS'!A6)</f>
        <v>CAPITULO   4. MUROS</v>
      </c>
      <c r="C10" s="1529" t="e">
        <f>+'9. RESUMEN CAPITULOS'!E6*(1+#REF!)</f>
        <v>#REF!</v>
      </c>
      <c r="D10" s="862"/>
      <c r="E10" s="863"/>
      <c r="F10" s="864"/>
      <c r="G10" s="865"/>
      <c r="H10" s="862"/>
      <c r="I10" s="863"/>
      <c r="J10" s="864"/>
      <c r="K10" s="865"/>
      <c r="L10" s="862"/>
      <c r="M10" s="863"/>
      <c r="N10" s="864"/>
      <c r="O10" s="865"/>
      <c r="P10" s="866"/>
      <c r="Q10" s="863"/>
      <c r="R10" s="864"/>
      <c r="S10" s="865"/>
      <c r="T10" s="852"/>
      <c r="U10" s="861" t="e">
        <f t="shared" si="0"/>
        <v>#REF!</v>
      </c>
    </row>
    <row r="11" spans="1:21" ht="13.5" customHeight="1" x14ac:dyDescent="0.2">
      <c r="A11" s="852"/>
      <c r="B11" s="1522"/>
      <c r="C11" s="1460"/>
      <c r="D11" s="862"/>
      <c r="E11" s="863"/>
      <c r="F11" s="864" t="e">
        <f>C10/12</f>
        <v>#REF!</v>
      </c>
      <c r="G11" s="865" t="e">
        <f t="shared" ref="G11:Q11" si="4">+$F$11</f>
        <v>#REF!</v>
      </c>
      <c r="H11" s="862" t="e">
        <f t="shared" si="4"/>
        <v>#REF!</v>
      </c>
      <c r="I11" s="863" t="e">
        <f t="shared" si="4"/>
        <v>#REF!</v>
      </c>
      <c r="J11" s="864" t="e">
        <f t="shared" si="4"/>
        <v>#REF!</v>
      </c>
      <c r="K11" s="865" t="e">
        <f t="shared" si="4"/>
        <v>#REF!</v>
      </c>
      <c r="L11" s="862" t="e">
        <f t="shared" si="4"/>
        <v>#REF!</v>
      </c>
      <c r="M11" s="863" t="e">
        <f t="shared" si="4"/>
        <v>#REF!</v>
      </c>
      <c r="N11" s="864" t="e">
        <f t="shared" si="4"/>
        <v>#REF!</v>
      </c>
      <c r="O11" s="865" t="e">
        <f t="shared" si="4"/>
        <v>#REF!</v>
      </c>
      <c r="P11" s="866" t="e">
        <f t="shared" si="4"/>
        <v>#REF!</v>
      </c>
      <c r="Q11" s="863" t="e">
        <f t="shared" si="4"/>
        <v>#REF!</v>
      </c>
      <c r="R11" s="864"/>
      <c r="S11" s="865"/>
      <c r="T11" s="852"/>
      <c r="U11" s="861">
        <f t="shared" si="0"/>
        <v>0</v>
      </c>
    </row>
    <row r="12" spans="1:21" ht="15.75" customHeight="1" x14ac:dyDescent="0.2">
      <c r="A12" s="852"/>
      <c r="B12" s="1526" t="str">
        <f>CONCATENATE('9. RESUMEN CAPITULOS'!$A$2,$U$2,'9. RESUMEN CAPITULOS'!A7)</f>
        <v>CAPITULO   5. CUBIERTA</v>
      </c>
      <c r="C12" s="1521" t="e">
        <f>+'9. RESUMEN CAPITULOS'!E7*(1+#REF!)</f>
        <v>#REF!</v>
      </c>
      <c r="D12" s="862"/>
      <c r="E12" s="863"/>
      <c r="F12" s="864"/>
      <c r="G12" s="865"/>
      <c r="H12" s="862"/>
      <c r="I12" s="863"/>
      <c r="J12" s="864"/>
      <c r="K12" s="865"/>
      <c r="L12" s="862"/>
      <c r="M12" s="863"/>
      <c r="N12" s="864"/>
      <c r="O12" s="865"/>
      <c r="P12" s="866"/>
      <c r="Q12" s="863"/>
      <c r="R12" s="864"/>
      <c r="S12" s="865"/>
      <c r="T12" s="852"/>
      <c r="U12" s="861" t="e">
        <f t="shared" si="0"/>
        <v>#REF!</v>
      </c>
    </row>
    <row r="13" spans="1:21" ht="13.5" customHeight="1" x14ac:dyDescent="0.2">
      <c r="A13" s="852"/>
      <c r="B13" s="1522"/>
      <c r="C13" s="1522"/>
      <c r="D13" s="862"/>
      <c r="E13" s="863"/>
      <c r="F13" s="864"/>
      <c r="G13" s="865"/>
      <c r="H13" s="862" t="e">
        <f>C12/10</f>
        <v>#REF!</v>
      </c>
      <c r="I13" s="863" t="e">
        <f t="shared" ref="I13:Q13" si="5">+$H$13</f>
        <v>#REF!</v>
      </c>
      <c r="J13" s="864" t="e">
        <f t="shared" si="5"/>
        <v>#REF!</v>
      </c>
      <c r="K13" s="865" t="e">
        <f t="shared" si="5"/>
        <v>#REF!</v>
      </c>
      <c r="L13" s="862" t="e">
        <f t="shared" si="5"/>
        <v>#REF!</v>
      </c>
      <c r="M13" s="863" t="e">
        <f t="shared" si="5"/>
        <v>#REF!</v>
      </c>
      <c r="N13" s="864" t="e">
        <f t="shared" si="5"/>
        <v>#REF!</v>
      </c>
      <c r="O13" s="865" t="e">
        <f t="shared" si="5"/>
        <v>#REF!</v>
      </c>
      <c r="P13" s="866" t="e">
        <f t="shared" si="5"/>
        <v>#REF!</v>
      </c>
      <c r="Q13" s="863" t="e">
        <f t="shared" si="5"/>
        <v>#REF!</v>
      </c>
      <c r="R13" s="864"/>
      <c r="S13" s="865"/>
      <c r="T13" s="852"/>
      <c r="U13" s="861">
        <f t="shared" si="0"/>
        <v>0</v>
      </c>
    </row>
    <row r="14" spans="1:21" ht="15.75" customHeight="1" x14ac:dyDescent="0.2">
      <c r="A14" s="852"/>
      <c r="B14" s="1526" t="str">
        <f>CONCATENATE('9. RESUMEN CAPITULOS'!$A$2,$U$2,'9. RESUMEN CAPITULOS'!A8)</f>
        <v>CAPITULO   6. TRANSPORTE Y SOBREACARREO</v>
      </c>
      <c r="C14" s="1521" t="e">
        <f>+'9. RESUMEN CAPITULOS'!E8*(1+#REF!)</f>
        <v>#REF!</v>
      </c>
      <c r="D14" s="862"/>
      <c r="E14" s="863"/>
      <c r="F14" s="864"/>
      <c r="G14" s="865"/>
      <c r="H14" s="862"/>
      <c r="I14" s="863"/>
      <c r="J14" s="864"/>
      <c r="K14" s="865"/>
      <c r="L14" s="862"/>
      <c r="M14" s="863"/>
      <c r="N14" s="864"/>
      <c r="O14" s="865"/>
      <c r="P14" s="866"/>
      <c r="Q14" s="863"/>
      <c r="R14" s="864"/>
      <c r="S14" s="865"/>
      <c r="T14" s="852"/>
      <c r="U14" s="861" t="e">
        <f t="shared" si="0"/>
        <v>#REF!</v>
      </c>
    </row>
    <row r="15" spans="1:21" ht="13.5" customHeight="1" x14ac:dyDescent="0.2">
      <c r="A15" s="852"/>
      <c r="B15" s="1522"/>
      <c r="C15" s="1522"/>
      <c r="D15" s="862" t="e">
        <f>C14/15</f>
        <v>#REF!</v>
      </c>
      <c r="E15" s="863" t="e">
        <f t="shared" ref="E15:R15" si="6">+$D$15</f>
        <v>#REF!</v>
      </c>
      <c r="F15" s="864" t="e">
        <f t="shared" si="6"/>
        <v>#REF!</v>
      </c>
      <c r="G15" s="865" t="e">
        <f t="shared" si="6"/>
        <v>#REF!</v>
      </c>
      <c r="H15" s="862" t="e">
        <f t="shared" si="6"/>
        <v>#REF!</v>
      </c>
      <c r="I15" s="863" t="e">
        <f t="shared" si="6"/>
        <v>#REF!</v>
      </c>
      <c r="J15" s="864" t="e">
        <f t="shared" si="6"/>
        <v>#REF!</v>
      </c>
      <c r="K15" s="865" t="e">
        <f t="shared" si="6"/>
        <v>#REF!</v>
      </c>
      <c r="L15" s="862" t="e">
        <f t="shared" si="6"/>
        <v>#REF!</v>
      </c>
      <c r="M15" s="863" t="e">
        <f t="shared" si="6"/>
        <v>#REF!</v>
      </c>
      <c r="N15" s="864" t="e">
        <f t="shared" si="6"/>
        <v>#REF!</v>
      </c>
      <c r="O15" s="865" t="e">
        <f t="shared" si="6"/>
        <v>#REF!</v>
      </c>
      <c r="P15" s="866" t="e">
        <f t="shared" si="6"/>
        <v>#REF!</v>
      </c>
      <c r="Q15" s="863" t="e">
        <f t="shared" si="6"/>
        <v>#REF!</v>
      </c>
      <c r="R15" s="864" t="e">
        <f t="shared" si="6"/>
        <v>#REF!</v>
      </c>
      <c r="S15" s="865"/>
      <c r="T15" s="852"/>
      <c r="U15" s="861">
        <f t="shared" si="0"/>
        <v>0</v>
      </c>
    </row>
    <row r="16" spans="1:21" ht="15.75" customHeight="1" x14ac:dyDescent="0.2">
      <c r="A16" s="852"/>
      <c r="B16" s="1526" t="str">
        <f>CONCATENATE('9. RESUMEN CAPITULOS'!$A$2,$U$2,'9. RESUMEN CAPITULOS'!A9)</f>
        <v>CAPITULO   7. CARPINTERÍA METÁLICA</v>
      </c>
      <c r="C16" s="1521" t="e">
        <f>+'9. RESUMEN CAPITULOS'!E9*(1+#REF!)</f>
        <v>#REF!</v>
      </c>
      <c r="D16" s="862"/>
      <c r="E16" s="863"/>
      <c r="F16" s="864"/>
      <c r="G16" s="865"/>
      <c r="H16" s="862"/>
      <c r="I16" s="863"/>
      <c r="J16" s="864"/>
      <c r="K16" s="865"/>
      <c r="L16" s="862"/>
      <c r="M16" s="863"/>
      <c r="N16" s="864"/>
      <c r="O16" s="865"/>
      <c r="P16" s="866"/>
      <c r="Q16" s="863"/>
      <c r="R16" s="864"/>
      <c r="S16" s="865"/>
      <c r="T16" s="852"/>
      <c r="U16" s="861" t="e">
        <f t="shared" si="0"/>
        <v>#REF!</v>
      </c>
    </row>
    <row r="17" spans="1:21" ht="13.5" customHeight="1" x14ac:dyDescent="0.2">
      <c r="A17" s="852"/>
      <c r="B17" s="1522"/>
      <c r="C17" s="1522"/>
      <c r="D17" s="862"/>
      <c r="E17" s="863"/>
      <c r="F17" s="864"/>
      <c r="G17" s="865"/>
      <c r="H17" s="862" t="e">
        <f>C16/11</f>
        <v>#REF!</v>
      </c>
      <c r="I17" s="863" t="e">
        <f t="shared" ref="I17:R17" si="7">+$H$17</f>
        <v>#REF!</v>
      </c>
      <c r="J17" s="864" t="e">
        <f t="shared" si="7"/>
        <v>#REF!</v>
      </c>
      <c r="K17" s="865" t="e">
        <f t="shared" si="7"/>
        <v>#REF!</v>
      </c>
      <c r="L17" s="862" t="e">
        <f t="shared" si="7"/>
        <v>#REF!</v>
      </c>
      <c r="M17" s="863" t="e">
        <f t="shared" si="7"/>
        <v>#REF!</v>
      </c>
      <c r="N17" s="864" t="e">
        <f t="shared" si="7"/>
        <v>#REF!</v>
      </c>
      <c r="O17" s="865" t="e">
        <f t="shared" si="7"/>
        <v>#REF!</v>
      </c>
      <c r="P17" s="866" t="e">
        <f t="shared" si="7"/>
        <v>#REF!</v>
      </c>
      <c r="Q17" s="863" t="e">
        <f t="shared" si="7"/>
        <v>#REF!</v>
      </c>
      <c r="R17" s="864" t="e">
        <f t="shared" si="7"/>
        <v>#REF!</v>
      </c>
      <c r="S17" s="865"/>
      <c r="T17" s="852"/>
      <c r="U17" s="861">
        <f t="shared" si="0"/>
        <v>0</v>
      </c>
    </row>
    <row r="18" spans="1:21" ht="15.75" customHeight="1" x14ac:dyDescent="0.2">
      <c r="A18" s="852"/>
      <c r="B18" s="1526" t="str">
        <f>CONCATENATE('9. RESUMEN CAPITULOS'!$A$2,$U$2,'9. RESUMEN CAPITULOS'!A10)</f>
        <v>CAPITULO   8. INSTALACIONES HIDRAULICAS</v>
      </c>
      <c r="C18" s="1521" t="e">
        <f>+'9. RESUMEN CAPITULOS'!E10*(1+#REF!)</f>
        <v>#REF!</v>
      </c>
      <c r="D18" s="862"/>
      <c r="E18" s="863"/>
      <c r="F18" s="864"/>
      <c r="G18" s="865"/>
      <c r="H18" s="862"/>
      <c r="I18" s="863"/>
      <c r="J18" s="864"/>
      <c r="K18" s="865"/>
      <c r="L18" s="862"/>
      <c r="M18" s="863"/>
      <c r="N18" s="864"/>
      <c r="O18" s="865"/>
      <c r="P18" s="866"/>
      <c r="Q18" s="863"/>
      <c r="R18" s="864"/>
      <c r="S18" s="865"/>
      <c r="T18" s="852"/>
      <c r="U18" s="861" t="e">
        <f t="shared" si="0"/>
        <v>#REF!</v>
      </c>
    </row>
    <row r="19" spans="1:21" ht="13.5" customHeight="1" x14ac:dyDescent="0.2">
      <c r="A19" s="852"/>
      <c r="B19" s="1522"/>
      <c r="C19" s="1522"/>
      <c r="D19" s="862"/>
      <c r="E19" s="863"/>
      <c r="F19" s="864" t="e">
        <f>C18/12</f>
        <v>#REF!</v>
      </c>
      <c r="G19" s="865" t="e">
        <f t="shared" ref="G19:Q19" si="8">+$F$19</f>
        <v>#REF!</v>
      </c>
      <c r="H19" s="862" t="e">
        <f t="shared" si="8"/>
        <v>#REF!</v>
      </c>
      <c r="I19" s="863" t="e">
        <f t="shared" si="8"/>
        <v>#REF!</v>
      </c>
      <c r="J19" s="864" t="e">
        <f t="shared" si="8"/>
        <v>#REF!</v>
      </c>
      <c r="K19" s="865" t="e">
        <f t="shared" si="8"/>
        <v>#REF!</v>
      </c>
      <c r="L19" s="862" t="e">
        <f t="shared" si="8"/>
        <v>#REF!</v>
      </c>
      <c r="M19" s="863" t="e">
        <f t="shared" si="8"/>
        <v>#REF!</v>
      </c>
      <c r="N19" s="864" t="e">
        <f t="shared" si="8"/>
        <v>#REF!</v>
      </c>
      <c r="O19" s="865" t="e">
        <f t="shared" si="8"/>
        <v>#REF!</v>
      </c>
      <c r="P19" s="866" t="e">
        <f t="shared" si="8"/>
        <v>#REF!</v>
      </c>
      <c r="Q19" s="863" t="e">
        <f t="shared" si="8"/>
        <v>#REF!</v>
      </c>
      <c r="R19" s="864"/>
      <c r="S19" s="865"/>
      <c r="T19" s="852"/>
      <c r="U19" s="861">
        <f t="shared" si="0"/>
        <v>0</v>
      </c>
    </row>
    <row r="20" spans="1:21" ht="15.75" customHeight="1" x14ac:dyDescent="0.2">
      <c r="A20" s="852"/>
      <c r="B20" s="1526" t="str">
        <f>CONCATENATE('9. RESUMEN CAPITULOS'!$A$2,$U$2,'9. RESUMEN CAPITULOS'!A11)</f>
        <v>CAPITULO   9.INSTALACIONES  SANITARIAS</v>
      </c>
      <c r="C20" s="1521" t="e">
        <f>+'9. RESUMEN CAPITULOS'!E11*(1+#REF!)</f>
        <v>#REF!</v>
      </c>
      <c r="D20" s="862"/>
      <c r="E20" s="863"/>
      <c r="F20" s="864"/>
      <c r="G20" s="865"/>
      <c r="H20" s="862"/>
      <c r="I20" s="863"/>
      <c r="J20" s="864"/>
      <c r="K20" s="865"/>
      <c r="L20" s="862"/>
      <c r="M20" s="863"/>
      <c r="N20" s="864"/>
      <c r="O20" s="865"/>
      <c r="P20" s="866"/>
      <c r="Q20" s="863"/>
      <c r="R20" s="864"/>
      <c r="S20" s="865"/>
      <c r="T20" s="852"/>
      <c r="U20" s="861" t="e">
        <f t="shared" si="0"/>
        <v>#REF!</v>
      </c>
    </row>
    <row r="21" spans="1:21" ht="13.5" customHeight="1" x14ac:dyDescent="0.2">
      <c r="A21" s="852"/>
      <c r="B21" s="1522"/>
      <c r="C21" s="1522"/>
      <c r="D21" s="862"/>
      <c r="E21" s="863"/>
      <c r="F21" s="864" t="e">
        <f>C20/12</f>
        <v>#REF!</v>
      </c>
      <c r="G21" s="865" t="e">
        <f t="shared" ref="G21:Q21" si="9">+$F$21</f>
        <v>#REF!</v>
      </c>
      <c r="H21" s="862" t="e">
        <f t="shared" si="9"/>
        <v>#REF!</v>
      </c>
      <c r="I21" s="863" t="e">
        <f t="shared" si="9"/>
        <v>#REF!</v>
      </c>
      <c r="J21" s="864" t="e">
        <f t="shared" si="9"/>
        <v>#REF!</v>
      </c>
      <c r="K21" s="865" t="e">
        <f t="shared" si="9"/>
        <v>#REF!</v>
      </c>
      <c r="L21" s="862" t="e">
        <f t="shared" si="9"/>
        <v>#REF!</v>
      </c>
      <c r="M21" s="863" t="e">
        <f t="shared" si="9"/>
        <v>#REF!</v>
      </c>
      <c r="N21" s="864" t="e">
        <f t="shared" si="9"/>
        <v>#REF!</v>
      </c>
      <c r="O21" s="865" t="e">
        <f t="shared" si="9"/>
        <v>#REF!</v>
      </c>
      <c r="P21" s="866" t="e">
        <f t="shared" si="9"/>
        <v>#REF!</v>
      </c>
      <c r="Q21" s="863" t="e">
        <f t="shared" si="9"/>
        <v>#REF!</v>
      </c>
      <c r="R21" s="864"/>
      <c r="S21" s="865"/>
      <c r="T21" s="852"/>
      <c r="U21" s="861">
        <f t="shared" si="0"/>
        <v>0</v>
      </c>
    </row>
    <row r="22" spans="1:21" ht="15.75" customHeight="1" x14ac:dyDescent="0.2">
      <c r="A22" s="852"/>
      <c r="B22" s="1526" t="str">
        <f>CONCATENATE('9. RESUMEN CAPITULOS'!$A$2,$U$2,'9. RESUMEN CAPITULOS'!A12)</f>
        <v>CAPITULO   10. INSTALACION ELECTRICA</v>
      </c>
      <c r="C22" s="1521" t="e">
        <f>+'9. RESUMEN CAPITULOS'!E12*(1+#REF!)</f>
        <v>#REF!</v>
      </c>
      <c r="D22" s="862"/>
      <c r="E22" s="863"/>
      <c r="F22" s="864"/>
      <c r="G22" s="865"/>
      <c r="H22" s="862"/>
      <c r="I22" s="863"/>
      <c r="J22" s="864"/>
      <c r="K22" s="865"/>
      <c r="L22" s="862"/>
      <c r="M22" s="863"/>
      <c r="N22" s="864"/>
      <c r="O22" s="865"/>
      <c r="P22" s="866"/>
      <c r="Q22" s="863"/>
      <c r="R22" s="864"/>
      <c r="S22" s="865"/>
      <c r="T22" s="852"/>
      <c r="U22" s="861" t="e">
        <f t="shared" si="0"/>
        <v>#REF!</v>
      </c>
    </row>
    <row r="23" spans="1:21" ht="13.5" customHeight="1" x14ac:dyDescent="0.2">
      <c r="A23" s="852"/>
      <c r="B23" s="1522"/>
      <c r="C23" s="1522"/>
      <c r="D23" s="862"/>
      <c r="E23" s="863"/>
      <c r="F23" s="864" t="e">
        <f>C22/12</f>
        <v>#REF!</v>
      </c>
      <c r="G23" s="865" t="e">
        <f t="shared" ref="G23:Q23" si="10">$F$23</f>
        <v>#REF!</v>
      </c>
      <c r="H23" s="862" t="e">
        <f t="shared" si="10"/>
        <v>#REF!</v>
      </c>
      <c r="I23" s="863" t="e">
        <f t="shared" si="10"/>
        <v>#REF!</v>
      </c>
      <c r="J23" s="864" t="e">
        <f t="shared" si="10"/>
        <v>#REF!</v>
      </c>
      <c r="K23" s="865" t="e">
        <f t="shared" si="10"/>
        <v>#REF!</v>
      </c>
      <c r="L23" s="862" t="e">
        <f t="shared" si="10"/>
        <v>#REF!</v>
      </c>
      <c r="M23" s="863" t="e">
        <f t="shared" si="10"/>
        <v>#REF!</v>
      </c>
      <c r="N23" s="864" t="e">
        <f t="shared" si="10"/>
        <v>#REF!</v>
      </c>
      <c r="O23" s="865" t="e">
        <f t="shared" si="10"/>
        <v>#REF!</v>
      </c>
      <c r="P23" s="866" t="e">
        <f t="shared" si="10"/>
        <v>#REF!</v>
      </c>
      <c r="Q23" s="863" t="e">
        <f t="shared" si="10"/>
        <v>#REF!</v>
      </c>
      <c r="R23" s="864"/>
      <c r="S23" s="865"/>
      <c r="T23" s="852"/>
      <c r="U23" s="861">
        <f t="shared" si="0"/>
        <v>0</v>
      </c>
    </row>
    <row r="24" spans="1:21" ht="15.75" customHeight="1" x14ac:dyDescent="0.2">
      <c r="A24" s="852"/>
      <c r="B24" s="1526" t="str">
        <f>CONCATENATE('9. RESUMEN CAPITULOS'!$A$2,$U$2,'9. RESUMEN CAPITULOS'!A13)</f>
        <v>CAPITULO   11. ACABADOS</v>
      </c>
      <c r="C24" s="1521" t="e">
        <f>+'9. RESUMEN CAPITULOS'!E13*(1+#REF!)</f>
        <v>#REF!</v>
      </c>
      <c r="D24" s="862"/>
      <c r="E24" s="863"/>
      <c r="F24" s="864"/>
      <c r="G24" s="865"/>
      <c r="H24" s="862"/>
      <c r="I24" s="863"/>
      <c r="J24" s="864"/>
      <c r="K24" s="865"/>
      <c r="L24" s="862"/>
      <c r="M24" s="863"/>
      <c r="N24" s="864"/>
      <c r="O24" s="865"/>
      <c r="P24" s="866"/>
      <c r="Q24" s="863"/>
      <c r="R24" s="864"/>
      <c r="S24" s="865"/>
      <c r="T24" s="852"/>
      <c r="U24" s="861" t="e">
        <f t="shared" si="0"/>
        <v>#REF!</v>
      </c>
    </row>
    <row r="25" spans="1:21" ht="13.5" customHeight="1" x14ac:dyDescent="0.2">
      <c r="A25" s="852"/>
      <c r="B25" s="1522"/>
      <c r="C25" s="1522"/>
      <c r="D25" s="862"/>
      <c r="E25" s="863"/>
      <c r="F25" s="864"/>
      <c r="G25" s="865"/>
      <c r="H25" s="862" t="e">
        <f>+C24/10</f>
        <v>#REF!</v>
      </c>
      <c r="I25" s="863" t="e">
        <f t="shared" ref="I25:Q25" si="11">+$H$25</f>
        <v>#REF!</v>
      </c>
      <c r="J25" s="864" t="e">
        <f t="shared" si="11"/>
        <v>#REF!</v>
      </c>
      <c r="K25" s="865" t="e">
        <f t="shared" si="11"/>
        <v>#REF!</v>
      </c>
      <c r="L25" s="862" t="e">
        <f t="shared" si="11"/>
        <v>#REF!</v>
      </c>
      <c r="M25" s="863" t="e">
        <f t="shared" si="11"/>
        <v>#REF!</v>
      </c>
      <c r="N25" s="864" t="e">
        <f t="shared" si="11"/>
        <v>#REF!</v>
      </c>
      <c r="O25" s="865" t="e">
        <f t="shared" si="11"/>
        <v>#REF!</v>
      </c>
      <c r="P25" s="866" t="e">
        <f t="shared" si="11"/>
        <v>#REF!</v>
      </c>
      <c r="Q25" s="863" t="e">
        <f t="shared" si="11"/>
        <v>#REF!</v>
      </c>
      <c r="R25" s="864"/>
      <c r="S25" s="865"/>
      <c r="T25" s="852"/>
      <c r="U25" s="861">
        <f t="shared" si="0"/>
        <v>0</v>
      </c>
    </row>
    <row r="26" spans="1:21" ht="15" customHeight="1" x14ac:dyDescent="0.2">
      <c r="A26" s="852"/>
      <c r="B26" s="1526" t="s">
        <v>653</v>
      </c>
      <c r="C26" s="1521" t="e">
        <f>+'9. RESUMEN CAPITULOS'!E14*(1+#REF!)</f>
        <v>#REF!</v>
      </c>
      <c r="D26" s="862"/>
      <c r="E26" s="863"/>
      <c r="F26" s="864"/>
      <c r="G26" s="865"/>
      <c r="H26" s="862"/>
      <c r="I26" s="863"/>
      <c r="J26" s="864"/>
      <c r="K26" s="865"/>
      <c r="L26" s="862"/>
      <c r="M26" s="863"/>
      <c r="N26" s="864"/>
      <c r="O26" s="865"/>
      <c r="P26" s="866"/>
      <c r="Q26" s="863"/>
      <c r="R26" s="864"/>
      <c r="S26" s="865"/>
      <c r="T26" s="852"/>
      <c r="U26" s="861" t="e">
        <f t="shared" si="0"/>
        <v>#REF!</v>
      </c>
    </row>
    <row r="27" spans="1:21" ht="13.5" customHeight="1" x14ac:dyDescent="0.2">
      <c r="A27" s="852"/>
      <c r="B27" s="1522"/>
      <c r="C27" s="1522"/>
      <c r="D27" s="862"/>
      <c r="E27" s="863"/>
      <c r="F27" s="864"/>
      <c r="G27" s="865"/>
      <c r="H27" s="862"/>
      <c r="I27" s="863" t="e">
        <f>+C26/10</f>
        <v>#REF!</v>
      </c>
      <c r="J27" s="864" t="e">
        <f t="shared" ref="J27:R27" si="12">$I$27</f>
        <v>#REF!</v>
      </c>
      <c r="K27" s="865" t="e">
        <f t="shared" si="12"/>
        <v>#REF!</v>
      </c>
      <c r="L27" s="862" t="e">
        <f t="shared" si="12"/>
        <v>#REF!</v>
      </c>
      <c r="M27" s="863" t="e">
        <f t="shared" si="12"/>
        <v>#REF!</v>
      </c>
      <c r="N27" s="864" t="e">
        <f t="shared" si="12"/>
        <v>#REF!</v>
      </c>
      <c r="O27" s="865" t="e">
        <f t="shared" si="12"/>
        <v>#REF!</v>
      </c>
      <c r="P27" s="866" t="e">
        <f t="shared" si="12"/>
        <v>#REF!</v>
      </c>
      <c r="Q27" s="863" t="e">
        <f t="shared" si="12"/>
        <v>#REF!</v>
      </c>
      <c r="R27" s="864" t="e">
        <f t="shared" si="12"/>
        <v>#REF!</v>
      </c>
      <c r="S27" s="865"/>
      <c r="T27" s="852"/>
      <c r="U27" s="861">
        <f>SUM(D30:S30)</f>
        <v>0</v>
      </c>
    </row>
    <row r="28" spans="1:21" ht="13.5" customHeight="1" x14ac:dyDescent="0.2">
      <c r="A28" s="852"/>
      <c r="B28" s="1527" t="s">
        <v>654</v>
      </c>
      <c r="C28" s="1523" t="e">
        <f>+#REF!</f>
        <v>#REF!</v>
      </c>
      <c r="D28" s="867"/>
      <c r="E28" s="868"/>
      <c r="F28" s="869"/>
      <c r="G28" s="870"/>
      <c r="H28" s="867"/>
      <c r="I28" s="868"/>
      <c r="J28" s="869"/>
      <c r="K28" s="870"/>
      <c r="L28" s="867"/>
      <c r="M28" s="868"/>
      <c r="N28" s="869"/>
      <c r="O28" s="870"/>
      <c r="P28" s="871"/>
      <c r="Q28" s="868"/>
      <c r="R28" s="869"/>
      <c r="S28" s="870"/>
      <c r="T28" s="852"/>
      <c r="U28" s="861" t="e">
        <f>SUM(D29:S29)</f>
        <v>#REF!</v>
      </c>
    </row>
    <row r="29" spans="1:21" ht="13.5" customHeight="1" x14ac:dyDescent="0.2">
      <c r="A29" s="852"/>
      <c r="B29" s="1528"/>
      <c r="C29" s="1460"/>
      <c r="D29" s="872" t="e">
        <f>C28/16</f>
        <v>#REF!</v>
      </c>
      <c r="E29" s="873" t="e">
        <f t="shared" ref="E29:S29" si="13">+$D$29</f>
        <v>#REF!</v>
      </c>
      <c r="F29" s="874" t="e">
        <f t="shared" si="13"/>
        <v>#REF!</v>
      </c>
      <c r="G29" s="875" t="e">
        <f t="shared" si="13"/>
        <v>#REF!</v>
      </c>
      <c r="H29" s="872" t="e">
        <f t="shared" si="13"/>
        <v>#REF!</v>
      </c>
      <c r="I29" s="873" t="e">
        <f t="shared" si="13"/>
        <v>#REF!</v>
      </c>
      <c r="J29" s="874" t="e">
        <f t="shared" si="13"/>
        <v>#REF!</v>
      </c>
      <c r="K29" s="875" t="e">
        <f t="shared" si="13"/>
        <v>#REF!</v>
      </c>
      <c r="L29" s="872" t="e">
        <f t="shared" si="13"/>
        <v>#REF!</v>
      </c>
      <c r="M29" s="873" t="e">
        <f t="shared" si="13"/>
        <v>#REF!</v>
      </c>
      <c r="N29" s="874" t="e">
        <f t="shared" si="13"/>
        <v>#REF!</v>
      </c>
      <c r="O29" s="875" t="e">
        <f t="shared" si="13"/>
        <v>#REF!</v>
      </c>
      <c r="P29" s="876" t="e">
        <f t="shared" si="13"/>
        <v>#REF!</v>
      </c>
      <c r="Q29" s="873" t="e">
        <f t="shared" si="13"/>
        <v>#REF!</v>
      </c>
      <c r="R29" s="874" t="e">
        <f t="shared" si="13"/>
        <v>#REF!</v>
      </c>
      <c r="S29" s="875" t="e">
        <f t="shared" si="13"/>
        <v>#REF!</v>
      </c>
      <c r="T29" s="852"/>
      <c r="U29" s="852"/>
    </row>
    <row r="30" spans="1:21" ht="13.5" customHeight="1" x14ac:dyDescent="0.2">
      <c r="A30" s="852"/>
      <c r="B30" s="1527" t="s">
        <v>619</v>
      </c>
      <c r="C30" s="1523" t="e">
        <f>+#REF!</f>
        <v>#REF!</v>
      </c>
      <c r="D30" s="867"/>
      <c r="E30" s="868"/>
      <c r="F30" s="869"/>
      <c r="G30" s="870"/>
      <c r="H30" s="867"/>
      <c r="I30" s="868"/>
      <c r="J30" s="869"/>
      <c r="K30" s="870"/>
      <c r="L30" s="867"/>
      <c r="M30" s="868"/>
      <c r="N30" s="869"/>
      <c r="O30" s="870"/>
      <c r="P30" s="871"/>
      <c r="Q30" s="868"/>
      <c r="R30" s="869"/>
      <c r="S30" s="870"/>
      <c r="T30" s="852"/>
      <c r="U30" s="861" t="e">
        <f>+#REF!</f>
        <v>#REF!</v>
      </c>
    </row>
    <row r="31" spans="1:21" ht="13.5" customHeight="1" x14ac:dyDescent="0.2">
      <c r="A31" s="852"/>
      <c r="B31" s="1528"/>
      <c r="C31" s="1460"/>
      <c r="D31" s="872" t="e">
        <f>C30/16</f>
        <v>#REF!</v>
      </c>
      <c r="E31" s="873" t="e">
        <f t="shared" ref="E31:S31" si="14">+$D$31</f>
        <v>#REF!</v>
      </c>
      <c r="F31" s="874" t="e">
        <f t="shared" si="14"/>
        <v>#REF!</v>
      </c>
      <c r="G31" s="875" t="e">
        <f t="shared" si="14"/>
        <v>#REF!</v>
      </c>
      <c r="H31" s="872" t="e">
        <f t="shared" si="14"/>
        <v>#REF!</v>
      </c>
      <c r="I31" s="873" t="e">
        <f t="shared" si="14"/>
        <v>#REF!</v>
      </c>
      <c r="J31" s="874" t="e">
        <f t="shared" si="14"/>
        <v>#REF!</v>
      </c>
      <c r="K31" s="875" t="e">
        <f t="shared" si="14"/>
        <v>#REF!</v>
      </c>
      <c r="L31" s="872" t="e">
        <f t="shared" si="14"/>
        <v>#REF!</v>
      </c>
      <c r="M31" s="873" t="e">
        <f t="shared" si="14"/>
        <v>#REF!</v>
      </c>
      <c r="N31" s="874" t="e">
        <f t="shared" si="14"/>
        <v>#REF!</v>
      </c>
      <c r="O31" s="875" t="e">
        <f t="shared" si="14"/>
        <v>#REF!</v>
      </c>
      <c r="P31" s="876" t="e">
        <f t="shared" si="14"/>
        <v>#REF!</v>
      </c>
      <c r="Q31" s="873" t="e">
        <f t="shared" si="14"/>
        <v>#REF!</v>
      </c>
      <c r="R31" s="874" t="e">
        <f t="shared" si="14"/>
        <v>#REF!</v>
      </c>
      <c r="S31" s="875" t="e">
        <f t="shared" si="14"/>
        <v>#REF!</v>
      </c>
      <c r="T31" s="852"/>
      <c r="U31" s="852"/>
    </row>
    <row r="32" spans="1:21" ht="13.5" customHeight="1" x14ac:dyDescent="0.2">
      <c r="A32" s="877"/>
      <c r="B32" s="878"/>
      <c r="C32" s="1524" t="e">
        <f t="shared" ref="C32:S32" si="15">SUM(C4:C31)</f>
        <v>#REF!</v>
      </c>
      <c r="D32" s="879" t="e">
        <f t="shared" si="15"/>
        <v>#REF!</v>
      </c>
      <c r="E32" s="879" t="e">
        <f t="shared" si="15"/>
        <v>#REF!</v>
      </c>
      <c r="F32" s="879" t="e">
        <f t="shared" si="15"/>
        <v>#REF!</v>
      </c>
      <c r="G32" s="880" t="e">
        <f t="shared" si="15"/>
        <v>#REF!</v>
      </c>
      <c r="H32" s="879" t="e">
        <f t="shared" si="15"/>
        <v>#REF!</v>
      </c>
      <c r="I32" s="879" t="e">
        <f t="shared" si="15"/>
        <v>#REF!</v>
      </c>
      <c r="J32" s="879" t="e">
        <f t="shared" si="15"/>
        <v>#REF!</v>
      </c>
      <c r="K32" s="880" t="e">
        <f t="shared" si="15"/>
        <v>#REF!</v>
      </c>
      <c r="L32" s="879" t="e">
        <f t="shared" si="15"/>
        <v>#REF!</v>
      </c>
      <c r="M32" s="879" t="e">
        <f t="shared" si="15"/>
        <v>#REF!</v>
      </c>
      <c r="N32" s="879" t="e">
        <f t="shared" si="15"/>
        <v>#REF!</v>
      </c>
      <c r="O32" s="880" t="e">
        <f t="shared" si="15"/>
        <v>#REF!</v>
      </c>
      <c r="P32" s="881" t="e">
        <f t="shared" si="15"/>
        <v>#REF!</v>
      </c>
      <c r="Q32" s="879" t="e">
        <f t="shared" si="15"/>
        <v>#REF!</v>
      </c>
      <c r="R32" s="879" t="e">
        <f t="shared" si="15"/>
        <v>#REF!</v>
      </c>
      <c r="S32" s="880" t="e">
        <f t="shared" si="15"/>
        <v>#REF!</v>
      </c>
      <c r="T32" s="877"/>
      <c r="U32" s="877"/>
    </row>
    <row r="33" spans="1:21" ht="26.25" customHeight="1" x14ac:dyDescent="0.2">
      <c r="A33" s="852"/>
      <c r="B33" s="882"/>
      <c r="C33" s="1522"/>
      <c r="D33" s="883" t="e">
        <f>+D32</f>
        <v>#REF!</v>
      </c>
      <c r="E33" s="883" t="e">
        <f t="shared" ref="E33:S33" si="16">+E32+D33</f>
        <v>#REF!</v>
      </c>
      <c r="F33" s="883" t="e">
        <f t="shared" si="16"/>
        <v>#REF!</v>
      </c>
      <c r="G33" s="883" t="e">
        <f t="shared" si="16"/>
        <v>#REF!</v>
      </c>
      <c r="H33" s="883" t="e">
        <f t="shared" si="16"/>
        <v>#REF!</v>
      </c>
      <c r="I33" s="883" t="e">
        <f t="shared" si="16"/>
        <v>#REF!</v>
      </c>
      <c r="J33" s="883" t="e">
        <f t="shared" si="16"/>
        <v>#REF!</v>
      </c>
      <c r="K33" s="883" t="e">
        <f t="shared" si="16"/>
        <v>#REF!</v>
      </c>
      <c r="L33" s="883" t="e">
        <f t="shared" si="16"/>
        <v>#REF!</v>
      </c>
      <c r="M33" s="883" t="e">
        <f t="shared" si="16"/>
        <v>#REF!</v>
      </c>
      <c r="N33" s="883" t="e">
        <f t="shared" si="16"/>
        <v>#REF!</v>
      </c>
      <c r="O33" s="883" t="e">
        <f t="shared" si="16"/>
        <v>#REF!</v>
      </c>
      <c r="P33" s="884" t="e">
        <f t="shared" si="16"/>
        <v>#REF!</v>
      </c>
      <c r="Q33" s="883" t="e">
        <f t="shared" si="16"/>
        <v>#REF!</v>
      </c>
      <c r="R33" s="883" t="e">
        <f t="shared" si="16"/>
        <v>#REF!</v>
      </c>
      <c r="S33" s="885" t="e">
        <f t="shared" si="16"/>
        <v>#REF!</v>
      </c>
      <c r="T33" s="852"/>
      <c r="U33" s="861" t="e">
        <f>SUM(D32:S32)</f>
        <v>#REF!</v>
      </c>
    </row>
    <row r="34" spans="1:21" ht="12" customHeight="1" x14ac:dyDescent="0.2">
      <c r="A34" s="852"/>
      <c r="B34" s="886"/>
      <c r="C34" s="887"/>
      <c r="D34" s="887"/>
      <c r="E34" s="887"/>
      <c r="F34" s="887"/>
      <c r="G34" s="887"/>
      <c r="H34" s="887"/>
      <c r="I34" s="887"/>
      <c r="J34" s="887"/>
      <c r="K34" s="887"/>
      <c r="L34" s="887"/>
      <c r="M34" s="887"/>
      <c r="N34" s="887"/>
      <c r="O34" s="887"/>
      <c r="P34" s="887"/>
      <c r="Q34" s="887"/>
      <c r="R34" s="887"/>
      <c r="S34" s="888"/>
      <c r="T34" s="852"/>
      <c r="U34" s="852"/>
    </row>
    <row r="35" spans="1:21" ht="12" customHeight="1" x14ac:dyDescent="0.2">
      <c r="A35" s="852"/>
      <c r="B35" s="886"/>
      <c r="C35" s="852"/>
      <c r="D35" s="1525" t="s">
        <v>655</v>
      </c>
      <c r="E35" s="1372"/>
      <c r="F35" s="852"/>
      <c r="G35" s="852"/>
      <c r="H35" s="852"/>
      <c r="I35" s="852"/>
      <c r="J35" s="852"/>
      <c r="K35" s="852"/>
      <c r="L35" s="852"/>
      <c r="M35" s="852"/>
      <c r="N35" s="852"/>
      <c r="O35" s="852"/>
      <c r="P35" s="852"/>
      <c r="Q35" s="852"/>
      <c r="R35" s="852"/>
      <c r="S35" s="889"/>
      <c r="T35" s="852"/>
      <c r="U35" s="852"/>
    </row>
    <row r="36" spans="1:21" ht="12" customHeight="1" x14ac:dyDescent="0.2">
      <c r="A36" s="852"/>
      <c r="B36" s="886"/>
      <c r="C36" s="852"/>
      <c r="D36" s="890" t="s">
        <v>656</v>
      </c>
      <c r="E36" s="891" t="e">
        <f>+G33</f>
        <v>#REF!</v>
      </c>
      <c r="F36" s="852"/>
      <c r="G36" s="852"/>
      <c r="H36" s="852"/>
      <c r="I36" s="852"/>
      <c r="J36" s="852"/>
      <c r="K36" s="852"/>
      <c r="L36" s="852"/>
      <c r="M36" s="852"/>
      <c r="N36" s="852"/>
      <c r="O36" s="852"/>
      <c r="P36" s="852"/>
      <c r="Q36" s="852"/>
      <c r="R36" s="852"/>
      <c r="S36" s="889"/>
      <c r="T36" s="852"/>
      <c r="U36" s="852"/>
    </row>
    <row r="37" spans="1:21" ht="12" customHeight="1" x14ac:dyDescent="0.2">
      <c r="A37" s="852"/>
      <c r="B37" s="886"/>
      <c r="C37" s="852"/>
      <c r="D37" s="892" t="s">
        <v>657</v>
      </c>
      <c r="E37" s="893" t="e">
        <f>K33-G33</f>
        <v>#REF!</v>
      </c>
      <c r="F37" s="852"/>
      <c r="G37" s="852"/>
      <c r="H37" s="852"/>
      <c r="I37" s="1520"/>
      <c r="J37" s="1331"/>
      <c r="K37" s="894"/>
      <c r="L37" s="852"/>
      <c r="M37" s="852"/>
      <c r="N37" s="852"/>
      <c r="O37" s="852"/>
      <c r="P37" s="852"/>
      <c r="Q37" s="852"/>
      <c r="R37" s="852"/>
      <c r="S37" s="889"/>
      <c r="T37" s="852"/>
      <c r="U37" s="852"/>
    </row>
    <row r="38" spans="1:21" ht="12" customHeight="1" x14ac:dyDescent="0.2">
      <c r="A38" s="852"/>
      <c r="B38" s="886"/>
      <c r="C38" s="852"/>
      <c r="D38" s="890" t="s">
        <v>658</v>
      </c>
      <c r="E38" s="893" t="e">
        <f>+O33-K33</f>
        <v>#REF!</v>
      </c>
      <c r="F38" s="852"/>
      <c r="G38" s="852"/>
      <c r="H38" s="852"/>
      <c r="I38" s="1520"/>
      <c r="J38" s="1331"/>
      <c r="K38" s="895"/>
      <c r="L38" s="852"/>
      <c r="M38" s="852"/>
      <c r="N38" s="852"/>
      <c r="O38" s="852"/>
      <c r="P38" s="852"/>
      <c r="Q38" s="852"/>
      <c r="R38" s="852"/>
      <c r="S38" s="889"/>
      <c r="T38" s="852"/>
      <c r="U38" s="852"/>
    </row>
    <row r="39" spans="1:21" ht="12" customHeight="1" x14ac:dyDescent="0.2">
      <c r="A39" s="852"/>
      <c r="B39" s="886"/>
      <c r="C39" s="852"/>
      <c r="D39" s="896" t="s">
        <v>659</v>
      </c>
      <c r="E39" s="897" t="e">
        <f>+S33-O33</f>
        <v>#REF!</v>
      </c>
      <c r="F39" s="852"/>
      <c r="G39" s="852"/>
      <c r="H39" s="852"/>
      <c r="I39" s="852"/>
      <c r="J39" s="852"/>
      <c r="K39" s="852"/>
      <c r="L39" s="852"/>
      <c r="M39" s="852"/>
      <c r="N39" s="852"/>
      <c r="O39" s="852"/>
      <c r="P39" s="852"/>
      <c r="Q39" s="852"/>
      <c r="R39" s="852"/>
      <c r="S39" s="889"/>
      <c r="T39" s="852"/>
      <c r="U39" s="852"/>
    </row>
    <row r="40" spans="1:21" ht="12" customHeight="1" x14ac:dyDescent="0.2">
      <c r="A40" s="852"/>
      <c r="B40" s="886"/>
      <c r="C40" s="852"/>
      <c r="D40" s="898" t="s">
        <v>621</v>
      </c>
      <c r="E40" s="899" t="e">
        <f>E36+E37+E38+E39</f>
        <v>#REF!</v>
      </c>
      <c r="F40" s="852"/>
      <c r="G40" s="852"/>
      <c r="H40" s="852"/>
      <c r="I40" s="852"/>
      <c r="J40" s="852"/>
      <c r="K40" s="852"/>
      <c r="L40" s="852"/>
      <c r="M40" s="852"/>
      <c r="N40" s="852"/>
      <c r="O40" s="852"/>
      <c r="P40" s="852"/>
      <c r="Q40" s="852"/>
      <c r="R40" s="852"/>
      <c r="S40" s="889"/>
      <c r="T40" s="852"/>
      <c r="U40" s="852"/>
    </row>
    <row r="41" spans="1:21" ht="12" customHeight="1" x14ac:dyDescent="0.2">
      <c r="A41" s="852"/>
      <c r="B41" s="886"/>
      <c r="C41" s="852"/>
      <c r="D41" s="852"/>
      <c r="E41" s="852"/>
      <c r="F41" s="852"/>
      <c r="G41" s="852"/>
      <c r="H41" s="852"/>
      <c r="I41" s="852"/>
      <c r="J41" s="852"/>
      <c r="K41" s="852"/>
      <c r="L41" s="852"/>
      <c r="M41" s="852"/>
      <c r="N41" s="852"/>
      <c r="O41" s="852"/>
      <c r="P41" s="852"/>
      <c r="Q41" s="852"/>
      <c r="R41" s="852"/>
      <c r="S41" s="889"/>
      <c r="T41" s="852"/>
      <c r="U41" s="852"/>
    </row>
    <row r="42" spans="1:21" ht="12" customHeight="1" x14ac:dyDescent="0.2">
      <c r="A42" s="852"/>
      <c r="B42" s="886"/>
      <c r="C42" s="852"/>
      <c r="D42" s="852"/>
      <c r="E42" s="852"/>
      <c r="F42" s="852"/>
      <c r="G42" s="852"/>
      <c r="H42" s="852"/>
      <c r="I42" s="852"/>
      <c r="J42" s="852"/>
      <c r="K42" s="852"/>
      <c r="L42" s="852"/>
      <c r="M42" s="852"/>
      <c r="N42" s="852"/>
      <c r="O42" s="852"/>
      <c r="P42" s="852"/>
      <c r="Q42" s="852"/>
      <c r="R42" s="852"/>
      <c r="S42" s="889"/>
      <c r="T42" s="852"/>
      <c r="U42" s="852"/>
    </row>
    <row r="43" spans="1:21" ht="12" customHeight="1" x14ac:dyDescent="0.2">
      <c r="A43" s="852"/>
      <c r="B43" s="886"/>
      <c r="C43" s="852"/>
      <c r="D43" s="852"/>
      <c r="E43" s="852"/>
      <c r="F43" s="852"/>
      <c r="G43" s="852"/>
      <c r="H43" s="852"/>
      <c r="I43" s="852"/>
      <c r="J43" s="852"/>
      <c r="K43" s="852"/>
      <c r="L43" s="852"/>
      <c r="M43" s="852"/>
      <c r="N43" s="852"/>
      <c r="O43" s="852"/>
      <c r="P43" s="852"/>
      <c r="Q43" s="852"/>
      <c r="R43" s="852"/>
      <c r="S43" s="889"/>
      <c r="T43" s="852"/>
      <c r="U43" s="852"/>
    </row>
    <row r="44" spans="1:21" ht="12" customHeight="1" x14ac:dyDescent="0.2">
      <c r="A44" s="852"/>
      <c r="B44" s="886"/>
      <c r="C44" s="852"/>
      <c r="D44" s="852"/>
      <c r="E44" s="852"/>
      <c r="F44" s="852"/>
      <c r="G44" s="852"/>
      <c r="H44" s="852"/>
      <c r="I44" s="852"/>
      <c r="J44" s="852"/>
      <c r="K44" s="852"/>
      <c r="L44" s="852"/>
      <c r="M44" s="852"/>
      <c r="N44" s="852"/>
      <c r="O44" s="852"/>
      <c r="P44" s="852"/>
      <c r="Q44" s="852"/>
      <c r="R44" s="852"/>
      <c r="S44" s="889"/>
      <c r="T44" s="852"/>
      <c r="U44" s="852"/>
    </row>
    <row r="45" spans="1:21" ht="12" customHeight="1" x14ac:dyDescent="0.2">
      <c r="A45" s="852"/>
      <c r="B45" s="886"/>
      <c r="C45" s="852"/>
      <c r="D45" s="852"/>
      <c r="E45" s="852"/>
      <c r="F45" s="852"/>
      <c r="G45" s="852"/>
      <c r="H45" s="852"/>
      <c r="I45" s="852"/>
      <c r="J45" s="852"/>
      <c r="K45" s="852"/>
      <c r="L45" s="852"/>
      <c r="M45" s="852"/>
      <c r="N45" s="852"/>
      <c r="O45" s="852"/>
      <c r="P45" s="852"/>
      <c r="Q45" s="852"/>
      <c r="R45" s="852"/>
      <c r="S45" s="889"/>
      <c r="T45" s="852"/>
      <c r="U45" s="852"/>
    </row>
    <row r="46" spans="1:21" ht="12" customHeight="1" x14ac:dyDescent="0.2">
      <c r="A46" s="852"/>
      <c r="B46" s="886"/>
      <c r="C46" s="852"/>
      <c r="D46" s="852"/>
      <c r="E46" s="852"/>
      <c r="F46" s="852"/>
      <c r="G46" s="852"/>
      <c r="H46" s="852"/>
      <c r="I46" s="852"/>
      <c r="J46" s="852"/>
      <c r="K46" s="852"/>
      <c r="L46" s="852"/>
      <c r="M46" s="852"/>
      <c r="N46" s="852"/>
      <c r="O46" s="852"/>
      <c r="P46" s="852"/>
      <c r="Q46" s="852"/>
      <c r="R46" s="852"/>
      <c r="S46" s="889"/>
      <c r="T46" s="852"/>
      <c r="U46" s="852"/>
    </row>
    <row r="47" spans="1:21" ht="12" customHeight="1" x14ac:dyDescent="0.2">
      <c r="A47" s="852"/>
      <c r="B47" s="886"/>
      <c r="C47" s="852"/>
      <c r="D47" s="852"/>
      <c r="E47" s="852"/>
      <c r="F47" s="852"/>
      <c r="G47" s="852"/>
      <c r="H47" s="852"/>
      <c r="I47" s="852"/>
      <c r="J47" s="852"/>
      <c r="K47" s="852"/>
      <c r="L47" s="852"/>
      <c r="M47" s="852"/>
      <c r="N47" s="852"/>
      <c r="O47" s="852"/>
      <c r="P47" s="852"/>
      <c r="Q47" s="852"/>
      <c r="R47" s="852"/>
      <c r="S47" s="889"/>
      <c r="T47" s="852"/>
      <c r="U47" s="852"/>
    </row>
    <row r="48" spans="1:21" ht="12" customHeight="1" x14ac:dyDescent="0.2">
      <c r="A48" s="852"/>
      <c r="B48" s="886"/>
      <c r="C48" s="852"/>
      <c r="D48" s="852"/>
      <c r="E48" s="852"/>
      <c r="F48" s="852"/>
      <c r="G48" s="852"/>
      <c r="H48" s="852"/>
      <c r="I48" s="852"/>
      <c r="J48" s="852"/>
      <c r="K48" s="852"/>
      <c r="L48" s="852"/>
      <c r="M48" s="852"/>
      <c r="N48" s="852"/>
      <c r="O48" s="852"/>
      <c r="P48" s="852"/>
      <c r="Q48" s="852"/>
      <c r="R48" s="852"/>
      <c r="S48" s="889"/>
      <c r="T48" s="852"/>
      <c r="U48" s="852"/>
    </row>
    <row r="49" spans="1:20" ht="12" customHeight="1" x14ac:dyDescent="0.2">
      <c r="A49" s="852"/>
      <c r="B49" s="886"/>
      <c r="C49" s="852"/>
      <c r="D49" s="852"/>
      <c r="E49" s="852"/>
      <c r="F49" s="852"/>
      <c r="G49" s="852"/>
      <c r="H49" s="852"/>
      <c r="I49" s="852"/>
      <c r="J49" s="852"/>
      <c r="K49" s="852"/>
      <c r="L49" s="852"/>
      <c r="M49" s="852"/>
      <c r="N49" s="852"/>
      <c r="O49" s="852"/>
      <c r="P49" s="852"/>
      <c r="Q49" s="852"/>
      <c r="R49" s="852"/>
      <c r="S49" s="889"/>
      <c r="T49" s="852"/>
    </row>
    <row r="50" spans="1:20" ht="12" customHeight="1" x14ac:dyDescent="0.2">
      <c r="A50" s="852"/>
      <c r="B50" s="886"/>
      <c r="C50" s="852"/>
      <c r="D50" s="852"/>
      <c r="E50" s="852"/>
      <c r="F50" s="852"/>
      <c r="G50" s="852"/>
      <c r="H50" s="852"/>
      <c r="I50" s="852"/>
      <c r="J50" s="852"/>
      <c r="K50" s="852"/>
      <c r="L50" s="852"/>
      <c r="M50" s="852"/>
      <c r="N50" s="852"/>
      <c r="O50" s="852"/>
      <c r="P50" s="852"/>
      <c r="Q50" s="852"/>
      <c r="R50" s="852"/>
      <c r="S50" s="889"/>
      <c r="T50" s="852"/>
    </row>
    <row r="51" spans="1:20" ht="12" customHeight="1" x14ac:dyDescent="0.2">
      <c r="A51" s="852"/>
      <c r="B51" s="900"/>
      <c r="C51" s="901"/>
      <c r="D51" s="901"/>
      <c r="E51" s="901"/>
      <c r="F51" s="901"/>
      <c r="G51" s="901"/>
      <c r="H51" s="901"/>
      <c r="I51" s="901"/>
      <c r="J51" s="901"/>
      <c r="K51" s="901"/>
      <c r="L51" s="901"/>
      <c r="M51" s="901"/>
      <c r="N51" s="901"/>
      <c r="O51" s="901"/>
      <c r="P51" s="901"/>
      <c r="Q51" s="901"/>
      <c r="R51" s="901"/>
      <c r="S51" s="902"/>
      <c r="T51" s="852"/>
    </row>
    <row r="52" spans="1:20" ht="12" customHeight="1" x14ac:dyDescent="0.2">
      <c r="A52" s="852"/>
      <c r="B52" s="852"/>
      <c r="C52" s="852"/>
      <c r="D52" s="852"/>
      <c r="E52" s="852"/>
      <c r="F52" s="852"/>
      <c r="G52" s="852"/>
      <c r="H52" s="852"/>
      <c r="I52" s="852"/>
      <c r="J52" s="852"/>
      <c r="K52" s="852"/>
      <c r="L52" s="852"/>
      <c r="M52" s="852"/>
      <c r="N52" s="852"/>
      <c r="O52" s="852"/>
      <c r="P52" s="852"/>
      <c r="Q52" s="852"/>
      <c r="R52" s="852"/>
      <c r="S52" s="852"/>
      <c r="T52" s="852"/>
    </row>
    <row r="53" spans="1:20" ht="12" customHeight="1" x14ac:dyDescent="0.2">
      <c r="A53" s="852"/>
      <c r="B53" s="852"/>
      <c r="C53" s="852"/>
      <c r="D53" s="852"/>
      <c r="E53" s="852"/>
      <c r="F53" s="852"/>
      <c r="G53" s="852"/>
      <c r="H53" s="852"/>
      <c r="I53" s="852"/>
      <c r="J53" s="852"/>
      <c r="K53" s="852"/>
      <c r="L53" s="852"/>
      <c r="M53" s="852"/>
      <c r="N53" s="852"/>
      <c r="O53" s="852"/>
      <c r="P53" s="852"/>
      <c r="Q53" s="852"/>
      <c r="R53" s="852"/>
      <c r="S53" s="852"/>
      <c r="T53" s="852"/>
    </row>
    <row r="54" spans="1:20" ht="12" customHeight="1" x14ac:dyDescent="0.2">
      <c r="A54" s="852"/>
      <c r="B54" s="852"/>
      <c r="C54" s="852"/>
      <c r="D54" s="852"/>
      <c r="E54" s="852"/>
      <c r="F54" s="852"/>
      <c r="G54" s="852"/>
      <c r="H54" s="852"/>
      <c r="I54" s="852"/>
      <c r="J54" s="852"/>
      <c r="K54" s="852"/>
      <c r="L54" s="852"/>
      <c r="M54" s="852"/>
      <c r="N54" s="852"/>
      <c r="O54" s="852"/>
      <c r="P54" s="852"/>
      <c r="Q54" s="852"/>
      <c r="R54" s="852"/>
      <c r="S54" s="852"/>
      <c r="T54" s="852"/>
    </row>
    <row r="55" spans="1:20" ht="12" customHeight="1" x14ac:dyDescent="0.2">
      <c r="A55" s="852"/>
      <c r="B55" s="852"/>
      <c r="C55" s="852"/>
      <c r="D55" s="852"/>
      <c r="E55" s="852"/>
      <c r="F55" s="852"/>
      <c r="G55" s="852"/>
      <c r="H55" s="852"/>
      <c r="I55" s="852"/>
      <c r="J55" s="852"/>
      <c r="K55" s="852"/>
      <c r="L55" s="852"/>
      <c r="M55" s="852"/>
      <c r="N55" s="852"/>
      <c r="O55" s="852"/>
      <c r="P55" s="852"/>
      <c r="Q55" s="852"/>
      <c r="R55" s="852"/>
      <c r="S55" s="852"/>
      <c r="T55" s="852"/>
    </row>
    <row r="56" spans="1:20" ht="12" customHeight="1" x14ac:dyDescent="0.2">
      <c r="A56" s="852"/>
      <c r="B56" s="852"/>
      <c r="C56" s="852"/>
      <c r="D56" s="852"/>
      <c r="E56" s="852"/>
      <c r="F56" s="852"/>
      <c r="G56" s="852"/>
      <c r="H56" s="852"/>
      <c r="I56" s="852"/>
      <c r="J56" s="852"/>
      <c r="K56" s="852"/>
      <c r="L56" s="852"/>
      <c r="M56" s="852"/>
      <c r="N56" s="852"/>
      <c r="O56" s="852"/>
      <c r="P56" s="852"/>
      <c r="Q56" s="852"/>
      <c r="R56" s="852"/>
      <c r="S56" s="852"/>
      <c r="T56" s="852"/>
    </row>
    <row r="57" spans="1:20" ht="12" customHeight="1" x14ac:dyDescent="0.2">
      <c r="A57" s="852"/>
      <c r="B57" s="852"/>
      <c r="C57" s="852"/>
      <c r="D57" s="852"/>
      <c r="E57" s="852"/>
      <c r="F57" s="852"/>
      <c r="G57" s="852"/>
      <c r="H57" s="852"/>
      <c r="I57" s="852"/>
      <c r="J57" s="852"/>
      <c r="K57" s="852"/>
      <c r="L57" s="852"/>
      <c r="M57" s="852"/>
      <c r="N57" s="852"/>
      <c r="O57" s="852"/>
      <c r="P57" s="852"/>
      <c r="Q57" s="852"/>
      <c r="R57" s="852"/>
      <c r="S57" s="852"/>
      <c r="T57" s="852"/>
    </row>
    <row r="58" spans="1:20" ht="12" customHeight="1" x14ac:dyDescent="0.2">
      <c r="A58" s="852"/>
      <c r="B58" s="852"/>
      <c r="C58" s="852"/>
      <c r="D58" s="852"/>
      <c r="E58" s="852"/>
      <c r="F58" s="852"/>
      <c r="G58" s="852"/>
      <c r="H58" s="852"/>
      <c r="I58" s="852"/>
      <c r="J58" s="852"/>
      <c r="K58" s="852"/>
      <c r="L58" s="852"/>
      <c r="M58" s="852"/>
      <c r="N58" s="852"/>
      <c r="O58" s="852"/>
      <c r="P58" s="852"/>
      <c r="Q58" s="852"/>
      <c r="R58" s="852"/>
      <c r="S58" s="852"/>
      <c r="T58" s="852"/>
    </row>
    <row r="59" spans="1:20" ht="12" customHeight="1" x14ac:dyDescent="0.2">
      <c r="A59" s="852"/>
      <c r="B59" s="852"/>
      <c r="C59" s="852"/>
      <c r="D59" s="852"/>
      <c r="E59" s="852"/>
      <c r="F59" s="852"/>
      <c r="G59" s="852"/>
      <c r="H59" s="852"/>
      <c r="I59" s="852"/>
      <c r="J59" s="852"/>
      <c r="K59" s="852"/>
      <c r="L59" s="852"/>
      <c r="M59" s="852"/>
      <c r="N59" s="852"/>
      <c r="O59" s="852"/>
      <c r="P59" s="852"/>
      <c r="Q59" s="852"/>
      <c r="R59" s="852"/>
      <c r="S59" s="852"/>
      <c r="T59" s="852"/>
    </row>
    <row r="60" spans="1:20" ht="12" customHeight="1" x14ac:dyDescent="0.2">
      <c r="A60" s="852"/>
      <c r="B60" s="852"/>
      <c r="C60" s="852"/>
      <c r="D60" s="852"/>
      <c r="E60" s="852"/>
      <c r="F60" s="852"/>
      <c r="G60" s="852"/>
      <c r="H60" s="852"/>
      <c r="I60" s="852"/>
      <c r="J60" s="852"/>
      <c r="K60" s="852"/>
      <c r="L60" s="852"/>
      <c r="M60" s="852"/>
      <c r="N60" s="852"/>
      <c r="O60" s="852"/>
      <c r="P60" s="852"/>
      <c r="Q60" s="852"/>
      <c r="R60" s="852"/>
      <c r="S60" s="852"/>
      <c r="T60" s="852"/>
    </row>
    <row r="61" spans="1:20" ht="12" customHeight="1" x14ac:dyDescent="0.2">
      <c r="A61" s="852"/>
      <c r="B61" s="852"/>
      <c r="C61" s="852"/>
      <c r="D61" s="852"/>
      <c r="E61" s="852"/>
      <c r="F61" s="852"/>
      <c r="G61" s="852"/>
      <c r="H61" s="852"/>
      <c r="I61" s="852"/>
      <c r="J61" s="852"/>
      <c r="K61" s="852"/>
      <c r="L61" s="852"/>
      <c r="M61" s="852"/>
      <c r="N61" s="852"/>
      <c r="O61" s="852"/>
      <c r="P61" s="852"/>
      <c r="Q61" s="852"/>
      <c r="R61" s="852"/>
      <c r="S61" s="852"/>
      <c r="T61" s="852"/>
    </row>
    <row r="62" spans="1:20" ht="12" customHeight="1" x14ac:dyDescent="0.2">
      <c r="A62" s="852"/>
      <c r="B62" s="852"/>
      <c r="C62" s="852"/>
      <c r="D62" s="852"/>
      <c r="E62" s="852"/>
      <c r="F62" s="852"/>
      <c r="G62" s="852"/>
      <c r="H62" s="852"/>
      <c r="I62" s="852"/>
      <c r="J62" s="852"/>
      <c r="K62" s="852"/>
      <c r="L62" s="852"/>
      <c r="M62" s="852"/>
      <c r="N62" s="852"/>
      <c r="O62" s="852"/>
      <c r="P62" s="852"/>
      <c r="Q62" s="852"/>
      <c r="R62" s="852"/>
      <c r="S62" s="852"/>
      <c r="T62" s="852"/>
    </row>
    <row r="63" spans="1:20" ht="12" customHeight="1" x14ac:dyDescent="0.2">
      <c r="A63" s="852"/>
      <c r="B63" s="852"/>
      <c r="C63" s="852"/>
      <c r="D63" s="852"/>
      <c r="E63" s="852"/>
      <c r="F63" s="852"/>
      <c r="G63" s="852"/>
      <c r="H63" s="852"/>
      <c r="I63" s="852"/>
      <c r="J63" s="852"/>
      <c r="K63" s="852"/>
      <c r="L63" s="852"/>
      <c r="M63" s="852"/>
      <c r="N63" s="852"/>
      <c r="O63" s="852"/>
      <c r="P63" s="852"/>
      <c r="Q63" s="852"/>
      <c r="R63" s="852"/>
      <c r="S63" s="852"/>
      <c r="T63" s="852"/>
    </row>
    <row r="64" spans="1:20" ht="12" customHeight="1" x14ac:dyDescent="0.2">
      <c r="A64" s="852"/>
      <c r="B64" s="852"/>
      <c r="C64" s="852"/>
      <c r="D64" s="852"/>
      <c r="E64" s="852"/>
      <c r="F64" s="852"/>
      <c r="G64" s="852"/>
      <c r="H64" s="852"/>
      <c r="I64" s="852"/>
      <c r="J64" s="852"/>
      <c r="K64" s="852"/>
      <c r="L64" s="852"/>
      <c r="M64" s="852"/>
      <c r="N64" s="852"/>
      <c r="O64" s="852"/>
      <c r="P64" s="852"/>
      <c r="Q64" s="852"/>
      <c r="R64" s="852"/>
      <c r="S64" s="852"/>
      <c r="T64" s="852"/>
    </row>
    <row r="65" spans="2:3" ht="12" customHeight="1" x14ac:dyDescent="0.2">
      <c r="B65" s="852"/>
      <c r="C65" s="852"/>
    </row>
    <row r="66" spans="2:3" ht="12" customHeight="1" x14ac:dyDescent="0.2">
      <c r="B66" s="852"/>
      <c r="C66" s="852"/>
    </row>
    <row r="67" spans="2:3" ht="12" customHeight="1" x14ac:dyDescent="0.2">
      <c r="B67" s="852"/>
      <c r="C67" s="852"/>
    </row>
    <row r="68" spans="2:3" ht="12" customHeight="1" x14ac:dyDescent="0.2">
      <c r="B68" s="852"/>
      <c r="C68" s="852"/>
    </row>
    <row r="69" spans="2:3" ht="12" customHeight="1" x14ac:dyDescent="0.2">
      <c r="B69" s="852"/>
      <c r="C69" s="852"/>
    </row>
    <row r="70" spans="2:3" ht="12" customHeight="1" x14ac:dyDescent="0.2">
      <c r="B70" s="852"/>
      <c r="C70" s="852"/>
    </row>
    <row r="71" spans="2:3" ht="12" customHeight="1" x14ac:dyDescent="0.2">
      <c r="B71" s="852"/>
      <c r="C71" s="852"/>
    </row>
    <row r="72" spans="2:3" ht="12" customHeight="1" x14ac:dyDescent="0.2">
      <c r="B72" s="852"/>
      <c r="C72" s="852"/>
    </row>
    <row r="73" spans="2:3" ht="12" customHeight="1" x14ac:dyDescent="0.2">
      <c r="B73" s="852"/>
      <c r="C73" s="852"/>
    </row>
    <row r="74" spans="2:3" ht="12" customHeight="1" x14ac:dyDescent="0.2">
      <c r="B74" s="852"/>
      <c r="C74" s="852"/>
    </row>
    <row r="75" spans="2:3" ht="12" customHeight="1" x14ac:dyDescent="0.2">
      <c r="B75" s="852"/>
      <c r="C75" s="852"/>
    </row>
    <row r="76" spans="2:3" ht="12" customHeight="1" x14ac:dyDescent="0.2">
      <c r="B76" s="852"/>
      <c r="C76" s="852"/>
    </row>
    <row r="77" spans="2:3" ht="12" customHeight="1" x14ac:dyDescent="0.2">
      <c r="B77" s="852"/>
      <c r="C77" s="852"/>
    </row>
    <row r="78" spans="2:3" ht="12" customHeight="1" x14ac:dyDescent="0.2">
      <c r="B78" s="852"/>
      <c r="C78" s="852"/>
    </row>
    <row r="79" spans="2:3" ht="12" customHeight="1" x14ac:dyDescent="0.2">
      <c r="B79" s="852"/>
      <c r="C79" s="852"/>
    </row>
    <row r="80" spans="2:3" ht="12" customHeight="1" x14ac:dyDescent="0.2">
      <c r="B80" s="852"/>
      <c r="C80" s="852"/>
    </row>
    <row r="81" spans="2:3" ht="12" customHeight="1" x14ac:dyDescent="0.2">
      <c r="B81" s="852"/>
      <c r="C81" s="852"/>
    </row>
    <row r="82" spans="2:3" ht="12" customHeight="1" x14ac:dyDescent="0.2">
      <c r="B82" s="852"/>
      <c r="C82" s="852"/>
    </row>
    <row r="83" spans="2:3" ht="12" customHeight="1" x14ac:dyDescent="0.2">
      <c r="B83" s="852"/>
      <c r="C83" s="852"/>
    </row>
    <row r="84" spans="2:3" ht="12" customHeight="1" x14ac:dyDescent="0.2">
      <c r="B84" s="852"/>
      <c r="C84" s="852"/>
    </row>
    <row r="85" spans="2:3" ht="12" customHeight="1" x14ac:dyDescent="0.2">
      <c r="B85" s="852"/>
      <c r="C85" s="852"/>
    </row>
    <row r="86" spans="2:3" ht="12" customHeight="1" x14ac:dyDescent="0.2">
      <c r="B86" s="852"/>
      <c r="C86" s="852"/>
    </row>
    <row r="87" spans="2:3" ht="12" customHeight="1" x14ac:dyDescent="0.2">
      <c r="B87" s="852"/>
      <c r="C87" s="852"/>
    </row>
    <row r="88" spans="2:3" ht="12" customHeight="1" x14ac:dyDescent="0.2">
      <c r="B88" s="852"/>
      <c r="C88" s="852"/>
    </row>
    <row r="89" spans="2:3" ht="12" customHeight="1" x14ac:dyDescent="0.2">
      <c r="B89" s="852"/>
      <c r="C89" s="852"/>
    </row>
    <row r="90" spans="2:3" ht="12" customHeight="1" x14ac:dyDescent="0.2">
      <c r="B90" s="852"/>
      <c r="C90" s="852"/>
    </row>
    <row r="91" spans="2:3" ht="12" customHeight="1" x14ac:dyDescent="0.2">
      <c r="B91" s="852"/>
      <c r="C91" s="852"/>
    </row>
    <row r="92" spans="2:3" ht="12" customHeight="1" x14ac:dyDescent="0.2">
      <c r="B92" s="852"/>
      <c r="C92" s="852"/>
    </row>
    <row r="93" spans="2:3" ht="12" customHeight="1" x14ac:dyDescent="0.2">
      <c r="B93" s="852"/>
      <c r="C93" s="852"/>
    </row>
    <row r="94" spans="2:3" ht="12" customHeight="1" x14ac:dyDescent="0.2">
      <c r="B94" s="852"/>
      <c r="C94" s="852"/>
    </row>
    <row r="95" spans="2:3" ht="12" customHeight="1" x14ac:dyDescent="0.2">
      <c r="B95" s="852"/>
      <c r="C95" s="852"/>
    </row>
    <row r="96" spans="2:3" ht="12" customHeight="1" x14ac:dyDescent="0.2">
      <c r="B96" s="852"/>
      <c r="C96" s="852"/>
    </row>
    <row r="97" spans="2:3" ht="12" customHeight="1" x14ac:dyDescent="0.2">
      <c r="B97" s="852"/>
      <c r="C97" s="852"/>
    </row>
    <row r="98" spans="2:3" ht="12" customHeight="1" x14ac:dyDescent="0.2">
      <c r="B98" s="852"/>
      <c r="C98" s="852"/>
    </row>
    <row r="99" spans="2:3" ht="12" customHeight="1" x14ac:dyDescent="0.2">
      <c r="B99" s="852"/>
      <c r="C99" s="852"/>
    </row>
    <row r="100" spans="2:3" ht="12" customHeight="1" x14ac:dyDescent="0.2">
      <c r="B100" s="852"/>
      <c r="C100" s="852"/>
    </row>
    <row r="101" spans="2:3" ht="12" customHeight="1" x14ac:dyDescent="0.2">
      <c r="B101" s="852"/>
      <c r="C101" s="852"/>
    </row>
    <row r="102" spans="2:3" ht="12" customHeight="1" x14ac:dyDescent="0.2">
      <c r="B102" s="852"/>
      <c r="C102" s="852"/>
    </row>
    <row r="103" spans="2:3" ht="12" customHeight="1" x14ac:dyDescent="0.2">
      <c r="B103" s="852"/>
      <c r="C103" s="852"/>
    </row>
    <row r="104" spans="2:3" ht="12" customHeight="1" x14ac:dyDescent="0.2">
      <c r="B104" s="852"/>
      <c r="C104" s="852"/>
    </row>
    <row r="105" spans="2:3" ht="12" customHeight="1" x14ac:dyDescent="0.2">
      <c r="B105" s="852"/>
      <c r="C105" s="852"/>
    </row>
    <row r="106" spans="2:3" ht="12" customHeight="1" x14ac:dyDescent="0.2">
      <c r="B106" s="852"/>
      <c r="C106" s="852"/>
    </row>
    <row r="107" spans="2:3" ht="12" customHeight="1" x14ac:dyDescent="0.2">
      <c r="B107" s="852"/>
      <c r="C107" s="852"/>
    </row>
    <row r="108" spans="2:3" ht="12" customHeight="1" x14ac:dyDescent="0.2">
      <c r="B108" s="852"/>
      <c r="C108" s="852"/>
    </row>
    <row r="109" spans="2:3" ht="12" customHeight="1" x14ac:dyDescent="0.2">
      <c r="B109" s="852"/>
      <c r="C109" s="852"/>
    </row>
    <row r="110" spans="2:3" ht="12" customHeight="1" x14ac:dyDescent="0.2">
      <c r="B110" s="852"/>
      <c r="C110" s="852"/>
    </row>
    <row r="111" spans="2:3" ht="12" customHeight="1" x14ac:dyDescent="0.2">
      <c r="B111" s="852"/>
      <c r="C111" s="852"/>
    </row>
    <row r="112" spans="2:3" ht="12" customHeight="1" x14ac:dyDescent="0.2">
      <c r="B112" s="852"/>
      <c r="C112" s="852"/>
    </row>
    <row r="113" spans="2:3" ht="12" customHeight="1" x14ac:dyDescent="0.2">
      <c r="B113" s="852"/>
      <c r="C113" s="852"/>
    </row>
    <row r="114" spans="2:3" ht="12" customHeight="1" x14ac:dyDescent="0.2">
      <c r="B114" s="852"/>
      <c r="C114" s="852"/>
    </row>
    <row r="115" spans="2:3" ht="12" customHeight="1" x14ac:dyDescent="0.2">
      <c r="B115" s="852"/>
      <c r="C115" s="852"/>
    </row>
    <row r="116" spans="2:3" ht="12" customHeight="1" x14ac:dyDescent="0.2">
      <c r="B116" s="852"/>
      <c r="C116" s="852"/>
    </row>
    <row r="117" spans="2:3" ht="12" customHeight="1" x14ac:dyDescent="0.2">
      <c r="B117" s="852"/>
      <c r="C117" s="852"/>
    </row>
    <row r="118" spans="2:3" ht="12" customHeight="1" x14ac:dyDescent="0.2">
      <c r="B118" s="852"/>
      <c r="C118" s="852"/>
    </row>
    <row r="119" spans="2:3" ht="12" customHeight="1" x14ac:dyDescent="0.2">
      <c r="B119" s="852"/>
      <c r="C119" s="852"/>
    </row>
    <row r="120" spans="2:3" ht="12" customHeight="1" x14ac:dyDescent="0.2">
      <c r="B120" s="852"/>
      <c r="C120" s="852"/>
    </row>
    <row r="121" spans="2:3" ht="12" customHeight="1" x14ac:dyDescent="0.2">
      <c r="B121" s="852"/>
      <c r="C121" s="852"/>
    </row>
    <row r="122" spans="2:3" ht="12" customHeight="1" x14ac:dyDescent="0.2">
      <c r="B122" s="852"/>
      <c r="C122" s="852"/>
    </row>
    <row r="123" spans="2:3" ht="12" customHeight="1" x14ac:dyDescent="0.2">
      <c r="B123" s="852"/>
      <c r="C123" s="852"/>
    </row>
    <row r="124" spans="2:3" ht="12" customHeight="1" x14ac:dyDescent="0.2">
      <c r="B124" s="852"/>
      <c r="C124" s="852"/>
    </row>
    <row r="125" spans="2:3" ht="12" customHeight="1" x14ac:dyDescent="0.2">
      <c r="B125" s="852"/>
      <c r="C125" s="852"/>
    </row>
    <row r="126" spans="2:3" ht="12" customHeight="1" x14ac:dyDescent="0.2">
      <c r="B126" s="852"/>
      <c r="C126" s="852"/>
    </row>
    <row r="127" spans="2:3" ht="12" customHeight="1" x14ac:dyDescent="0.2">
      <c r="B127" s="852"/>
      <c r="C127" s="852"/>
    </row>
    <row r="128" spans="2:3" ht="12" customHeight="1" x14ac:dyDescent="0.2">
      <c r="B128" s="852"/>
      <c r="C128" s="852"/>
    </row>
    <row r="129" spans="2:3" ht="12" customHeight="1" x14ac:dyDescent="0.2">
      <c r="B129" s="852"/>
      <c r="C129" s="852"/>
    </row>
    <row r="130" spans="2:3" ht="12" customHeight="1" x14ac:dyDescent="0.2">
      <c r="B130" s="852"/>
      <c r="C130" s="852"/>
    </row>
    <row r="131" spans="2:3" ht="12" customHeight="1" x14ac:dyDescent="0.2">
      <c r="B131" s="852"/>
      <c r="C131" s="852"/>
    </row>
    <row r="132" spans="2:3" ht="12" customHeight="1" x14ac:dyDescent="0.2">
      <c r="B132" s="852"/>
      <c r="C132" s="852"/>
    </row>
    <row r="133" spans="2:3" ht="12" customHeight="1" x14ac:dyDescent="0.2">
      <c r="B133" s="852"/>
      <c r="C133" s="852"/>
    </row>
    <row r="134" spans="2:3" ht="12" customHeight="1" x14ac:dyDescent="0.2">
      <c r="B134" s="852"/>
      <c r="C134" s="852"/>
    </row>
    <row r="135" spans="2:3" ht="12" customHeight="1" x14ac:dyDescent="0.2">
      <c r="B135" s="852"/>
      <c r="C135" s="852"/>
    </row>
    <row r="136" spans="2:3" ht="12" customHeight="1" x14ac:dyDescent="0.2">
      <c r="B136" s="852"/>
      <c r="C136" s="852"/>
    </row>
    <row r="137" spans="2:3" ht="12" customHeight="1" x14ac:dyDescent="0.2">
      <c r="B137" s="852"/>
      <c r="C137" s="852"/>
    </row>
    <row r="138" spans="2:3" ht="12" customHeight="1" x14ac:dyDescent="0.2">
      <c r="B138" s="852"/>
      <c r="C138" s="852"/>
    </row>
    <row r="139" spans="2:3" ht="12" customHeight="1" x14ac:dyDescent="0.2">
      <c r="B139" s="852"/>
      <c r="C139" s="852"/>
    </row>
    <row r="140" spans="2:3" ht="12" customHeight="1" x14ac:dyDescent="0.2">
      <c r="B140" s="852"/>
      <c r="C140" s="852"/>
    </row>
    <row r="141" spans="2:3" ht="12" customHeight="1" x14ac:dyDescent="0.2">
      <c r="B141" s="852"/>
      <c r="C141" s="852"/>
    </row>
    <row r="142" spans="2:3" ht="12" customHeight="1" x14ac:dyDescent="0.2">
      <c r="B142" s="852"/>
      <c r="C142" s="852"/>
    </row>
    <row r="143" spans="2:3" ht="12" customHeight="1" x14ac:dyDescent="0.2">
      <c r="B143" s="852"/>
      <c r="C143" s="852"/>
    </row>
    <row r="144" spans="2:3" ht="12" customHeight="1" x14ac:dyDescent="0.2">
      <c r="B144" s="852"/>
      <c r="C144" s="852"/>
    </row>
    <row r="145" spans="2:3" ht="12" customHeight="1" x14ac:dyDescent="0.2">
      <c r="B145" s="852"/>
      <c r="C145" s="852"/>
    </row>
    <row r="146" spans="2:3" ht="12" customHeight="1" x14ac:dyDescent="0.2">
      <c r="B146" s="852"/>
      <c r="C146" s="852"/>
    </row>
    <row r="147" spans="2:3" ht="12" customHeight="1" x14ac:dyDescent="0.2">
      <c r="B147" s="852"/>
      <c r="C147" s="852"/>
    </row>
    <row r="148" spans="2:3" ht="12" customHeight="1" x14ac:dyDescent="0.2">
      <c r="B148" s="852"/>
      <c r="C148" s="852"/>
    </row>
    <row r="149" spans="2:3" ht="12" customHeight="1" x14ac:dyDescent="0.2">
      <c r="B149" s="852"/>
      <c r="C149" s="852"/>
    </row>
    <row r="150" spans="2:3" ht="12" customHeight="1" x14ac:dyDescent="0.2">
      <c r="B150" s="852"/>
      <c r="C150" s="852"/>
    </row>
    <row r="151" spans="2:3" ht="12" customHeight="1" x14ac:dyDescent="0.2">
      <c r="B151" s="852"/>
      <c r="C151" s="852"/>
    </row>
    <row r="152" spans="2:3" ht="12" customHeight="1" x14ac:dyDescent="0.2">
      <c r="B152" s="852"/>
      <c r="C152" s="852"/>
    </row>
    <row r="153" spans="2:3" ht="12" customHeight="1" x14ac:dyDescent="0.2">
      <c r="B153" s="852"/>
      <c r="C153" s="852"/>
    </row>
    <row r="154" spans="2:3" ht="12" customHeight="1" x14ac:dyDescent="0.2">
      <c r="B154" s="852"/>
      <c r="C154" s="852"/>
    </row>
    <row r="155" spans="2:3" ht="12" customHeight="1" x14ac:dyDescent="0.2">
      <c r="B155" s="852"/>
      <c r="C155" s="852"/>
    </row>
    <row r="156" spans="2:3" ht="12" customHeight="1" x14ac:dyDescent="0.2">
      <c r="B156" s="852"/>
      <c r="C156" s="852"/>
    </row>
    <row r="157" spans="2:3" ht="12" customHeight="1" x14ac:dyDescent="0.2">
      <c r="B157" s="852"/>
      <c r="C157" s="852"/>
    </row>
    <row r="158" spans="2:3" ht="12" customHeight="1" x14ac:dyDescent="0.2">
      <c r="B158" s="852"/>
      <c r="C158" s="852"/>
    </row>
    <row r="159" spans="2:3" ht="12" customHeight="1" x14ac:dyDescent="0.2">
      <c r="B159" s="852"/>
      <c r="C159" s="852"/>
    </row>
    <row r="160" spans="2:3" ht="12" customHeight="1" x14ac:dyDescent="0.2">
      <c r="B160" s="852"/>
      <c r="C160" s="852"/>
    </row>
    <row r="161" spans="2:3" ht="12" customHeight="1" x14ac:dyDescent="0.2">
      <c r="B161" s="852"/>
      <c r="C161" s="852"/>
    </row>
    <row r="162" spans="2:3" ht="12" customHeight="1" x14ac:dyDescent="0.2">
      <c r="B162" s="852"/>
      <c r="C162" s="852"/>
    </row>
    <row r="163" spans="2:3" ht="12" customHeight="1" x14ac:dyDescent="0.2">
      <c r="B163" s="852"/>
      <c r="C163" s="852"/>
    </row>
    <row r="164" spans="2:3" ht="12" customHeight="1" x14ac:dyDescent="0.2">
      <c r="B164" s="852"/>
      <c r="C164" s="852"/>
    </row>
    <row r="165" spans="2:3" ht="12" customHeight="1" x14ac:dyDescent="0.2">
      <c r="B165" s="852"/>
      <c r="C165" s="852"/>
    </row>
    <row r="166" spans="2:3" ht="12" customHeight="1" x14ac:dyDescent="0.2">
      <c r="B166" s="852"/>
      <c r="C166" s="852"/>
    </row>
    <row r="167" spans="2:3" ht="12" customHeight="1" x14ac:dyDescent="0.2">
      <c r="B167" s="852"/>
      <c r="C167" s="852"/>
    </row>
    <row r="168" spans="2:3" ht="12" customHeight="1" x14ac:dyDescent="0.2">
      <c r="B168" s="852"/>
      <c r="C168" s="852"/>
    </row>
    <row r="169" spans="2:3" ht="12" customHeight="1" x14ac:dyDescent="0.2">
      <c r="B169" s="852"/>
      <c r="C169" s="852"/>
    </row>
    <row r="170" spans="2:3" ht="12" customHeight="1" x14ac:dyDescent="0.2">
      <c r="B170" s="852"/>
      <c r="C170" s="852"/>
    </row>
    <row r="171" spans="2:3" ht="12" customHeight="1" x14ac:dyDescent="0.2">
      <c r="B171" s="852"/>
      <c r="C171" s="852"/>
    </row>
    <row r="172" spans="2:3" ht="12" customHeight="1" x14ac:dyDescent="0.2">
      <c r="B172" s="852"/>
      <c r="C172" s="852"/>
    </row>
    <row r="173" spans="2:3" ht="12" customHeight="1" x14ac:dyDescent="0.2">
      <c r="B173" s="852"/>
      <c r="C173" s="852"/>
    </row>
    <row r="174" spans="2:3" ht="12" customHeight="1" x14ac:dyDescent="0.2">
      <c r="B174" s="852"/>
      <c r="C174" s="852"/>
    </row>
    <row r="175" spans="2:3" ht="12" customHeight="1" x14ac:dyDescent="0.2">
      <c r="B175" s="852"/>
      <c r="C175" s="852"/>
    </row>
    <row r="176" spans="2:3" ht="12" customHeight="1" x14ac:dyDescent="0.2">
      <c r="B176" s="852"/>
      <c r="C176" s="852"/>
    </row>
    <row r="177" spans="2:3" ht="12" customHeight="1" x14ac:dyDescent="0.2">
      <c r="B177" s="852"/>
      <c r="C177" s="852"/>
    </row>
    <row r="178" spans="2:3" ht="12" customHeight="1" x14ac:dyDescent="0.2">
      <c r="B178" s="852"/>
      <c r="C178" s="852"/>
    </row>
    <row r="179" spans="2:3" ht="12" customHeight="1" x14ac:dyDescent="0.2">
      <c r="B179" s="852"/>
      <c r="C179" s="852"/>
    </row>
    <row r="180" spans="2:3" ht="12" customHeight="1" x14ac:dyDescent="0.2">
      <c r="B180" s="852"/>
      <c r="C180" s="852"/>
    </row>
    <row r="181" spans="2:3" ht="12" customHeight="1" x14ac:dyDescent="0.2">
      <c r="B181" s="852"/>
      <c r="C181" s="852"/>
    </row>
    <row r="182" spans="2:3" ht="12" customHeight="1" x14ac:dyDescent="0.2">
      <c r="B182" s="852"/>
      <c r="C182" s="852"/>
    </row>
    <row r="183" spans="2:3" ht="12" customHeight="1" x14ac:dyDescent="0.2">
      <c r="B183" s="852"/>
      <c r="C183" s="852"/>
    </row>
    <row r="184" spans="2:3" ht="12" customHeight="1" x14ac:dyDescent="0.2">
      <c r="B184" s="852"/>
      <c r="C184" s="852"/>
    </row>
    <row r="185" spans="2:3" ht="12" customHeight="1" x14ac:dyDescent="0.2">
      <c r="B185" s="852"/>
      <c r="C185" s="852"/>
    </row>
    <row r="186" spans="2:3" ht="12" customHeight="1" x14ac:dyDescent="0.2">
      <c r="B186" s="852"/>
      <c r="C186" s="852"/>
    </row>
    <row r="187" spans="2:3" ht="12" customHeight="1" x14ac:dyDescent="0.2">
      <c r="B187" s="852"/>
      <c r="C187" s="852"/>
    </row>
    <row r="188" spans="2:3" ht="12" customHeight="1" x14ac:dyDescent="0.2">
      <c r="B188" s="852"/>
      <c r="C188" s="852"/>
    </row>
    <row r="189" spans="2:3" ht="12" customHeight="1" x14ac:dyDescent="0.2">
      <c r="B189" s="852"/>
      <c r="C189" s="852"/>
    </row>
    <row r="190" spans="2:3" ht="12" customHeight="1" x14ac:dyDescent="0.2">
      <c r="B190" s="852"/>
      <c r="C190" s="852"/>
    </row>
    <row r="191" spans="2:3" ht="12" customHeight="1" x14ac:dyDescent="0.2">
      <c r="B191" s="852"/>
      <c r="C191" s="852"/>
    </row>
    <row r="192" spans="2:3" ht="12" customHeight="1" x14ac:dyDescent="0.2">
      <c r="B192" s="852"/>
      <c r="C192" s="852"/>
    </row>
    <row r="193" spans="2:3" ht="12" customHeight="1" x14ac:dyDescent="0.2">
      <c r="B193" s="852"/>
      <c r="C193" s="852"/>
    </row>
    <row r="194" spans="2:3" ht="12" customHeight="1" x14ac:dyDescent="0.2">
      <c r="B194" s="852"/>
      <c r="C194" s="852"/>
    </row>
    <row r="195" spans="2:3" ht="12" customHeight="1" x14ac:dyDescent="0.2">
      <c r="B195" s="852"/>
      <c r="C195" s="852"/>
    </row>
    <row r="196" spans="2:3" ht="12" customHeight="1" x14ac:dyDescent="0.2">
      <c r="B196" s="852"/>
      <c r="C196" s="852"/>
    </row>
    <row r="197" spans="2:3" ht="12" customHeight="1" x14ac:dyDescent="0.2">
      <c r="B197" s="852"/>
      <c r="C197" s="852"/>
    </row>
    <row r="198" spans="2:3" ht="12" customHeight="1" x14ac:dyDescent="0.2">
      <c r="B198" s="852"/>
      <c r="C198" s="852"/>
    </row>
    <row r="199" spans="2:3" ht="12" customHeight="1" x14ac:dyDescent="0.2">
      <c r="B199" s="852"/>
      <c r="C199" s="852"/>
    </row>
    <row r="200" spans="2:3" ht="12" customHeight="1" x14ac:dyDescent="0.2">
      <c r="B200" s="852"/>
      <c r="C200" s="852"/>
    </row>
    <row r="201" spans="2:3" ht="12" customHeight="1" x14ac:dyDescent="0.2">
      <c r="B201" s="852"/>
      <c r="C201" s="852"/>
    </row>
    <row r="202" spans="2:3" ht="12" customHeight="1" x14ac:dyDescent="0.2">
      <c r="B202" s="852"/>
      <c r="C202" s="852"/>
    </row>
    <row r="203" spans="2:3" ht="12" customHeight="1" x14ac:dyDescent="0.2">
      <c r="B203" s="852"/>
      <c r="C203" s="852"/>
    </row>
    <row r="204" spans="2:3" ht="12" customHeight="1" x14ac:dyDescent="0.2">
      <c r="B204" s="852"/>
      <c r="C204" s="852"/>
    </row>
    <row r="205" spans="2:3" ht="12" customHeight="1" x14ac:dyDescent="0.2">
      <c r="B205" s="852"/>
      <c r="C205" s="852"/>
    </row>
    <row r="206" spans="2:3" ht="12" customHeight="1" x14ac:dyDescent="0.2">
      <c r="B206" s="852"/>
      <c r="C206" s="852"/>
    </row>
    <row r="207" spans="2:3" ht="12" customHeight="1" x14ac:dyDescent="0.2">
      <c r="B207" s="852"/>
      <c r="C207" s="852"/>
    </row>
    <row r="208" spans="2:3" ht="12" customHeight="1" x14ac:dyDescent="0.2">
      <c r="B208" s="852"/>
      <c r="C208" s="852"/>
    </row>
    <row r="209" spans="2:3" ht="12" customHeight="1" x14ac:dyDescent="0.2">
      <c r="B209" s="852"/>
      <c r="C209" s="852"/>
    </row>
    <row r="210" spans="2:3" ht="12" customHeight="1" x14ac:dyDescent="0.2">
      <c r="B210" s="852"/>
      <c r="C210" s="852"/>
    </row>
    <row r="211" spans="2:3" ht="12" customHeight="1" x14ac:dyDescent="0.2">
      <c r="B211" s="852"/>
      <c r="C211" s="852"/>
    </row>
    <row r="212" spans="2:3" ht="12" customHeight="1" x14ac:dyDescent="0.2">
      <c r="B212" s="852"/>
      <c r="C212" s="852"/>
    </row>
    <row r="213" spans="2:3" ht="12" customHeight="1" x14ac:dyDescent="0.2">
      <c r="B213" s="852"/>
      <c r="C213" s="852"/>
    </row>
    <row r="214" spans="2:3" ht="12" customHeight="1" x14ac:dyDescent="0.2">
      <c r="B214" s="852"/>
      <c r="C214" s="852"/>
    </row>
    <row r="215" spans="2:3" ht="12" customHeight="1" x14ac:dyDescent="0.2">
      <c r="B215" s="852"/>
      <c r="C215" s="852"/>
    </row>
    <row r="216" spans="2:3" ht="12" customHeight="1" x14ac:dyDescent="0.2">
      <c r="B216" s="852"/>
      <c r="C216" s="852"/>
    </row>
    <row r="217" spans="2:3" ht="12" customHeight="1" x14ac:dyDescent="0.2">
      <c r="B217" s="852"/>
      <c r="C217" s="852"/>
    </row>
    <row r="218" spans="2:3" ht="12" customHeight="1" x14ac:dyDescent="0.2">
      <c r="B218" s="852"/>
      <c r="C218" s="852"/>
    </row>
    <row r="219" spans="2:3" ht="12" customHeight="1" x14ac:dyDescent="0.2">
      <c r="B219" s="852"/>
      <c r="C219" s="852"/>
    </row>
    <row r="220" spans="2:3" ht="12" customHeight="1" x14ac:dyDescent="0.2">
      <c r="B220" s="852"/>
      <c r="C220" s="852"/>
    </row>
    <row r="221" spans="2:3" ht="12" customHeight="1" x14ac:dyDescent="0.2">
      <c r="B221" s="852"/>
      <c r="C221" s="852"/>
    </row>
    <row r="222" spans="2:3" ht="12" customHeight="1" x14ac:dyDescent="0.2">
      <c r="B222" s="852"/>
      <c r="C222" s="852"/>
    </row>
    <row r="223" spans="2:3" ht="12" customHeight="1" x14ac:dyDescent="0.2">
      <c r="B223" s="852"/>
      <c r="C223" s="852"/>
    </row>
    <row r="224" spans="2:3" ht="12" customHeight="1" x14ac:dyDescent="0.2">
      <c r="B224" s="852"/>
      <c r="C224" s="852"/>
    </row>
    <row r="225" spans="2:3" ht="12" customHeight="1" x14ac:dyDescent="0.2">
      <c r="B225" s="852"/>
      <c r="C225" s="852"/>
    </row>
    <row r="226" spans="2:3" ht="12" customHeight="1" x14ac:dyDescent="0.2">
      <c r="B226" s="852"/>
      <c r="C226" s="852"/>
    </row>
    <row r="227" spans="2:3" ht="12" customHeight="1" x14ac:dyDescent="0.2">
      <c r="B227" s="852"/>
      <c r="C227" s="852"/>
    </row>
    <row r="228" spans="2:3" ht="12" customHeight="1" x14ac:dyDescent="0.2">
      <c r="B228" s="852"/>
      <c r="C228" s="852"/>
    </row>
    <row r="229" spans="2:3" ht="12" customHeight="1" x14ac:dyDescent="0.2">
      <c r="B229" s="852"/>
      <c r="C229" s="852"/>
    </row>
    <row r="230" spans="2:3" ht="12" customHeight="1" x14ac:dyDescent="0.2">
      <c r="B230" s="852"/>
      <c r="C230" s="852"/>
    </row>
    <row r="231" spans="2:3" ht="12" customHeight="1" x14ac:dyDescent="0.2">
      <c r="B231" s="852"/>
      <c r="C231" s="852"/>
    </row>
    <row r="232" spans="2:3" ht="12" customHeight="1" x14ac:dyDescent="0.2">
      <c r="B232" s="852"/>
      <c r="C232" s="852"/>
    </row>
    <row r="233" spans="2:3" ht="12" customHeight="1" x14ac:dyDescent="0.2">
      <c r="B233" s="852"/>
      <c r="C233" s="852"/>
    </row>
    <row r="234" spans="2:3" ht="12" customHeight="1" x14ac:dyDescent="0.2">
      <c r="B234" s="852"/>
      <c r="C234" s="852"/>
    </row>
    <row r="235" spans="2:3" ht="12" customHeight="1" x14ac:dyDescent="0.2">
      <c r="B235" s="852"/>
      <c r="C235" s="852"/>
    </row>
    <row r="236" spans="2:3" ht="12" customHeight="1" x14ac:dyDescent="0.2">
      <c r="B236" s="852"/>
      <c r="C236" s="852"/>
    </row>
    <row r="237" spans="2:3" ht="12" customHeight="1" x14ac:dyDescent="0.2">
      <c r="B237" s="852"/>
      <c r="C237" s="852"/>
    </row>
    <row r="238" spans="2:3" ht="12" customHeight="1" x14ac:dyDescent="0.2">
      <c r="B238" s="852"/>
      <c r="C238" s="852"/>
    </row>
    <row r="239" spans="2:3" ht="12" customHeight="1" x14ac:dyDescent="0.2">
      <c r="B239" s="852"/>
      <c r="C239" s="852"/>
    </row>
    <row r="240" spans="2:3" ht="12" customHeight="1" x14ac:dyDescent="0.2">
      <c r="B240" s="852"/>
      <c r="C240" s="852"/>
    </row>
    <row r="241" spans="2:3" ht="12" customHeight="1" x14ac:dyDescent="0.2">
      <c r="B241" s="852"/>
      <c r="C241" s="852"/>
    </row>
    <row r="242" spans="2:3" ht="12" customHeight="1" x14ac:dyDescent="0.2">
      <c r="B242" s="852"/>
      <c r="C242" s="852"/>
    </row>
    <row r="243" spans="2:3" ht="12" customHeight="1" x14ac:dyDescent="0.2">
      <c r="B243" s="852"/>
      <c r="C243" s="852"/>
    </row>
    <row r="244" spans="2:3" ht="12" customHeight="1" x14ac:dyDescent="0.2">
      <c r="B244" s="852"/>
      <c r="C244" s="852"/>
    </row>
    <row r="245" spans="2:3" ht="12" customHeight="1" x14ac:dyDescent="0.2">
      <c r="B245" s="852"/>
      <c r="C245" s="852"/>
    </row>
    <row r="246" spans="2:3" ht="12" customHeight="1" x14ac:dyDescent="0.2">
      <c r="B246" s="852"/>
      <c r="C246" s="852"/>
    </row>
    <row r="247" spans="2:3" ht="12" customHeight="1" x14ac:dyDescent="0.2">
      <c r="B247" s="852"/>
      <c r="C247" s="852"/>
    </row>
    <row r="248" spans="2:3" ht="12" customHeight="1" x14ac:dyDescent="0.2">
      <c r="B248" s="852"/>
      <c r="C248" s="852"/>
    </row>
    <row r="249" spans="2:3" ht="12" customHeight="1" x14ac:dyDescent="0.2">
      <c r="B249" s="852"/>
      <c r="C249" s="852"/>
    </row>
    <row r="250" spans="2:3" ht="12" customHeight="1" x14ac:dyDescent="0.2">
      <c r="B250" s="852"/>
      <c r="C250" s="852"/>
    </row>
    <row r="251" spans="2:3" ht="12" customHeight="1" x14ac:dyDescent="0.2">
      <c r="B251" s="852"/>
      <c r="C251" s="852"/>
    </row>
    <row r="252" spans="2:3" ht="12" customHeight="1" x14ac:dyDescent="0.2">
      <c r="B252" s="852"/>
      <c r="C252" s="852"/>
    </row>
    <row r="253" spans="2:3" ht="12" customHeight="1" x14ac:dyDescent="0.2">
      <c r="B253" s="852"/>
      <c r="C253" s="852"/>
    </row>
    <row r="254" spans="2:3" ht="12" customHeight="1" x14ac:dyDescent="0.2">
      <c r="B254" s="852"/>
      <c r="C254" s="852"/>
    </row>
    <row r="255" spans="2:3" ht="12" customHeight="1" x14ac:dyDescent="0.2">
      <c r="B255" s="852"/>
      <c r="C255" s="852"/>
    </row>
    <row r="256" spans="2:3" ht="12" customHeight="1" x14ac:dyDescent="0.2">
      <c r="B256" s="852"/>
      <c r="C256" s="852"/>
    </row>
    <row r="257" spans="2:3" ht="12" customHeight="1" x14ac:dyDescent="0.2">
      <c r="B257" s="852"/>
      <c r="C257" s="852"/>
    </row>
    <row r="258" spans="2:3" ht="12" customHeight="1" x14ac:dyDescent="0.2">
      <c r="B258" s="852"/>
      <c r="C258" s="852"/>
    </row>
    <row r="259" spans="2:3" ht="12" customHeight="1" x14ac:dyDescent="0.2">
      <c r="B259" s="852"/>
      <c r="C259" s="852"/>
    </row>
    <row r="260" spans="2:3" ht="12" customHeight="1" x14ac:dyDescent="0.2">
      <c r="B260" s="852"/>
      <c r="C260" s="852"/>
    </row>
    <row r="261" spans="2:3" ht="12" customHeight="1" x14ac:dyDescent="0.2">
      <c r="B261" s="852"/>
      <c r="C261" s="852"/>
    </row>
    <row r="262" spans="2:3" ht="12" customHeight="1" x14ac:dyDescent="0.2">
      <c r="B262" s="852"/>
      <c r="C262" s="852"/>
    </row>
    <row r="263" spans="2:3" ht="12" customHeight="1" x14ac:dyDescent="0.2">
      <c r="B263" s="852"/>
      <c r="C263" s="852"/>
    </row>
    <row r="264" spans="2:3" ht="12" customHeight="1" x14ac:dyDescent="0.2">
      <c r="B264" s="852"/>
      <c r="C264" s="852"/>
    </row>
    <row r="265" spans="2:3" ht="12" customHeight="1" x14ac:dyDescent="0.2">
      <c r="B265" s="852"/>
      <c r="C265" s="852"/>
    </row>
    <row r="266" spans="2:3" ht="12" customHeight="1" x14ac:dyDescent="0.2">
      <c r="B266" s="852"/>
      <c r="C266" s="852"/>
    </row>
    <row r="267" spans="2:3" ht="12" customHeight="1" x14ac:dyDescent="0.2">
      <c r="B267" s="852"/>
      <c r="C267" s="852"/>
    </row>
    <row r="268" spans="2:3" ht="12" customHeight="1" x14ac:dyDescent="0.2">
      <c r="B268" s="852"/>
      <c r="C268" s="852"/>
    </row>
    <row r="269" spans="2:3" ht="12" customHeight="1" x14ac:dyDescent="0.2">
      <c r="B269" s="852"/>
      <c r="C269" s="852"/>
    </row>
    <row r="270" spans="2:3" ht="12" customHeight="1" x14ac:dyDescent="0.2">
      <c r="B270" s="852"/>
      <c r="C270" s="852"/>
    </row>
    <row r="271" spans="2:3" ht="12" customHeight="1" x14ac:dyDescent="0.2">
      <c r="B271" s="852"/>
      <c r="C271" s="852"/>
    </row>
    <row r="272" spans="2:3" ht="12" customHeight="1" x14ac:dyDescent="0.2">
      <c r="B272" s="852"/>
      <c r="C272" s="852"/>
    </row>
    <row r="273" spans="2:3" ht="12" customHeight="1" x14ac:dyDescent="0.2">
      <c r="B273" s="852"/>
      <c r="C273" s="852"/>
    </row>
    <row r="274" spans="2:3" ht="12" customHeight="1" x14ac:dyDescent="0.2">
      <c r="B274" s="852"/>
      <c r="C274" s="852"/>
    </row>
    <row r="275" spans="2:3" ht="12" customHeight="1" x14ac:dyDescent="0.2">
      <c r="B275" s="852"/>
      <c r="C275" s="852"/>
    </row>
    <row r="276" spans="2:3" ht="12" customHeight="1" x14ac:dyDescent="0.2">
      <c r="B276" s="852"/>
      <c r="C276" s="852"/>
    </row>
    <row r="277" spans="2:3" ht="12" customHeight="1" x14ac:dyDescent="0.2">
      <c r="B277" s="852"/>
      <c r="C277" s="852"/>
    </row>
    <row r="278" spans="2:3" ht="12" customHeight="1" x14ac:dyDescent="0.2">
      <c r="B278" s="852"/>
      <c r="C278" s="852"/>
    </row>
    <row r="279" spans="2:3" ht="12" customHeight="1" x14ac:dyDescent="0.2">
      <c r="B279" s="852"/>
      <c r="C279" s="852"/>
    </row>
    <row r="280" spans="2:3" ht="12" customHeight="1" x14ac:dyDescent="0.2">
      <c r="B280" s="852"/>
      <c r="C280" s="852"/>
    </row>
    <row r="281" spans="2:3" ht="12" customHeight="1" x14ac:dyDescent="0.2">
      <c r="B281" s="852"/>
      <c r="C281" s="852"/>
    </row>
    <row r="282" spans="2:3" ht="12" customHeight="1" x14ac:dyDescent="0.2">
      <c r="B282" s="852"/>
      <c r="C282" s="852"/>
    </row>
    <row r="283" spans="2:3" ht="12" customHeight="1" x14ac:dyDescent="0.2">
      <c r="B283" s="852"/>
      <c r="C283" s="852"/>
    </row>
    <row r="284" spans="2:3" ht="12" customHeight="1" x14ac:dyDescent="0.2">
      <c r="B284" s="852"/>
      <c r="C284" s="852"/>
    </row>
    <row r="285" spans="2:3" ht="12" customHeight="1" x14ac:dyDescent="0.2">
      <c r="B285" s="852"/>
      <c r="C285" s="852"/>
    </row>
    <row r="286" spans="2:3" ht="12" customHeight="1" x14ac:dyDescent="0.2">
      <c r="B286" s="852"/>
      <c r="C286" s="852"/>
    </row>
    <row r="287" spans="2:3" ht="12" customHeight="1" x14ac:dyDescent="0.2">
      <c r="B287" s="852"/>
      <c r="C287" s="852"/>
    </row>
    <row r="288" spans="2:3" ht="12" customHeight="1" x14ac:dyDescent="0.2">
      <c r="B288" s="852"/>
      <c r="C288" s="852"/>
    </row>
    <row r="289" spans="2:3" ht="12" customHeight="1" x14ac:dyDescent="0.2">
      <c r="B289" s="852"/>
      <c r="C289" s="852"/>
    </row>
    <row r="290" spans="2:3" ht="12" customHeight="1" x14ac:dyDescent="0.2">
      <c r="B290" s="852"/>
      <c r="C290" s="852"/>
    </row>
    <row r="291" spans="2:3" ht="12" customHeight="1" x14ac:dyDescent="0.2">
      <c r="B291" s="852"/>
      <c r="C291" s="852"/>
    </row>
    <row r="292" spans="2:3" ht="12" customHeight="1" x14ac:dyDescent="0.2">
      <c r="B292" s="852"/>
      <c r="C292" s="852"/>
    </row>
    <row r="293" spans="2:3" ht="12" customHeight="1" x14ac:dyDescent="0.2">
      <c r="B293" s="852"/>
      <c r="C293" s="852"/>
    </row>
    <row r="294" spans="2:3" ht="12" customHeight="1" x14ac:dyDescent="0.2">
      <c r="B294" s="852"/>
      <c r="C294" s="852"/>
    </row>
    <row r="295" spans="2:3" ht="12" customHeight="1" x14ac:dyDescent="0.2">
      <c r="B295" s="852"/>
      <c r="C295" s="852"/>
    </row>
    <row r="296" spans="2:3" ht="12" customHeight="1" x14ac:dyDescent="0.2">
      <c r="B296" s="852"/>
      <c r="C296" s="852"/>
    </row>
    <row r="297" spans="2:3" ht="12" customHeight="1" x14ac:dyDescent="0.2">
      <c r="B297" s="852"/>
      <c r="C297" s="852"/>
    </row>
    <row r="298" spans="2:3" ht="12" customHeight="1" x14ac:dyDescent="0.2">
      <c r="B298" s="852"/>
      <c r="C298" s="852"/>
    </row>
    <row r="299" spans="2:3" ht="12" customHeight="1" x14ac:dyDescent="0.2">
      <c r="B299" s="852"/>
      <c r="C299" s="852"/>
    </row>
    <row r="300" spans="2:3" ht="12" customHeight="1" x14ac:dyDescent="0.2">
      <c r="B300" s="852"/>
      <c r="C300" s="852"/>
    </row>
    <row r="301" spans="2:3" ht="12" customHeight="1" x14ac:dyDescent="0.2">
      <c r="B301" s="852"/>
      <c r="C301" s="852"/>
    </row>
    <row r="302" spans="2:3" ht="12" customHeight="1" x14ac:dyDescent="0.2">
      <c r="B302" s="852"/>
      <c r="C302" s="852"/>
    </row>
    <row r="303" spans="2:3" ht="12" customHeight="1" x14ac:dyDescent="0.2">
      <c r="B303" s="852"/>
      <c r="C303" s="852"/>
    </row>
    <row r="304" spans="2:3" ht="12" customHeight="1" x14ac:dyDescent="0.2">
      <c r="B304" s="852"/>
      <c r="C304" s="852"/>
    </row>
    <row r="305" spans="2:3" ht="12" customHeight="1" x14ac:dyDescent="0.2">
      <c r="B305" s="852"/>
      <c r="C305" s="852"/>
    </row>
    <row r="306" spans="2:3" ht="12" customHeight="1" x14ac:dyDescent="0.2">
      <c r="B306" s="852"/>
      <c r="C306" s="852"/>
    </row>
    <row r="307" spans="2:3" ht="12" customHeight="1" x14ac:dyDescent="0.2">
      <c r="B307" s="852"/>
      <c r="C307" s="852"/>
    </row>
    <row r="308" spans="2:3" ht="12" customHeight="1" x14ac:dyDescent="0.2">
      <c r="B308" s="852"/>
      <c r="C308" s="852"/>
    </row>
    <row r="309" spans="2:3" ht="12" customHeight="1" x14ac:dyDescent="0.2">
      <c r="B309" s="852"/>
      <c r="C309" s="852"/>
    </row>
    <row r="310" spans="2:3" ht="12" customHeight="1" x14ac:dyDescent="0.2">
      <c r="B310" s="852"/>
      <c r="C310" s="852"/>
    </row>
    <row r="311" spans="2:3" ht="12" customHeight="1" x14ac:dyDescent="0.2">
      <c r="B311" s="852"/>
      <c r="C311" s="852"/>
    </row>
    <row r="312" spans="2:3" ht="12" customHeight="1" x14ac:dyDescent="0.2">
      <c r="B312" s="852"/>
      <c r="C312" s="852"/>
    </row>
    <row r="313" spans="2:3" ht="12" customHeight="1" x14ac:dyDescent="0.2">
      <c r="B313" s="852"/>
      <c r="C313" s="852"/>
    </row>
    <row r="314" spans="2:3" ht="12" customHeight="1" x14ac:dyDescent="0.2">
      <c r="B314" s="852"/>
      <c r="C314" s="852"/>
    </row>
    <row r="315" spans="2:3" ht="12" customHeight="1" x14ac:dyDescent="0.2">
      <c r="B315" s="852"/>
      <c r="C315" s="852"/>
    </row>
    <row r="316" spans="2:3" ht="12" customHeight="1" x14ac:dyDescent="0.2">
      <c r="B316" s="852"/>
      <c r="C316" s="852"/>
    </row>
    <row r="317" spans="2:3" ht="12" customHeight="1" x14ac:dyDescent="0.2">
      <c r="B317" s="852"/>
      <c r="C317" s="852"/>
    </row>
    <row r="318" spans="2:3" ht="12" customHeight="1" x14ac:dyDescent="0.2">
      <c r="B318" s="852"/>
      <c r="C318" s="852"/>
    </row>
    <row r="319" spans="2:3" ht="12" customHeight="1" x14ac:dyDescent="0.2">
      <c r="B319" s="852"/>
      <c r="C319" s="852"/>
    </row>
    <row r="320" spans="2:3" ht="12" customHeight="1" x14ac:dyDescent="0.2">
      <c r="B320" s="852"/>
      <c r="C320" s="852"/>
    </row>
    <row r="321" spans="2:3" ht="12" customHeight="1" x14ac:dyDescent="0.2">
      <c r="B321" s="852"/>
      <c r="C321" s="852"/>
    </row>
    <row r="322" spans="2:3" ht="12" customHeight="1" x14ac:dyDescent="0.2">
      <c r="B322" s="852"/>
      <c r="C322" s="852"/>
    </row>
    <row r="323" spans="2:3" ht="12" customHeight="1" x14ac:dyDescent="0.2">
      <c r="B323" s="852"/>
      <c r="C323" s="852"/>
    </row>
    <row r="324" spans="2:3" ht="12" customHeight="1" x14ac:dyDescent="0.2">
      <c r="B324" s="852"/>
      <c r="C324" s="852"/>
    </row>
    <row r="325" spans="2:3" ht="12" customHeight="1" x14ac:dyDescent="0.2">
      <c r="B325" s="852"/>
      <c r="C325" s="852"/>
    </row>
    <row r="326" spans="2:3" ht="12" customHeight="1" x14ac:dyDescent="0.2">
      <c r="B326" s="852"/>
      <c r="C326" s="852"/>
    </row>
    <row r="327" spans="2:3" ht="12" customHeight="1" x14ac:dyDescent="0.2">
      <c r="B327" s="852"/>
      <c r="C327" s="852"/>
    </row>
    <row r="328" spans="2:3" ht="12" customHeight="1" x14ac:dyDescent="0.2">
      <c r="B328" s="852"/>
      <c r="C328" s="852"/>
    </row>
    <row r="329" spans="2:3" ht="12" customHeight="1" x14ac:dyDescent="0.2">
      <c r="B329" s="852"/>
      <c r="C329" s="852"/>
    </row>
    <row r="330" spans="2:3" ht="12" customHeight="1" x14ac:dyDescent="0.2">
      <c r="B330" s="852"/>
      <c r="C330" s="852"/>
    </row>
    <row r="331" spans="2:3" ht="12" customHeight="1" x14ac:dyDescent="0.2">
      <c r="B331" s="852"/>
      <c r="C331" s="852"/>
    </row>
    <row r="332" spans="2:3" ht="12" customHeight="1" x14ac:dyDescent="0.2">
      <c r="B332" s="852"/>
      <c r="C332" s="852"/>
    </row>
    <row r="333" spans="2:3" ht="12" customHeight="1" x14ac:dyDescent="0.2">
      <c r="B333" s="852"/>
      <c r="C333" s="852"/>
    </row>
    <row r="334" spans="2:3" ht="12" customHeight="1" x14ac:dyDescent="0.2">
      <c r="B334" s="852"/>
      <c r="C334" s="852"/>
    </row>
    <row r="335" spans="2:3" ht="12" customHeight="1" x14ac:dyDescent="0.2">
      <c r="B335" s="852"/>
      <c r="C335" s="852"/>
    </row>
    <row r="336" spans="2:3" ht="12" customHeight="1" x14ac:dyDescent="0.2">
      <c r="B336" s="852"/>
      <c r="C336" s="852"/>
    </row>
    <row r="337" spans="2:3" ht="12" customHeight="1" x14ac:dyDescent="0.2">
      <c r="B337" s="852"/>
      <c r="C337" s="852"/>
    </row>
    <row r="338" spans="2:3" ht="12" customHeight="1" x14ac:dyDescent="0.2">
      <c r="B338" s="852"/>
      <c r="C338" s="852"/>
    </row>
    <row r="339" spans="2:3" ht="12" customHeight="1" x14ac:dyDescent="0.2">
      <c r="B339" s="852"/>
      <c r="C339" s="852"/>
    </row>
    <row r="340" spans="2:3" ht="12" customHeight="1" x14ac:dyDescent="0.2">
      <c r="B340" s="852"/>
      <c r="C340" s="852"/>
    </row>
    <row r="341" spans="2:3" ht="12" customHeight="1" x14ac:dyDescent="0.2">
      <c r="B341" s="852"/>
      <c r="C341" s="852"/>
    </row>
    <row r="342" spans="2:3" ht="12" customHeight="1" x14ac:dyDescent="0.2">
      <c r="B342" s="852"/>
      <c r="C342" s="852"/>
    </row>
    <row r="343" spans="2:3" ht="12" customHeight="1" x14ac:dyDescent="0.2">
      <c r="B343" s="852"/>
      <c r="C343" s="852"/>
    </row>
    <row r="344" spans="2:3" ht="12" customHeight="1" x14ac:dyDescent="0.2">
      <c r="B344" s="852"/>
      <c r="C344" s="852"/>
    </row>
    <row r="345" spans="2:3" ht="12" customHeight="1" x14ac:dyDescent="0.2">
      <c r="B345" s="852"/>
      <c r="C345" s="852"/>
    </row>
    <row r="346" spans="2:3" ht="12" customHeight="1" x14ac:dyDescent="0.2">
      <c r="B346" s="852"/>
      <c r="C346" s="852"/>
    </row>
    <row r="347" spans="2:3" ht="12" customHeight="1" x14ac:dyDescent="0.2">
      <c r="B347" s="852"/>
      <c r="C347" s="852"/>
    </row>
    <row r="348" spans="2:3" ht="12" customHeight="1" x14ac:dyDescent="0.2">
      <c r="B348" s="852"/>
      <c r="C348" s="852"/>
    </row>
    <row r="349" spans="2:3" ht="12" customHeight="1" x14ac:dyDescent="0.2">
      <c r="B349" s="852"/>
      <c r="C349" s="852"/>
    </row>
    <row r="350" spans="2:3" ht="12" customHeight="1" x14ac:dyDescent="0.2">
      <c r="B350" s="852"/>
      <c r="C350" s="852"/>
    </row>
    <row r="351" spans="2:3" ht="12" customHeight="1" x14ac:dyDescent="0.2">
      <c r="B351" s="852"/>
      <c r="C351" s="852"/>
    </row>
    <row r="352" spans="2:3" ht="12" customHeight="1" x14ac:dyDescent="0.2">
      <c r="B352" s="852"/>
      <c r="C352" s="852"/>
    </row>
    <row r="353" spans="2:3" ht="12" customHeight="1" x14ac:dyDescent="0.2">
      <c r="B353" s="852"/>
      <c r="C353" s="852"/>
    </row>
    <row r="354" spans="2:3" ht="12" customHeight="1" x14ac:dyDescent="0.2">
      <c r="B354" s="852"/>
      <c r="C354" s="852"/>
    </row>
    <row r="355" spans="2:3" ht="12" customHeight="1" x14ac:dyDescent="0.2">
      <c r="B355" s="852"/>
      <c r="C355" s="852"/>
    </row>
    <row r="356" spans="2:3" ht="12" customHeight="1" x14ac:dyDescent="0.2">
      <c r="B356" s="852"/>
      <c r="C356" s="852"/>
    </row>
    <row r="357" spans="2:3" ht="12" customHeight="1" x14ac:dyDescent="0.2">
      <c r="B357" s="852"/>
      <c r="C357" s="852"/>
    </row>
    <row r="358" spans="2:3" ht="12" customHeight="1" x14ac:dyDescent="0.2">
      <c r="B358" s="852"/>
      <c r="C358" s="852"/>
    </row>
    <row r="359" spans="2:3" ht="12" customHeight="1" x14ac:dyDescent="0.2">
      <c r="B359" s="852"/>
      <c r="C359" s="852"/>
    </row>
    <row r="360" spans="2:3" ht="12" customHeight="1" x14ac:dyDescent="0.2">
      <c r="B360" s="852"/>
      <c r="C360" s="852"/>
    </row>
    <row r="361" spans="2:3" ht="12" customHeight="1" x14ac:dyDescent="0.2">
      <c r="B361" s="852"/>
      <c r="C361" s="852"/>
    </row>
    <row r="362" spans="2:3" ht="12" customHeight="1" x14ac:dyDescent="0.2">
      <c r="B362" s="852"/>
      <c r="C362" s="852"/>
    </row>
    <row r="363" spans="2:3" ht="12" customHeight="1" x14ac:dyDescent="0.2">
      <c r="B363" s="852"/>
      <c r="C363" s="852"/>
    </row>
    <row r="364" spans="2:3" ht="12" customHeight="1" x14ac:dyDescent="0.2">
      <c r="B364" s="852"/>
      <c r="C364" s="852"/>
    </row>
    <row r="365" spans="2:3" ht="12" customHeight="1" x14ac:dyDescent="0.2">
      <c r="B365" s="852"/>
      <c r="C365" s="852"/>
    </row>
    <row r="366" spans="2:3" ht="12" customHeight="1" x14ac:dyDescent="0.2">
      <c r="B366" s="852"/>
      <c r="C366" s="852"/>
    </row>
    <row r="367" spans="2:3" ht="12" customHeight="1" x14ac:dyDescent="0.2">
      <c r="B367" s="852"/>
      <c r="C367" s="852"/>
    </row>
    <row r="368" spans="2:3" ht="12" customHeight="1" x14ac:dyDescent="0.2">
      <c r="B368" s="852"/>
      <c r="C368" s="852"/>
    </row>
    <row r="369" spans="2:3" ht="12" customHeight="1" x14ac:dyDescent="0.2">
      <c r="B369" s="852"/>
      <c r="C369" s="852"/>
    </row>
    <row r="370" spans="2:3" ht="12" customHeight="1" x14ac:dyDescent="0.2">
      <c r="B370" s="852"/>
      <c r="C370" s="852"/>
    </row>
    <row r="371" spans="2:3" ht="12" customHeight="1" x14ac:dyDescent="0.2">
      <c r="B371" s="852"/>
      <c r="C371" s="852"/>
    </row>
    <row r="372" spans="2:3" ht="12" customHeight="1" x14ac:dyDescent="0.2">
      <c r="B372" s="852"/>
      <c r="C372" s="852"/>
    </row>
    <row r="373" spans="2:3" ht="12" customHeight="1" x14ac:dyDescent="0.2">
      <c r="B373" s="852"/>
      <c r="C373" s="852"/>
    </row>
    <row r="374" spans="2:3" ht="12" customHeight="1" x14ac:dyDescent="0.2">
      <c r="B374" s="852"/>
      <c r="C374" s="852"/>
    </row>
    <row r="375" spans="2:3" ht="12" customHeight="1" x14ac:dyDescent="0.2">
      <c r="B375" s="852"/>
      <c r="C375" s="852"/>
    </row>
    <row r="376" spans="2:3" ht="12" customHeight="1" x14ac:dyDescent="0.2">
      <c r="B376" s="852"/>
      <c r="C376" s="852"/>
    </row>
    <row r="377" spans="2:3" ht="12" customHeight="1" x14ac:dyDescent="0.2">
      <c r="B377" s="852"/>
      <c r="C377" s="852"/>
    </row>
    <row r="378" spans="2:3" ht="12" customHeight="1" x14ac:dyDescent="0.2">
      <c r="B378" s="852"/>
      <c r="C378" s="852"/>
    </row>
    <row r="379" spans="2:3" ht="12" customHeight="1" x14ac:dyDescent="0.2">
      <c r="B379" s="852"/>
      <c r="C379" s="852"/>
    </row>
    <row r="380" spans="2:3" ht="12" customHeight="1" x14ac:dyDescent="0.2">
      <c r="B380" s="852"/>
      <c r="C380" s="852"/>
    </row>
    <row r="381" spans="2:3" ht="12" customHeight="1" x14ac:dyDescent="0.2">
      <c r="B381" s="852"/>
      <c r="C381" s="852"/>
    </row>
    <row r="382" spans="2:3" ht="12" customHeight="1" x14ac:dyDescent="0.2">
      <c r="B382" s="852"/>
      <c r="C382" s="852"/>
    </row>
    <row r="383" spans="2:3" ht="12" customHeight="1" x14ac:dyDescent="0.2">
      <c r="B383" s="852"/>
      <c r="C383" s="852"/>
    </row>
    <row r="384" spans="2:3" ht="12" customHeight="1" x14ac:dyDescent="0.2">
      <c r="B384" s="852"/>
      <c r="C384" s="852"/>
    </row>
    <row r="385" spans="2:3" ht="12" customHeight="1" x14ac:dyDescent="0.2">
      <c r="B385" s="852"/>
      <c r="C385" s="852"/>
    </row>
    <row r="386" spans="2:3" ht="12" customHeight="1" x14ac:dyDescent="0.2">
      <c r="B386" s="852"/>
      <c r="C386" s="852"/>
    </row>
    <row r="387" spans="2:3" ht="12" customHeight="1" x14ac:dyDescent="0.2">
      <c r="B387" s="852"/>
      <c r="C387" s="852"/>
    </row>
    <row r="388" spans="2:3" ht="12" customHeight="1" x14ac:dyDescent="0.2">
      <c r="B388" s="852"/>
      <c r="C388" s="852"/>
    </row>
    <row r="389" spans="2:3" ht="12" customHeight="1" x14ac:dyDescent="0.2">
      <c r="B389" s="852"/>
      <c r="C389" s="852"/>
    </row>
    <row r="390" spans="2:3" ht="12" customHeight="1" x14ac:dyDescent="0.2">
      <c r="B390" s="852"/>
      <c r="C390" s="852"/>
    </row>
    <row r="391" spans="2:3" ht="12" customHeight="1" x14ac:dyDescent="0.2">
      <c r="B391" s="852"/>
      <c r="C391" s="852"/>
    </row>
    <row r="392" spans="2:3" ht="12" customHeight="1" x14ac:dyDescent="0.2">
      <c r="B392" s="852"/>
      <c r="C392" s="852"/>
    </row>
    <row r="393" spans="2:3" ht="12" customHeight="1" x14ac:dyDescent="0.2">
      <c r="B393" s="852"/>
      <c r="C393" s="852"/>
    </row>
    <row r="394" spans="2:3" ht="12" customHeight="1" x14ac:dyDescent="0.2">
      <c r="B394" s="852"/>
      <c r="C394" s="852"/>
    </row>
    <row r="395" spans="2:3" ht="12" customHeight="1" x14ac:dyDescent="0.2">
      <c r="B395" s="852"/>
      <c r="C395" s="852"/>
    </row>
    <row r="396" spans="2:3" ht="12" customHeight="1" x14ac:dyDescent="0.2">
      <c r="B396" s="852"/>
      <c r="C396" s="852"/>
    </row>
    <row r="397" spans="2:3" ht="12" customHeight="1" x14ac:dyDescent="0.2">
      <c r="B397" s="852"/>
      <c r="C397" s="852"/>
    </row>
    <row r="398" spans="2:3" ht="12" customHeight="1" x14ac:dyDescent="0.2">
      <c r="B398" s="852"/>
      <c r="C398" s="852"/>
    </row>
    <row r="399" spans="2:3" ht="12" customHeight="1" x14ac:dyDescent="0.2">
      <c r="B399" s="852"/>
      <c r="C399" s="852"/>
    </row>
    <row r="400" spans="2:3" ht="12" customHeight="1" x14ac:dyDescent="0.2">
      <c r="B400" s="852"/>
      <c r="C400" s="852"/>
    </row>
    <row r="401" spans="2:3" ht="12" customHeight="1" x14ac:dyDescent="0.2">
      <c r="B401" s="852"/>
      <c r="C401" s="852"/>
    </row>
    <row r="402" spans="2:3" ht="12" customHeight="1" x14ac:dyDescent="0.2">
      <c r="B402" s="852"/>
      <c r="C402" s="852"/>
    </row>
    <row r="403" spans="2:3" ht="12" customHeight="1" x14ac:dyDescent="0.2">
      <c r="B403" s="852"/>
      <c r="C403" s="852"/>
    </row>
    <row r="404" spans="2:3" ht="12" customHeight="1" x14ac:dyDescent="0.2">
      <c r="B404" s="852"/>
      <c r="C404" s="852"/>
    </row>
    <row r="405" spans="2:3" ht="12" customHeight="1" x14ac:dyDescent="0.2">
      <c r="B405" s="852"/>
      <c r="C405" s="852"/>
    </row>
    <row r="406" spans="2:3" ht="12" customHeight="1" x14ac:dyDescent="0.2">
      <c r="B406" s="852"/>
      <c r="C406" s="852"/>
    </row>
    <row r="407" spans="2:3" ht="12" customHeight="1" x14ac:dyDescent="0.2">
      <c r="B407" s="852"/>
      <c r="C407" s="852"/>
    </row>
    <row r="408" spans="2:3" ht="12" customHeight="1" x14ac:dyDescent="0.2">
      <c r="B408" s="852"/>
      <c r="C408" s="852"/>
    </row>
    <row r="409" spans="2:3" ht="12" customHeight="1" x14ac:dyDescent="0.2">
      <c r="B409" s="852"/>
      <c r="C409" s="852"/>
    </row>
    <row r="410" spans="2:3" ht="12" customHeight="1" x14ac:dyDescent="0.2">
      <c r="B410" s="852"/>
      <c r="C410" s="852"/>
    </row>
    <row r="411" spans="2:3" ht="12" customHeight="1" x14ac:dyDescent="0.2">
      <c r="B411" s="852"/>
      <c r="C411" s="852"/>
    </row>
    <row r="412" spans="2:3" ht="12" customHeight="1" x14ac:dyDescent="0.2">
      <c r="B412" s="852"/>
      <c r="C412" s="852"/>
    </row>
    <row r="413" spans="2:3" ht="12" customHeight="1" x14ac:dyDescent="0.2">
      <c r="B413" s="852"/>
      <c r="C413" s="852"/>
    </row>
    <row r="414" spans="2:3" ht="12" customHeight="1" x14ac:dyDescent="0.2">
      <c r="B414" s="852"/>
      <c r="C414" s="852"/>
    </row>
    <row r="415" spans="2:3" ht="12" customHeight="1" x14ac:dyDescent="0.2">
      <c r="B415" s="852"/>
      <c r="C415" s="852"/>
    </row>
    <row r="416" spans="2:3" ht="12" customHeight="1" x14ac:dyDescent="0.2">
      <c r="B416" s="852"/>
      <c r="C416" s="852"/>
    </row>
    <row r="417" spans="2:3" ht="12" customHeight="1" x14ac:dyDescent="0.2">
      <c r="B417" s="852"/>
      <c r="C417" s="852"/>
    </row>
    <row r="418" spans="2:3" ht="12" customHeight="1" x14ac:dyDescent="0.2">
      <c r="B418" s="852"/>
      <c r="C418" s="852"/>
    </row>
    <row r="419" spans="2:3" ht="12" customHeight="1" x14ac:dyDescent="0.2">
      <c r="B419" s="852"/>
      <c r="C419" s="852"/>
    </row>
    <row r="420" spans="2:3" ht="12" customHeight="1" x14ac:dyDescent="0.2">
      <c r="B420" s="852"/>
      <c r="C420" s="852"/>
    </row>
    <row r="421" spans="2:3" ht="12" customHeight="1" x14ac:dyDescent="0.2">
      <c r="B421" s="852"/>
      <c r="C421" s="852"/>
    </row>
    <row r="422" spans="2:3" ht="12" customHeight="1" x14ac:dyDescent="0.2">
      <c r="B422" s="852"/>
      <c r="C422" s="852"/>
    </row>
    <row r="423" spans="2:3" ht="12" customHeight="1" x14ac:dyDescent="0.2">
      <c r="B423" s="852"/>
      <c r="C423" s="852"/>
    </row>
    <row r="424" spans="2:3" ht="12" customHeight="1" x14ac:dyDescent="0.2">
      <c r="B424" s="852"/>
      <c r="C424" s="852"/>
    </row>
    <row r="425" spans="2:3" ht="12" customHeight="1" x14ac:dyDescent="0.2">
      <c r="B425" s="852"/>
      <c r="C425" s="852"/>
    </row>
    <row r="426" spans="2:3" ht="12" customHeight="1" x14ac:dyDescent="0.2">
      <c r="B426" s="852"/>
      <c r="C426" s="852"/>
    </row>
    <row r="427" spans="2:3" ht="12" customHeight="1" x14ac:dyDescent="0.2">
      <c r="B427" s="852"/>
      <c r="C427" s="852"/>
    </row>
    <row r="428" spans="2:3" ht="12" customHeight="1" x14ac:dyDescent="0.2">
      <c r="B428" s="852"/>
      <c r="C428" s="852"/>
    </row>
    <row r="429" spans="2:3" ht="12" customHeight="1" x14ac:dyDescent="0.2">
      <c r="B429" s="852"/>
      <c r="C429" s="852"/>
    </row>
    <row r="430" spans="2:3" ht="12" customHeight="1" x14ac:dyDescent="0.2">
      <c r="B430" s="852"/>
      <c r="C430" s="852"/>
    </row>
    <row r="431" spans="2:3" ht="12" customHeight="1" x14ac:dyDescent="0.2">
      <c r="B431" s="852"/>
      <c r="C431" s="852"/>
    </row>
    <row r="432" spans="2:3" ht="12" customHeight="1" x14ac:dyDescent="0.2">
      <c r="B432" s="852"/>
      <c r="C432" s="852"/>
    </row>
    <row r="433" spans="2:3" ht="12" customHeight="1" x14ac:dyDescent="0.2">
      <c r="B433" s="852"/>
      <c r="C433" s="852"/>
    </row>
    <row r="434" spans="2:3" ht="12" customHeight="1" x14ac:dyDescent="0.2">
      <c r="B434" s="852"/>
      <c r="C434" s="852"/>
    </row>
    <row r="435" spans="2:3" ht="12" customHeight="1" x14ac:dyDescent="0.2">
      <c r="B435" s="852"/>
      <c r="C435" s="852"/>
    </row>
    <row r="436" spans="2:3" ht="12" customHeight="1" x14ac:dyDescent="0.2">
      <c r="B436" s="852"/>
      <c r="C436" s="852"/>
    </row>
    <row r="437" spans="2:3" ht="12" customHeight="1" x14ac:dyDescent="0.2">
      <c r="B437" s="852"/>
      <c r="C437" s="852"/>
    </row>
    <row r="438" spans="2:3" ht="12" customHeight="1" x14ac:dyDescent="0.2">
      <c r="B438" s="852"/>
      <c r="C438" s="852"/>
    </row>
    <row r="439" spans="2:3" ht="12" customHeight="1" x14ac:dyDescent="0.2">
      <c r="B439" s="852"/>
      <c r="C439" s="852"/>
    </row>
    <row r="440" spans="2:3" ht="12" customHeight="1" x14ac:dyDescent="0.2">
      <c r="B440" s="852"/>
      <c r="C440" s="852"/>
    </row>
    <row r="441" spans="2:3" ht="12" customHeight="1" x14ac:dyDescent="0.2">
      <c r="B441" s="852"/>
      <c r="C441" s="852"/>
    </row>
    <row r="442" spans="2:3" ht="12" customHeight="1" x14ac:dyDescent="0.2">
      <c r="B442" s="852"/>
      <c r="C442" s="852"/>
    </row>
    <row r="443" spans="2:3" ht="12" customHeight="1" x14ac:dyDescent="0.2">
      <c r="B443" s="852"/>
      <c r="C443" s="852"/>
    </row>
    <row r="444" spans="2:3" ht="12" customHeight="1" x14ac:dyDescent="0.2">
      <c r="B444" s="852"/>
      <c r="C444" s="852"/>
    </row>
    <row r="445" spans="2:3" ht="12" customHeight="1" x14ac:dyDescent="0.2">
      <c r="B445" s="852"/>
      <c r="C445" s="852"/>
    </row>
    <row r="446" spans="2:3" ht="12" customHeight="1" x14ac:dyDescent="0.2">
      <c r="B446" s="852"/>
      <c r="C446" s="852"/>
    </row>
    <row r="447" spans="2:3" ht="12" customHeight="1" x14ac:dyDescent="0.2">
      <c r="B447" s="852"/>
      <c r="C447" s="852"/>
    </row>
    <row r="448" spans="2:3" ht="12" customHeight="1" x14ac:dyDescent="0.2">
      <c r="B448" s="852"/>
      <c r="C448" s="852"/>
    </row>
    <row r="449" spans="2:3" ht="12" customHeight="1" x14ac:dyDescent="0.2">
      <c r="B449" s="852"/>
      <c r="C449" s="852"/>
    </row>
    <row r="450" spans="2:3" ht="12" customHeight="1" x14ac:dyDescent="0.2">
      <c r="B450" s="852"/>
      <c r="C450" s="852"/>
    </row>
    <row r="451" spans="2:3" ht="12" customHeight="1" x14ac:dyDescent="0.2">
      <c r="B451" s="852"/>
      <c r="C451" s="852"/>
    </row>
    <row r="452" spans="2:3" ht="12" customHeight="1" x14ac:dyDescent="0.2">
      <c r="B452" s="852"/>
      <c r="C452" s="852"/>
    </row>
    <row r="453" spans="2:3" ht="12" customHeight="1" x14ac:dyDescent="0.2">
      <c r="B453" s="852"/>
      <c r="C453" s="852"/>
    </row>
    <row r="454" spans="2:3" ht="12" customHeight="1" x14ac:dyDescent="0.2">
      <c r="B454" s="852"/>
      <c r="C454" s="852"/>
    </row>
    <row r="455" spans="2:3" ht="12" customHeight="1" x14ac:dyDescent="0.2">
      <c r="B455" s="852"/>
      <c r="C455" s="852"/>
    </row>
    <row r="456" spans="2:3" ht="12" customHeight="1" x14ac:dyDescent="0.2">
      <c r="B456" s="852"/>
      <c r="C456" s="852"/>
    </row>
    <row r="457" spans="2:3" ht="12" customHeight="1" x14ac:dyDescent="0.2">
      <c r="B457" s="852"/>
      <c r="C457" s="852"/>
    </row>
    <row r="458" spans="2:3" ht="12" customHeight="1" x14ac:dyDescent="0.2">
      <c r="B458" s="852"/>
      <c r="C458" s="852"/>
    </row>
    <row r="459" spans="2:3" ht="12" customHeight="1" x14ac:dyDescent="0.2">
      <c r="B459" s="852"/>
      <c r="C459" s="852"/>
    </row>
    <row r="460" spans="2:3" ht="12" customHeight="1" x14ac:dyDescent="0.2">
      <c r="B460" s="852"/>
      <c r="C460" s="852"/>
    </row>
    <row r="461" spans="2:3" ht="12" customHeight="1" x14ac:dyDescent="0.2">
      <c r="B461" s="852"/>
      <c r="C461" s="852"/>
    </row>
    <row r="462" spans="2:3" ht="12" customHeight="1" x14ac:dyDescent="0.2">
      <c r="B462" s="852"/>
      <c r="C462" s="852"/>
    </row>
    <row r="463" spans="2:3" ht="12" customHeight="1" x14ac:dyDescent="0.2">
      <c r="B463" s="852"/>
      <c r="C463" s="852"/>
    </row>
    <row r="464" spans="2:3" ht="12" customHeight="1" x14ac:dyDescent="0.2">
      <c r="B464" s="852"/>
      <c r="C464" s="852"/>
    </row>
    <row r="465" spans="2:3" ht="12" customHeight="1" x14ac:dyDescent="0.2">
      <c r="B465" s="852"/>
      <c r="C465" s="852"/>
    </row>
    <row r="466" spans="2:3" ht="12" customHeight="1" x14ac:dyDescent="0.2">
      <c r="B466" s="852"/>
      <c r="C466" s="852"/>
    </row>
    <row r="467" spans="2:3" ht="12" customHeight="1" x14ac:dyDescent="0.2">
      <c r="B467" s="852"/>
      <c r="C467" s="852"/>
    </row>
    <row r="468" spans="2:3" ht="12" customHeight="1" x14ac:dyDescent="0.2">
      <c r="B468" s="852"/>
      <c r="C468" s="852"/>
    </row>
    <row r="469" spans="2:3" ht="12" customHeight="1" x14ac:dyDescent="0.2">
      <c r="B469" s="852"/>
      <c r="C469" s="852"/>
    </row>
    <row r="470" spans="2:3" ht="12" customHeight="1" x14ac:dyDescent="0.2">
      <c r="B470" s="852"/>
      <c r="C470" s="852"/>
    </row>
    <row r="471" spans="2:3" ht="12" customHeight="1" x14ac:dyDescent="0.2">
      <c r="B471" s="852"/>
      <c r="C471" s="852"/>
    </row>
    <row r="472" spans="2:3" ht="12" customHeight="1" x14ac:dyDescent="0.2">
      <c r="B472" s="852"/>
      <c r="C472" s="852"/>
    </row>
    <row r="473" spans="2:3" ht="12" customHeight="1" x14ac:dyDescent="0.2">
      <c r="B473" s="852"/>
      <c r="C473" s="852"/>
    </row>
    <row r="474" spans="2:3" ht="12" customHeight="1" x14ac:dyDescent="0.2">
      <c r="B474" s="852"/>
      <c r="C474" s="852"/>
    </row>
    <row r="475" spans="2:3" ht="12" customHeight="1" x14ac:dyDescent="0.2">
      <c r="B475" s="852"/>
      <c r="C475" s="852"/>
    </row>
    <row r="476" spans="2:3" ht="12" customHeight="1" x14ac:dyDescent="0.2">
      <c r="B476" s="852"/>
      <c r="C476" s="852"/>
    </row>
    <row r="477" spans="2:3" ht="12" customHeight="1" x14ac:dyDescent="0.2">
      <c r="B477" s="852"/>
      <c r="C477" s="852"/>
    </row>
    <row r="478" spans="2:3" ht="12" customHeight="1" x14ac:dyDescent="0.2">
      <c r="B478" s="852"/>
      <c r="C478" s="852"/>
    </row>
    <row r="479" spans="2:3" ht="12" customHeight="1" x14ac:dyDescent="0.2">
      <c r="B479" s="852"/>
      <c r="C479" s="852"/>
    </row>
    <row r="480" spans="2:3" ht="12" customHeight="1" x14ac:dyDescent="0.2">
      <c r="B480" s="852"/>
      <c r="C480" s="852"/>
    </row>
    <row r="481" spans="2:3" ht="12" customHeight="1" x14ac:dyDescent="0.2">
      <c r="B481" s="852"/>
      <c r="C481" s="852"/>
    </row>
    <row r="482" spans="2:3" ht="12" customHeight="1" x14ac:dyDescent="0.2">
      <c r="B482" s="852"/>
      <c r="C482" s="852"/>
    </row>
    <row r="483" spans="2:3" ht="12" customHeight="1" x14ac:dyDescent="0.2">
      <c r="B483" s="852"/>
      <c r="C483" s="852"/>
    </row>
    <row r="484" spans="2:3" ht="12" customHeight="1" x14ac:dyDescent="0.2">
      <c r="B484" s="852"/>
      <c r="C484" s="852"/>
    </row>
    <row r="485" spans="2:3" ht="12" customHeight="1" x14ac:dyDescent="0.2">
      <c r="B485" s="852"/>
      <c r="C485" s="852"/>
    </row>
    <row r="486" spans="2:3" ht="12" customHeight="1" x14ac:dyDescent="0.2">
      <c r="B486" s="852"/>
      <c r="C486" s="852"/>
    </row>
    <row r="487" spans="2:3" ht="12" customHeight="1" x14ac:dyDescent="0.2">
      <c r="B487" s="852"/>
      <c r="C487" s="852"/>
    </row>
    <row r="488" spans="2:3" ht="12" customHeight="1" x14ac:dyDescent="0.2">
      <c r="B488" s="852"/>
      <c r="C488" s="852"/>
    </row>
    <row r="489" spans="2:3" ht="12" customHeight="1" x14ac:dyDescent="0.2">
      <c r="B489" s="852"/>
      <c r="C489" s="852"/>
    </row>
    <row r="490" spans="2:3" ht="12" customHeight="1" x14ac:dyDescent="0.2">
      <c r="B490" s="852"/>
      <c r="C490" s="852"/>
    </row>
    <row r="491" spans="2:3" ht="12" customHeight="1" x14ac:dyDescent="0.2">
      <c r="B491" s="852"/>
      <c r="C491" s="852"/>
    </row>
    <row r="492" spans="2:3" ht="12" customHeight="1" x14ac:dyDescent="0.2">
      <c r="B492" s="852"/>
      <c r="C492" s="852"/>
    </row>
    <row r="493" spans="2:3" ht="12" customHeight="1" x14ac:dyDescent="0.2">
      <c r="B493" s="852"/>
      <c r="C493" s="852"/>
    </row>
    <row r="494" spans="2:3" ht="12" customHeight="1" x14ac:dyDescent="0.2">
      <c r="B494" s="852"/>
      <c r="C494" s="852"/>
    </row>
    <row r="495" spans="2:3" ht="12" customHeight="1" x14ac:dyDescent="0.2">
      <c r="B495" s="852"/>
      <c r="C495" s="852"/>
    </row>
    <row r="496" spans="2:3" ht="12" customHeight="1" x14ac:dyDescent="0.2">
      <c r="B496" s="852"/>
      <c r="C496" s="852"/>
    </row>
    <row r="497" spans="2:3" ht="12" customHeight="1" x14ac:dyDescent="0.2">
      <c r="B497" s="852"/>
      <c r="C497" s="852"/>
    </row>
    <row r="498" spans="2:3" ht="12" customHeight="1" x14ac:dyDescent="0.2">
      <c r="B498" s="852"/>
      <c r="C498" s="852"/>
    </row>
    <row r="499" spans="2:3" ht="12" customHeight="1" x14ac:dyDescent="0.2">
      <c r="B499" s="852"/>
      <c r="C499" s="852"/>
    </row>
    <row r="500" spans="2:3" ht="12" customHeight="1" x14ac:dyDescent="0.2">
      <c r="B500" s="852"/>
      <c r="C500" s="852"/>
    </row>
    <row r="501" spans="2:3" ht="12" customHeight="1" x14ac:dyDescent="0.2">
      <c r="B501" s="852"/>
      <c r="C501" s="852"/>
    </row>
    <row r="502" spans="2:3" ht="12" customHeight="1" x14ac:dyDescent="0.2">
      <c r="B502" s="852"/>
      <c r="C502" s="852"/>
    </row>
    <row r="503" spans="2:3" ht="12" customHeight="1" x14ac:dyDescent="0.2">
      <c r="B503" s="852"/>
      <c r="C503" s="852"/>
    </row>
    <row r="504" spans="2:3" ht="12" customHeight="1" x14ac:dyDescent="0.2">
      <c r="B504" s="852"/>
      <c r="C504" s="852"/>
    </row>
    <row r="505" spans="2:3" ht="12" customHeight="1" x14ac:dyDescent="0.2">
      <c r="B505" s="852"/>
      <c r="C505" s="852"/>
    </row>
    <row r="506" spans="2:3" ht="12" customHeight="1" x14ac:dyDescent="0.2">
      <c r="B506" s="852"/>
      <c r="C506" s="852"/>
    </row>
    <row r="507" spans="2:3" ht="12" customHeight="1" x14ac:dyDescent="0.2">
      <c r="B507" s="852"/>
      <c r="C507" s="852"/>
    </row>
    <row r="508" spans="2:3" ht="12" customHeight="1" x14ac:dyDescent="0.2">
      <c r="B508" s="852"/>
      <c r="C508" s="852"/>
    </row>
    <row r="509" spans="2:3" ht="12" customHeight="1" x14ac:dyDescent="0.2">
      <c r="B509" s="852"/>
      <c r="C509" s="852"/>
    </row>
    <row r="510" spans="2:3" ht="12" customHeight="1" x14ac:dyDescent="0.2">
      <c r="B510" s="852"/>
      <c r="C510" s="852"/>
    </row>
    <row r="511" spans="2:3" ht="12" customHeight="1" x14ac:dyDescent="0.2">
      <c r="B511" s="852"/>
      <c r="C511" s="852"/>
    </row>
    <row r="512" spans="2:3" ht="12" customHeight="1" x14ac:dyDescent="0.2">
      <c r="B512" s="852"/>
      <c r="C512" s="852"/>
    </row>
    <row r="513" spans="2:3" ht="12" customHeight="1" x14ac:dyDescent="0.2">
      <c r="B513" s="852"/>
      <c r="C513" s="852"/>
    </row>
    <row r="514" spans="2:3" ht="12" customHeight="1" x14ac:dyDescent="0.2">
      <c r="B514" s="852"/>
      <c r="C514" s="852"/>
    </row>
    <row r="515" spans="2:3" ht="12" customHeight="1" x14ac:dyDescent="0.2">
      <c r="B515" s="852"/>
      <c r="C515" s="852"/>
    </row>
    <row r="516" spans="2:3" ht="12" customHeight="1" x14ac:dyDescent="0.2">
      <c r="B516" s="852"/>
      <c r="C516" s="852"/>
    </row>
    <row r="517" spans="2:3" ht="12" customHeight="1" x14ac:dyDescent="0.2">
      <c r="B517" s="852"/>
      <c r="C517" s="852"/>
    </row>
    <row r="518" spans="2:3" ht="12" customHeight="1" x14ac:dyDescent="0.2">
      <c r="B518" s="852"/>
      <c r="C518" s="852"/>
    </row>
    <row r="519" spans="2:3" ht="12" customHeight="1" x14ac:dyDescent="0.2">
      <c r="B519" s="852"/>
      <c r="C519" s="852"/>
    </row>
    <row r="520" spans="2:3" ht="12" customHeight="1" x14ac:dyDescent="0.2">
      <c r="B520" s="852"/>
      <c r="C520" s="852"/>
    </row>
    <row r="521" spans="2:3" ht="12" customHeight="1" x14ac:dyDescent="0.2">
      <c r="B521" s="852"/>
      <c r="C521" s="852"/>
    </row>
    <row r="522" spans="2:3" ht="12" customHeight="1" x14ac:dyDescent="0.2">
      <c r="B522" s="852"/>
      <c r="C522" s="852"/>
    </row>
    <row r="523" spans="2:3" ht="12" customHeight="1" x14ac:dyDescent="0.2">
      <c r="B523" s="852"/>
      <c r="C523" s="852"/>
    </row>
    <row r="524" spans="2:3" ht="12" customHeight="1" x14ac:dyDescent="0.2">
      <c r="B524" s="852"/>
      <c r="C524" s="852"/>
    </row>
    <row r="525" spans="2:3" ht="12" customHeight="1" x14ac:dyDescent="0.2">
      <c r="B525" s="852"/>
      <c r="C525" s="852"/>
    </row>
    <row r="526" spans="2:3" ht="12" customHeight="1" x14ac:dyDescent="0.2">
      <c r="B526" s="852"/>
      <c r="C526" s="852"/>
    </row>
    <row r="527" spans="2:3" ht="12" customHeight="1" x14ac:dyDescent="0.2">
      <c r="B527" s="852"/>
      <c r="C527" s="852"/>
    </row>
    <row r="528" spans="2:3" ht="12" customHeight="1" x14ac:dyDescent="0.2">
      <c r="B528" s="852"/>
      <c r="C528" s="852"/>
    </row>
    <row r="529" spans="2:3" ht="12" customHeight="1" x14ac:dyDescent="0.2">
      <c r="B529" s="852"/>
      <c r="C529" s="852"/>
    </row>
    <row r="530" spans="2:3" ht="12" customHeight="1" x14ac:dyDescent="0.2">
      <c r="B530" s="852"/>
      <c r="C530" s="852"/>
    </row>
    <row r="531" spans="2:3" ht="12" customHeight="1" x14ac:dyDescent="0.2">
      <c r="B531" s="852"/>
      <c r="C531" s="852"/>
    </row>
    <row r="532" spans="2:3" ht="12" customHeight="1" x14ac:dyDescent="0.2">
      <c r="B532" s="852"/>
      <c r="C532" s="852"/>
    </row>
    <row r="533" spans="2:3" ht="12" customHeight="1" x14ac:dyDescent="0.2">
      <c r="B533" s="852"/>
      <c r="C533" s="852"/>
    </row>
    <row r="534" spans="2:3" ht="12" customHeight="1" x14ac:dyDescent="0.2">
      <c r="B534" s="852"/>
      <c r="C534" s="852"/>
    </row>
    <row r="535" spans="2:3" ht="12" customHeight="1" x14ac:dyDescent="0.2">
      <c r="B535" s="852"/>
      <c r="C535" s="852"/>
    </row>
    <row r="536" spans="2:3" ht="12" customHeight="1" x14ac:dyDescent="0.2">
      <c r="B536" s="852"/>
      <c r="C536" s="852"/>
    </row>
    <row r="537" spans="2:3" ht="12" customHeight="1" x14ac:dyDescent="0.2">
      <c r="B537" s="852"/>
      <c r="C537" s="852"/>
    </row>
    <row r="538" spans="2:3" ht="12" customHeight="1" x14ac:dyDescent="0.2">
      <c r="B538" s="852"/>
      <c r="C538" s="852"/>
    </row>
    <row r="539" spans="2:3" ht="12" customHeight="1" x14ac:dyDescent="0.2">
      <c r="B539" s="852"/>
      <c r="C539" s="852"/>
    </row>
    <row r="540" spans="2:3" ht="12" customHeight="1" x14ac:dyDescent="0.2">
      <c r="B540" s="852"/>
      <c r="C540" s="852"/>
    </row>
    <row r="541" spans="2:3" ht="12" customHeight="1" x14ac:dyDescent="0.2">
      <c r="B541" s="852"/>
      <c r="C541" s="852"/>
    </row>
    <row r="542" spans="2:3" ht="12" customHeight="1" x14ac:dyDescent="0.2">
      <c r="B542" s="852"/>
      <c r="C542" s="852"/>
    </row>
    <row r="543" spans="2:3" ht="12" customHeight="1" x14ac:dyDescent="0.2">
      <c r="B543" s="852"/>
      <c r="C543" s="852"/>
    </row>
    <row r="544" spans="2:3" ht="12" customHeight="1" x14ac:dyDescent="0.2">
      <c r="B544" s="852"/>
      <c r="C544" s="852"/>
    </row>
    <row r="545" spans="2:3" ht="12" customHeight="1" x14ac:dyDescent="0.2">
      <c r="B545" s="852"/>
      <c r="C545" s="852"/>
    </row>
    <row r="546" spans="2:3" ht="12" customHeight="1" x14ac:dyDescent="0.2">
      <c r="B546" s="852"/>
      <c r="C546" s="852"/>
    </row>
    <row r="547" spans="2:3" ht="12" customHeight="1" x14ac:dyDescent="0.2">
      <c r="B547" s="852"/>
      <c r="C547" s="852"/>
    </row>
    <row r="548" spans="2:3" ht="12" customHeight="1" x14ac:dyDescent="0.2">
      <c r="B548" s="852"/>
      <c r="C548" s="852"/>
    </row>
    <row r="549" spans="2:3" ht="12" customHeight="1" x14ac:dyDescent="0.2">
      <c r="B549" s="852"/>
      <c r="C549" s="852"/>
    </row>
    <row r="550" spans="2:3" ht="12" customHeight="1" x14ac:dyDescent="0.2">
      <c r="B550" s="852"/>
      <c r="C550" s="852"/>
    </row>
    <row r="551" spans="2:3" ht="12" customHeight="1" x14ac:dyDescent="0.2">
      <c r="B551" s="852"/>
      <c r="C551" s="852"/>
    </row>
    <row r="552" spans="2:3" ht="12" customHeight="1" x14ac:dyDescent="0.2">
      <c r="B552" s="852"/>
      <c r="C552" s="852"/>
    </row>
    <row r="553" spans="2:3" ht="12" customHeight="1" x14ac:dyDescent="0.2">
      <c r="B553" s="852"/>
      <c r="C553" s="852"/>
    </row>
    <row r="554" spans="2:3" ht="12" customHeight="1" x14ac:dyDescent="0.2">
      <c r="B554" s="852"/>
      <c r="C554" s="852"/>
    </row>
    <row r="555" spans="2:3" ht="12" customHeight="1" x14ac:dyDescent="0.2">
      <c r="B555" s="852"/>
      <c r="C555" s="852"/>
    </row>
    <row r="556" spans="2:3" ht="12" customHeight="1" x14ac:dyDescent="0.2">
      <c r="B556" s="852"/>
      <c r="C556" s="852"/>
    </row>
    <row r="557" spans="2:3" ht="12" customHeight="1" x14ac:dyDescent="0.2">
      <c r="B557" s="852"/>
      <c r="C557" s="852"/>
    </row>
    <row r="558" spans="2:3" ht="12" customHeight="1" x14ac:dyDescent="0.2">
      <c r="B558" s="852"/>
      <c r="C558" s="852"/>
    </row>
    <row r="559" spans="2:3" ht="12" customHeight="1" x14ac:dyDescent="0.2">
      <c r="B559" s="852"/>
      <c r="C559" s="852"/>
    </row>
    <row r="560" spans="2:3" ht="12" customHeight="1" x14ac:dyDescent="0.2">
      <c r="B560" s="852"/>
      <c r="C560" s="852"/>
    </row>
    <row r="561" spans="2:3" ht="12" customHeight="1" x14ac:dyDescent="0.2">
      <c r="B561" s="852"/>
      <c r="C561" s="852"/>
    </row>
    <row r="562" spans="2:3" ht="12" customHeight="1" x14ac:dyDescent="0.2">
      <c r="B562" s="852"/>
      <c r="C562" s="852"/>
    </row>
    <row r="563" spans="2:3" ht="12" customHeight="1" x14ac:dyDescent="0.2">
      <c r="B563" s="852"/>
      <c r="C563" s="852"/>
    </row>
    <row r="564" spans="2:3" ht="12" customHeight="1" x14ac:dyDescent="0.2">
      <c r="B564" s="852"/>
      <c r="C564" s="852"/>
    </row>
    <row r="565" spans="2:3" ht="12" customHeight="1" x14ac:dyDescent="0.2">
      <c r="B565" s="852"/>
      <c r="C565" s="852"/>
    </row>
    <row r="566" spans="2:3" ht="12" customHeight="1" x14ac:dyDescent="0.2">
      <c r="B566" s="852"/>
      <c r="C566" s="852"/>
    </row>
    <row r="567" spans="2:3" ht="12" customHeight="1" x14ac:dyDescent="0.2">
      <c r="B567" s="852"/>
      <c r="C567" s="852"/>
    </row>
    <row r="568" spans="2:3" ht="12" customHeight="1" x14ac:dyDescent="0.2">
      <c r="B568" s="852"/>
      <c r="C568" s="852"/>
    </row>
    <row r="569" spans="2:3" ht="12" customHeight="1" x14ac:dyDescent="0.2">
      <c r="B569" s="852"/>
      <c r="C569" s="852"/>
    </row>
    <row r="570" spans="2:3" ht="12" customHeight="1" x14ac:dyDescent="0.2">
      <c r="B570" s="852"/>
      <c r="C570" s="852"/>
    </row>
    <row r="571" spans="2:3" ht="12" customHeight="1" x14ac:dyDescent="0.2">
      <c r="B571" s="852"/>
      <c r="C571" s="852"/>
    </row>
    <row r="572" spans="2:3" ht="12" customHeight="1" x14ac:dyDescent="0.2">
      <c r="B572" s="852"/>
      <c r="C572" s="852"/>
    </row>
    <row r="573" spans="2:3" ht="12" customHeight="1" x14ac:dyDescent="0.2">
      <c r="B573" s="852"/>
      <c r="C573" s="852"/>
    </row>
    <row r="574" spans="2:3" ht="12" customHeight="1" x14ac:dyDescent="0.2">
      <c r="B574" s="852"/>
      <c r="C574" s="852"/>
    </row>
    <row r="575" spans="2:3" ht="12" customHeight="1" x14ac:dyDescent="0.2">
      <c r="B575" s="852"/>
      <c r="C575" s="852"/>
    </row>
    <row r="576" spans="2:3" ht="12" customHeight="1" x14ac:dyDescent="0.2">
      <c r="B576" s="852"/>
      <c r="C576" s="852"/>
    </row>
    <row r="577" spans="2:3" ht="12" customHeight="1" x14ac:dyDescent="0.2">
      <c r="B577" s="852"/>
      <c r="C577" s="852"/>
    </row>
    <row r="578" spans="2:3" ht="12" customHeight="1" x14ac:dyDescent="0.2">
      <c r="B578" s="852"/>
      <c r="C578" s="852"/>
    </row>
    <row r="579" spans="2:3" ht="12" customHeight="1" x14ac:dyDescent="0.2">
      <c r="B579" s="852"/>
      <c r="C579" s="852"/>
    </row>
    <row r="580" spans="2:3" ht="12" customHeight="1" x14ac:dyDescent="0.2">
      <c r="B580" s="852"/>
      <c r="C580" s="852"/>
    </row>
    <row r="581" spans="2:3" ht="12" customHeight="1" x14ac:dyDescent="0.2">
      <c r="B581" s="852"/>
      <c r="C581" s="852"/>
    </row>
    <row r="582" spans="2:3" ht="12" customHeight="1" x14ac:dyDescent="0.2">
      <c r="B582" s="852"/>
      <c r="C582" s="852"/>
    </row>
    <row r="583" spans="2:3" ht="12" customHeight="1" x14ac:dyDescent="0.2">
      <c r="B583" s="852"/>
      <c r="C583" s="852"/>
    </row>
    <row r="584" spans="2:3" ht="12" customHeight="1" x14ac:dyDescent="0.2">
      <c r="B584" s="852"/>
      <c r="C584" s="852"/>
    </row>
    <row r="585" spans="2:3" ht="12" customHeight="1" x14ac:dyDescent="0.2">
      <c r="B585" s="852"/>
      <c r="C585" s="852"/>
    </row>
    <row r="586" spans="2:3" ht="12" customHeight="1" x14ac:dyDescent="0.2">
      <c r="B586" s="852"/>
      <c r="C586" s="852"/>
    </row>
    <row r="587" spans="2:3" ht="12" customHeight="1" x14ac:dyDescent="0.2">
      <c r="B587" s="852"/>
      <c r="C587" s="852"/>
    </row>
    <row r="588" spans="2:3" ht="12" customHeight="1" x14ac:dyDescent="0.2">
      <c r="B588" s="852"/>
      <c r="C588" s="852"/>
    </row>
    <row r="589" spans="2:3" ht="12" customHeight="1" x14ac:dyDescent="0.2">
      <c r="B589" s="852"/>
      <c r="C589" s="852"/>
    </row>
    <row r="590" spans="2:3" ht="12" customHeight="1" x14ac:dyDescent="0.2">
      <c r="B590" s="852"/>
      <c r="C590" s="852"/>
    </row>
    <row r="591" spans="2:3" ht="12" customHeight="1" x14ac:dyDescent="0.2">
      <c r="B591" s="852"/>
      <c r="C591" s="852"/>
    </row>
    <row r="592" spans="2:3" ht="12" customHeight="1" x14ac:dyDescent="0.2">
      <c r="B592" s="852"/>
      <c r="C592" s="852"/>
    </row>
    <row r="593" spans="2:3" ht="12" customHeight="1" x14ac:dyDescent="0.2">
      <c r="B593" s="852"/>
      <c r="C593" s="852"/>
    </row>
    <row r="594" spans="2:3" ht="12" customHeight="1" x14ac:dyDescent="0.2">
      <c r="B594" s="852"/>
      <c r="C594" s="852"/>
    </row>
    <row r="595" spans="2:3" ht="12" customHeight="1" x14ac:dyDescent="0.2">
      <c r="B595" s="852"/>
      <c r="C595" s="852"/>
    </row>
    <row r="596" spans="2:3" ht="12" customHeight="1" x14ac:dyDescent="0.2">
      <c r="B596" s="852"/>
      <c r="C596" s="852"/>
    </row>
    <row r="597" spans="2:3" ht="12" customHeight="1" x14ac:dyDescent="0.2">
      <c r="B597" s="852"/>
      <c r="C597" s="852"/>
    </row>
    <row r="598" spans="2:3" ht="12" customHeight="1" x14ac:dyDescent="0.2">
      <c r="B598" s="852"/>
      <c r="C598" s="852"/>
    </row>
    <row r="599" spans="2:3" ht="12" customHeight="1" x14ac:dyDescent="0.2">
      <c r="B599" s="852"/>
      <c r="C599" s="852"/>
    </row>
    <row r="600" spans="2:3" ht="12" customHeight="1" x14ac:dyDescent="0.2">
      <c r="B600" s="852"/>
      <c r="C600" s="852"/>
    </row>
    <row r="601" spans="2:3" ht="12" customHeight="1" x14ac:dyDescent="0.2">
      <c r="B601" s="852"/>
      <c r="C601" s="852"/>
    </row>
    <row r="602" spans="2:3" ht="12" customHeight="1" x14ac:dyDescent="0.2">
      <c r="B602" s="852"/>
      <c r="C602" s="852"/>
    </row>
    <row r="603" spans="2:3" ht="12" customHeight="1" x14ac:dyDescent="0.2">
      <c r="B603" s="852"/>
      <c r="C603" s="852"/>
    </row>
    <row r="604" spans="2:3" ht="12" customHeight="1" x14ac:dyDescent="0.2">
      <c r="B604" s="852"/>
      <c r="C604" s="852"/>
    </row>
    <row r="605" spans="2:3" ht="12" customHeight="1" x14ac:dyDescent="0.2">
      <c r="B605" s="852"/>
      <c r="C605" s="852"/>
    </row>
    <row r="606" spans="2:3" ht="12" customHeight="1" x14ac:dyDescent="0.2">
      <c r="B606" s="852"/>
      <c r="C606" s="852"/>
    </row>
    <row r="607" spans="2:3" ht="12" customHeight="1" x14ac:dyDescent="0.2">
      <c r="B607" s="852"/>
      <c r="C607" s="852"/>
    </row>
    <row r="608" spans="2:3" ht="12" customHeight="1" x14ac:dyDescent="0.2">
      <c r="B608" s="852"/>
      <c r="C608" s="852"/>
    </row>
    <row r="609" spans="2:3" ht="12" customHeight="1" x14ac:dyDescent="0.2">
      <c r="B609" s="852"/>
      <c r="C609" s="852"/>
    </row>
    <row r="610" spans="2:3" ht="12" customHeight="1" x14ac:dyDescent="0.2">
      <c r="B610" s="852"/>
      <c r="C610" s="852"/>
    </row>
    <row r="611" spans="2:3" ht="12" customHeight="1" x14ac:dyDescent="0.2">
      <c r="B611" s="852"/>
      <c r="C611" s="852"/>
    </row>
    <row r="612" spans="2:3" ht="12" customHeight="1" x14ac:dyDescent="0.2">
      <c r="B612" s="852"/>
      <c r="C612" s="852"/>
    </row>
    <row r="613" spans="2:3" ht="12" customHeight="1" x14ac:dyDescent="0.2">
      <c r="B613" s="852"/>
      <c r="C613" s="852"/>
    </row>
    <row r="614" spans="2:3" ht="12" customHeight="1" x14ac:dyDescent="0.2">
      <c r="B614" s="852"/>
      <c r="C614" s="852"/>
    </row>
    <row r="615" spans="2:3" ht="12" customHeight="1" x14ac:dyDescent="0.2">
      <c r="B615" s="852"/>
      <c r="C615" s="852"/>
    </row>
    <row r="616" spans="2:3" ht="12" customHeight="1" x14ac:dyDescent="0.2">
      <c r="B616" s="852"/>
      <c r="C616" s="852"/>
    </row>
    <row r="617" spans="2:3" ht="12" customHeight="1" x14ac:dyDescent="0.2">
      <c r="B617" s="852"/>
      <c r="C617" s="852"/>
    </row>
    <row r="618" spans="2:3" ht="12" customHeight="1" x14ac:dyDescent="0.2">
      <c r="B618" s="852"/>
      <c r="C618" s="852"/>
    </row>
    <row r="619" spans="2:3" ht="12" customHeight="1" x14ac:dyDescent="0.2">
      <c r="B619" s="852"/>
      <c r="C619" s="852"/>
    </row>
    <row r="620" spans="2:3" ht="12" customHeight="1" x14ac:dyDescent="0.2">
      <c r="B620" s="852"/>
      <c r="C620" s="852"/>
    </row>
    <row r="621" spans="2:3" ht="12" customHeight="1" x14ac:dyDescent="0.2">
      <c r="B621" s="852"/>
      <c r="C621" s="852"/>
    </row>
    <row r="622" spans="2:3" ht="12" customHeight="1" x14ac:dyDescent="0.2">
      <c r="B622" s="852"/>
      <c r="C622" s="852"/>
    </row>
    <row r="623" spans="2:3" ht="12" customHeight="1" x14ac:dyDescent="0.2">
      <c r="B623" s="852"/>
      <c r="C623" s="852"/>
    </row>
    <row r="624" spans="2:3" ht="12" customHeight="1" x14ac:dyDescent="0.2">
      <c r="B624" s="852"/>
      <c r="C624" s="852"/>
    </row>
    <row r="625" spans="2:3" ht="12" customHeight="1" x14ac:dyDescent="0.2">
      <c r="B625" s="852"/>
      <c r="C625" s="852"/>
    </row>
    <row r="626" spans="2:3" ht="12" customHeight="1" x14ac:dyDescent="0.2">
      <c r="B626" s="852"/>
      <c r="C626" s="852"/>
    </row>
    <row r="627" spans="2:3" ht="12" customHeight="1" x14ac:dyDescent="0.2">
      <c r="B627" s="852"/>
      <c r="C627" s="852"/>
    </row>
    <row r="628" spans="2:3" ht="12" customHeight="1" x14ac:dyDescent="0.2">
      <c r="B628" s="852"/>
      <c r="C628" s="852"/>
    </row>
    <row r="629" spans="2:3" ht="12" customHeight="1" x14ac:dyDescent="0.2">
      <c r="B629" s="852"/>
      <c r="C629" s="852"/>
    </row>
    <row r="630" spans="2:3" ht="12" customHeight="1" x14ac:dyDescent="0.2">
      <c r="B630" s="852"/>
      <c r="C630" s="852"/>
    </row>
    <row r="631" spans="2:3" ht="12" customHeight="1" x14ac:dyDescent="0.2">
      <c r="B631" s="852"/>
      <c r="C631" s="852"/>
    </row>
    <row r="632" spans="2:3" ht="12" customHeight="1" x14ac:dyDescent="0.2">
      <c r="B632" s="852"/>
      <c r="C632" s="852"/>
    </row>
    <row r="633" spans="2:3" ht="12" customHeight="1" x14ac:dyDescent="0.2">
      <c r="B633" s="852"/>
      <c r="C633" s="852"/>
    </row>
    <row r="634" spans="2:3" ht="12" customHeight="1" x14ac:dyDescent="0.2">
      <c r="B634" s="852"/>
      <c r="C634" s="852"/>
    </row>
    <row r="635" spans="2:3" ht="12" customHeight="1" x14ac:dyDescent="0.2">
      <c r="B635" s="852"/>
      <c r="C635" s="852"/>
    </row>
    <row r="636" spans="2:3" ht="12" customHeight="1" x14ac:dyDescent="0.2">
      <c r="B636" s="852"/>
      <c r="C636" s="852"/>
    </row>
    <row r="637" spans="2:3" ht="12" customHeight="1" x14ac:dyDescent="0.2">
      <c r="B637" s="852"/>
      <c r="C637" s="852"/>
    </row>
    <row r="638" spans="2:3" ht="12" customHeight="1" x14ac:dyDescent="0.2">
      <c r="B638" s="852"/>
      <c r="C638" s="852"/>
    </row>
    <row r="639" spans="2:3" ht="12" customHeight="1" x14ac:dyDescent="0.2">
      <c r="B639" s="852"/>
      <c r="C639" s="852"/>
    </row>
    <row r="640" spans="2:3" ht="12" customHeight="1" x14ac:dyDescent="0.2">
      <c r="B640" s="852"/>
      <c r="C640" s="852"/>
    </row>
    <row r="641" spans="2:3" ht="12" customHeight="1" x14ac:dyDescent="0.2">
      <c r="B641" s="852"/>
      <c r="C641" s="852"/>
    </row>
    <row r="642" spans="2:3" ht="12" customHeight="1" x14ac:dyDescent="0.2">
      <c r="B642" s="852"/>
      <c r="C642" s="852"/>
    </row>
    <row r="643" spans="2:3" ht="12" customHeight="1" x14ac:dyDescent="0.2">
      <c r="B643" s="852"/>
      <c r="C643" s="852"/>
    </row>
    <row r="644" spans="2:3" ht="12" customHeight="1" x14ac:dyDescent="0.2">
      <c r="B644" s="852"/>
      <c r="C644" s="852"/>
    </row>
    <row r="645" spans="2:3" ht="12" customHeight="1" x14ac:dyDescent="0.2">
      <c r="B645" s="852"/>
      <c r="C645" s="852"/>
    </row>
    <row r="646" spans="2:3" ht="12" customHeight="1" x14ac:dyDescent="0.2">
      <c r="B646" s="852"/>
      <c r="C646" s="852"/>
    </row>
    <row r="647" spans="2:3" ht="12" customHeight="1" x14ac:dyDescent="0.2">
      <c r="B647" s="852"/>
      <c r="C647" s="852"/>
    </row>
    <row r="648" spans="2:3" ht="12" customHeight="1" x14ac:dyDescent="0.2">
      <c r="B648" s="852"/>
      <c r="C648" s="852"/>
    </row>
    <row r="649" spans="2:3" ht="12" customHeight="1" x14ac:dyDescent="0.2">
      <c r="B649" s="852"/>
      <c r="C649" s="852"/>
    </row>
    <row r="650" spans="2:3" ht="12" customHeight="1" x14ac:dyDescent="0.2">
      <c r="B650" s="852"/>
      <c r="C650" s="852"/>
    </row>
    <row r="651" spans="2:3" ht="12" customHeight="1" x14ac:dyDescent="0.2">
      <c r="B651" s="852"/>
      <c r="C651" s="852"/>
    </row>
    <row r="652" spans="2:3" ht="12" customHeight="1" x14ac:dyDescent="0.2">
      <c r="B652" s="852"/>
      <c r="C652" s="852"/>
    </row>
    <row r="653" spans="2:3" ht="12" customHeight="1" x14ac:dyDescent="0.2">
      <c r="B653" s="852"/>
      <c r="C653" s="852"/>
    </row>
    <row r="654" spans="2:3" ht="12" customHeight="1" x14ac:dyDescent="0.2">
      <c r="B654" s="852"/>
      <c r="C654" s="852"/>
    </row>
    <row r="655" spans="2:3" ht="12" customHeight="1" x14ac:dyDescent="0.2">
      <c r="B655" s="852"/>
      <c r="C655" s="852"/>
    </row>
    <row r="656" spans="2:3" ht="12" customHeight="1" x14ac:dyDescent="0.2">
      <c r="B656" s="852"/>
      <c r="C656" s="852"/>
    </row>
    <row r="657" spans="2:3" ht="12" customHeight="1" x14ac:dyDescent="0.2">
      <c r="B657" s="852"/>
      <c r="C657" s="852"/>
    </row>
    <row r="658" spans="2:3" ht="12" customHeight="1" x14ac:dyDescent="0.2">
      <c r="B658" s="852"/>
      <c r="C658" s="852"/>
    </row>
    <row r="659" spans="2:3" ht="12" customHeight="1" x14ac:dyDescent="0.2">
      <c r="B659" s="852"/>
      <c r="C659" s="852"/>
    </row>
    <row r="660" spans="2:3" ht="12" customHeight="1" x14ac:dyDescent="0.2">
      <c r="B660" s="852"/>
      <c r="C660" s="852"/>
    </row>
    <row r="661" spans="2:3" ht="12" customHeight="1" x14ac:dyDescent="0.2">
      <c r="B661" s="852"/>
      <c r="C661" s="852"/>
    </row>
    <row r="662" spans="2:3" ht="12" customHeight="1" x14ac:dyDescent="0.2">
      <c r="B662" s="852"/>
      <c r="C662" s="852"/>
    </row>
    <row r="663" spans="2:3" ht="12" customHeight="1" x14ac:dyDescent="0.2">
      <c r="B663" s="852"/>
      <c r="C663" s="852"/>
    </row>
    <row r="664" spans="2:3" ht="12" customHeight="1" x14ac:dyDescent="0.2">
      <c r="B664" s="852"/>
      <c r="C664" s="852"/>
    </row>
    <row r="665" spans="2:3" ht="12" customHeight="1" x14ac:dyDescent="0.2">
      <c r="B665" s="852"/>
      <c r="C665" s="852"/>
    </row>
    <row r="666" spans="2:3" ht="12" customHeight="1" x14ac:dyDescent="0.2">
      <c r="B666" s="852"/>
      <c r="C666" s="852"/>
    </row>
    <row r="667" spans="2:3" ht="12" customHeight="1" x14ac:dyDescent="0.2">
      <c r="B667" s="852"/>
      <c r="C667" s="852"/>
    </row>
    <row r="668" spans="2:3" ht="12" customHeight="1" x14ac:dyDescent="0.2">
      <c r="B668" s="852"/>
      <c r="C668" s="852"/>
    </row>
    <row r="669" spans="2:3" ht="12" customHeight="1" x14ac:dyDescent="0.2">
      <c r="B669" s="852"/>
      <c r="C669" s="852"/>
    </row>
    <row r="670" spans="2:3" ht="12" customHeight="1" x14ac:dyDescent="0.2">
      <c r="B670" s="852"/>
      <c r="C670" s="852"/>
    </row>
    <row r="671" spans="2:3" ht="12" customHeight="1" x14ac:dyDescent="0.2">
      <c r="B671" s="852"/>
      <c r="C671" s="852"/>
    </row>
    <row r="672" spans="2:3" ht="12" customHeight="1" x14ac:dyDescent="0.2">
      <c r="B672" s="852"/>
      <c r="C672" s="852"/>
    </row>
    <row r="673" spans="2:3" ht="12" customHeight="1" x14ac:dyDescent="0.2">
      <c r="B673" s="852"/>
      <c r="C673" s="852"/>
    </row>
    <row r="674" spans="2:3" ht="12" customHeight="1" x14ac:dyDescent="0.2">
      <c r="B674" s="852"/>
      <c r="C674" s="852"/>
    </row>
    <row r="675" spans="2:3" ht="12" customHeight="1" x14ac:dyDescent="0.2">
      <c r="B675" s="852"/>
      <c r="C675" s="852"/>
    </row>
    <row r="676" spans="2:3" ht="12" customHeight="1" x14ac:dyDescent="0.2">
      <c r="B676" s="852"/>
      <c r="C676" s="852"/>
    </row>
    <row r="677" spans="2:3" ht="12" customHeight="1" x14ac:dyDescent="0.2">
      <c r="B677" s="852"/>
      <c r="C677" s="852"/>
    </row>
    <row r="678" spans="2:3" ht="12" customHeight="1" x14ac:dyDescent="0.2">
      <c r="B678" s="852"/>
      <c r="C678" s="852"/>
    </row>
    <row r="679" spans="2:3" ht="12" customHeight="1" x14ac:dyDescent="0.2">
      <c r="B679" s="852"/>
      <c r="C679" s="852"/>
    </row>
    <row r="680" spans="2:3" ht="12" customHeight="1" x14ac:dyDescent="0.2">
      <c r="B680" s="852"/>
      <c r="C680" s="852"/>
    </row>
    <row r="681" spans="2:3" ht="12" customHeight="1" x14ac:dyDescent="0.2">
      <c r="B681" s="852"/>
      <c r="C681" s="852"/>
    </row>
    <row r="682" spans="2:3" ht="12" customHeight="1" x14ac:dyDescent="0.2">
      <c r="B682" s="852"/>
      <c r="C682" s="852"/>
    </row>
    <row r="683" spans="2:3" ht="12" customHeight="1" x14ac:dyDescent="0.2">
      <c r="B683" s="852"/>
      <c r="C683" s="852"/>
    </row>
    <row r="684" spans="2:3" ht="12" customHeight="1" x14ac:dyDescent="0.2">
      <c r="B684" s="852"/>
      <c r="C684" s="852"/>
    </row>
    <row r="685" spans="2:3" ht="12" customHeight="1" x14ac:dyDescent="0.2">
      <c r="B685" s="852"/>
      <c r="C685" s="852"/>
    </row>
    <row r="686" spans="2:3" ht="12" customHeight="1" x14ac:dyDescent="0.2">
      <c r="B686" s="852"/>
      <c r="C686" s="852"/>
    </row>
    <row r="687" spans="2:3" ht="12" customHeight="1" x14ac:dyDescent="0.2">
      <c r="B687" s="852"/>
      <c r="C687" s="852"/>
    </row>
    <row r="688" spans="2:3" ht="12" customHeight="1" x14ac:dyDescent="0.2">
      <c r="B688" s="852"/>
      <c r="C688" s="852"/>
    </row>
    <row r="689" spans="2:3" ht="12" customHeight="1" x14ac:dyDescent="0.2">
      <c r="B689" s="852"/>
      <c r="C689" s="852"/>
    </row>
    <row r="690" spans="2:3" ht="12" customHeight="1" x14ac:dyDescent="0.2">
      <c r="B690" s="852"/>
      <c r="C690" s="852"/>
    </row>
    <row r="691" spans="2:3" ht="12" customHeight="1" x14ac:dyDescent="0.2">
      <c r="B691" s="852"/>
      <c r="C691" s="852"/>
    </row>
    <row r="692" spans="2:3" ht="12" customHeight="1" x14ac:dyDescent="0.2">
      <c r="B692" s="852"/>
      <c r="C692" s="852"/>
    </row>
    <row r="693" spans="2:3" ht="12" customHeight="1" x14ac:dyDescent="0.2">
      <c r="B693" s="852"/>
      <c r="C693" s="852"/>
    </row>
    <row r="694" spans="2:3" ht="12" customHeight="1" x14ac:dyDescent="0.2">
      <c r="B694" s="852"/>
      <c r="C694" s="852"/>
    </row>
    <row r="695" spans="2:3" ht="12" customHeight="1" x14ac:dyDescent="0.2">
      <c r="B695" s="852"/>
      <c r="C695" s="852"/>
    </row>
    <row r="696" spans="2:3" ht="12" customHeight="1" x14ac:dyDescent="0.2">
      <c r="B696" s="852"/>
      <c r="C696" s="852"/>
    </row>
    <row r="697" spans="2:3" ht="12" customHeight="1" x14ac:dyDescent="0.2">
      <c r="B697" s="852"/>
      <c r="C697" s="852"/>
    </row>
    <row r="698" spans="2:3" ht="12" customHeight="1" x14ac:dyDescent="0.2">
      <c r="B698" s="852"/>
      <c r="C698" s="852"/>
    </row>
    <row r="699" spans="2:3" ht="12" customHeight="1" x14ac:dyDescent="0.2">
      <c r="B699" s="852"/>
      <c r="C699" s="852"/>
    </row>
    <row r="700" spans="2:3" ht="12" customHeight="1" x14ac:dyDescent="0.2">
      <c r="B700" s="852"/>
      <c r="C700" s="852"/>
    </row>
    <row r="701" spans="2:3" ht="12" customHeight="1" x14ac:dyDescent="0.2">
      <c r="B701" s="852"/>
      <c r="C701" s="852"/>
    </row>
    <row r="702" spans="2:3" ht="12" customHeight="1" x14ac:dyDescent="0.2">
      <c r="B702" s="852"/>
      <c r="C702" s="852"/>
    </row>
    <row r="703" spans="2:3" ht="12" customHeight="1" x14ac:dyDescent="0.2">
      <c r="B703" s="852"/>
      <c r="C703" s="852"/>
    </row>
    <row r="704" spans="2:3" ht="12" customHeight="1" x14ac:dyDescent="0.2">
      <c r="B704" s="852"/>
      <c r="C704" s="852"/>
    </row>
    <row r="705" spans="2:3" ht="12" customHeight="1" x14ac:dyDescent="0.2">
      <c r="B705" s="852"/>
      <c r="C705" s="852"/>
    </row>
    <row r="706" spans="2:3" ht="12" customHeight="1" x14ac:dyDescent="0.2">
      <c r="B706" s="852"/>
      <c r="C706" s="852"/>
    </row>
    <row r="707" spans="2:3" ht="12" customHeight="1" x14ac:dyDescent="0.2">
      <c r="B707" s="852"/>
      <c r="C707" s="852"/>
    </row>
    <row r="708" spans="2:3" ht="12" customHeight="1" x14ac:dyDescent="0.2">
      <c r="B708" s="852"/>
      <c r="C708" s="852"/>
    </row>
    <row r="709" spans="2:3" ht="12" customHeight="1" x14ac:dyDescent="0.2">
      <c r="B709" s="852"/>
      <c r="C709" s="852"/>
    </row>
    <row r="710" spans="2:3" ht="12" customHeight="1" x14ac:dyDescent="0.2">
      <c r="B710" s="852"/>
      <c r="C710" s="852"/>
    </row>
    <row r="711" spans="2:3" ht="12" customHeight="1" x14ac:dyDescent="0.2">
      <c r="B711" s="852"/>
      <c r="C711" s="852"/>
    </row>
    <row r="712" spans="2:3" ht="12" customHeight="1" x14ac:dyDescent="0.2">
      <c r="B712" s="852"/>
      <c r="C712" s="852"/>
    </row>
    <row r="713" spans="2:3" ht="12" customHeight="1" x14ac:dyDescent="0.2">
      <c r="B713" s="852"/>
      <c r="C713" s="852"/>
    </row>
    <row r="714" spans="2:3" ht="12" customHeight="1" x14ac:dyDescent="0.2">
      <c r="B714" s="852"/>
      <c r="C714" s="852"/>
    </row>
    <row r="715" spans="2:3" ht="12" customHeight="1" x14ac:dyDescent="0.2">
      <c r="B715" s="852"/>
      <c r="C715" s="852"/>
    </row>
    <row r="716" spans="2:3" ht="12" customHeight="1" x14ac:dyDescent="0.2">
      <c r="B716" s="852"/>
      <c r="C716" s="852"/>
    </row>
    <row r="717" spans="2:3" ht="12" customHeight="1" x14ac:dyDescent="0.2">
      <c r="B717" s="852"/>
      <c r="C717" s="852"/>
    </row>
    <row r="718" spans="2:3" ht="12" customHeight="1" x14ac:dyDescent="0.2">
      <c r="B718" s="852"/>
      <c r="C718" s="852"/>
    </row>
    <row r="719" spans="2:3" ht="12" customHeight="1" x14ac:dyDescent="0.2">
      <c r="B719" s="852"/>
      <c r="C719" s="852"/>
    </row>
    <row r="720" spans="2:3" ht="12" customHeight="1" x14ac:dyDescent="0.2">
      <c r="B720" s="852"/>
      <c r="C720" s="852"/>
    </row>
    <row r="721" spans="2:3" ht="12" customHeight="1" x14ac:dyDescent="0.2">
      <c r="B721" s="852"/>
      <c r="C721" s="852"/>
    </row>
    <row r="722" spans="2:3" ht="12" customHeight="1" x14ac:dyDescent="0.2">
      <c r="B722" s="852"/>
      <c r="C722" s="852"/>
    </row>
    <row r="723" spans="2:3" ht="12" customHeight="1" x14ac:dyDescent="0.2">
      <c r="B723" s="852"/>
      <c r="C723" s="852"/>
    </row>
    <row r="724" spans="2:3" ht="12" customHeight="1" x14ac:dyDescent="0.2">
      <c r="B724" s="852"/>
      <c r="C724" s="852"/>
    </row>
    <row r="725" spans="2:3" ht="12" customHeight="1" x14ac:dyDescent="0.2">
      <c r="B725" s="852"/>
      <c r="C725" s="852"/>
    </row>
    <row r="726" spans="2:3" ht="12" customHeight="1" x14ac:dyDescent="0.2">
      <c r="B726" s="852"/>
      <c r="C726" s="852"/>
    </row>
    <row r="727" spans="2:3" ht="12" customHeight="1" x14ac:dyDescent="0.2">
      <c r="B727" s="852"/>
      <c r="C727" s="852"/>
    </row>
    <row r="728" spans="2:3" ht="12" customHeight="1" x14ac:dyDescent="0.2">
      <c r="B728" s="852"/>
      <c r="C728" s="852"/>
    </row>
    <row r="729" spans="2:3" ht="12" customHeight="1" x14ac:dyDescent="0.2">
      <c r="B729" s="852"/>
      <c r="C729" s="852"/>
    </row>
    <row r="730" spans="2:3" ht="12" customHeight="1" x14ac:dyDescent="0.2">
      <c r="B730" s="852"/>
      <c r="C730" s="852"/>
    </row>
    <row r="731" spans="2:3" ht="12" customHeight="1" x14ac:dyDescent="0.2">
      <c r="B731" s="852"/>
      <c r="C731" s="852"/>
    </row>
    <row r="732" spans="2:3" ht="12" customHeight="1" x14ac:dyDescent="0.2">
      <c r="B732" s="852"/>
      <c r="C732" s="852"/>
    </row>
    <row r="733" spans="2:3" ht="12" customHeight="1" x14ac:dyDescent="0.2">
      <c r="B733" s="852"/>
      <c r="C733" s="852"/>
    </row>
    <row r="734" spans="2:3" ht="12" customHeight="1" x14ac:dyDescent="0.2">
      <c r="B734" s="852"/>
      <c r="C734" s="852"/>
    </row>
    <row r="735" spans="2:3" ht="12" customHeight="1" x14ac:dyDescent="0.2">
      <c r="B735" s="852"/>
      <c r="C735" s="852"/>
    </row>
    <row r="736" spans="2:3" ht="12" customHeight="1" x14ac:dyDescent="0.2">
      <c r="B736" s="852"/>
      <c r="C736" s="852"/>
    </row>
    <row r="737" spans="2:3" ht="12" customHeight="1" x14ac:dyDescent="0.2">
      <c r="B737" s="852"/>
      <c r="C737" s="852"/>
    </row>
    <row r="738" spans="2:3" ht="12" customHeight="1" x14ac:dyDescent="0.2">
      <c r="B738" s="852"/>
      <c r="C738" s="852"/>
    </row>
    <row r="739" spans="2:3" ht="12" customHeight="1" x14ac:dyDescent="0.2">
      <c r="B739" s="852"/>
      <c r="C739" s="852"/>
    </row>
    <row r="740" spans="2:3" ht="12" customHeight="1" x14ac:dyDescent="0.2">
      <c r="B740" s="852"/>
      <c r="C740" s="852"/>
    </row>
    <row r="741" spans="2:3" ht="12" customHeight="1" x14ac:dyDescent="0.2">
      <c r="B741" s="852"/>
      <c r="C741" s="852"/>
    </row>
    <row r="742" spans="2:3" ht="12" customHeight="1" x14ac:dyDescent="0.2">
      <c r="B742" s="852"/>
      <c r="C742" s="852"/>
    </row>
    <row r="743" spans="2:3" ht="12" customHeight="1" x14ac:dyDescent="0.2">
      <c r="B743" s="852"/>
      <c r="C743" s="852"/>
    </row>
    <row r="744" spans="2:3" ht="12" customHeight="1" x14ac:dyDescent="0.2">
      <c r="B744" s="852"/>
      <c r="C744" s="852"/>
    </row>
    <row r="745" spans="2:3" ht="12" customHeight="1" x14ac:dyDescent="0.2">
      <c r="B745" s="852"/>
      <c r="C745" s="852"/>
    </row>
    <row r="746" spans="2:3" ht="12" customHeight="1" x14ac:dyDescent="0.2">
      <c r="B746" s="852"/>
      <c r="C746" s="852"/>
    </row>
    <row r="747" spans="2:3" ht="12" customHeight="1" x14ac:dyDescent="0.2">
      <c r="B747" s="852"/>
      <c r="C747" s="852"/>
    </row>
    <row r="748" spans="2:3" ht="12" customHeight="1" x14ac:dyDescent="0.2">
      <c r="B748" s="852"/>
      <c r="C748" s="852"/>
    </row>
    <row r="749" spans="2:3" ht="12" customHeight="1" x14ac:dyDescent="0.2">
      <c r="B749" s="852"/>
      <c r="C749" s="852"/>
    </row>
    <row r="750" spans="2:3" ht="12" customHeight="1" x14ac:dyDescent="0.2">
      <c r="B750" s="852"/>
      <c r="C750" s="852"/>
    </row>
    <row r="751" spans="2:3" ht="12" customHeight="1" x14ac:dyDescent="0.2">
      <c r="B751" s="852"/>
      <c r="C751" s="852"/>
    </row>
    <row r="752" spans="2:3" ht="12" customHeight="1" x14ac:dyDescent="0.2">
      <c r="B752" s="852"/>
      <c r="C752" s="852"/>
    </row>
    <row r="753" spans="2:3" ht="12" customHeight="1" x14ac:dyDescent="0.2">
      <c r="B753" s="852"/>
      <c r="C753" s="852"/>
    </row>
    <row r="754" spans="2:3" ht="12" customHeight="1" x14ac:dyDescent="0.2">
      <c r="B754" s="852"/>
      <c r="C754" s="852"/>
    </row>
    <row r="755" spans="2:3" ht="12" customHeight="1" x14ac:dyDescent="0.2">
      <c r="B755" s="852"/>
      <c r="C755" s="852"/>
    </row>
    <row r="756" spans="2:3" ht="12" customHeight="1" x14ac:dyDescent="0.2">
      <c r="B756" s="852"/>
      <c r="C756" s="852"/>
    </row>
    <row r="757" spans="2:3" ht="12" customHeight="1" x14ac:dyDescent="0.2">
      <c r="B757" s="852"/>
      <c r="C757" s="852"/>
    </row>
    <row r="758" spans="2:3" ht="12" customHeight="1" x14ac:dyDescent="0.2">
      <c r="B758" s="852"/>
      <c r="C758" s="852"/>
    </row>
    <row r="759" spans="2:3" ht="12" customHeight="1" x14ac:dyDescent="0.2">
      <c r="B759" s="852"/>
      <c r="C759" s="852"/>
    </row>
    <row r="760" spans="2:3" ht="12" customHeight="1" x14ac:dyDescent="0.2">
      <c r="B760" s="852"/>
      <c r="C760" s="852"/>
    </row>
    <row r="761" spans="2:3" ht="12" customHeight="1" x14ac:dyDescent="0.2">
      <c r="B761" s="852"/>
      <c r="C761" s="852"/>
    </row>
    <row r="762" spans="2:3" ht="12" customHeight="1" x14ac:dyDescent="0.2">
      <c r="B762" s="852"/>
      <c r="C762" s="852"/>
    </row>
    <row r="763" spans="2:3" ht="12" customHeight="1" x14ac:dyDescent="0.2">
      <c r="B763" s="852"/>
      <c r="C763" s="852"/>
    </row>
    <row r="764" spans="2:3" ht="12" customHeight="1" x14ac:dyDescent="0.2">
      <c r="B764" s="852"/>
      <c r="C764" s="852"/>
    </row>
    <row r="765" spans="2:3" ht="12" customHeight="1" x14ac:dyDescent="0.2">
      <c r="B765" s="852"/>
      <c r="C765" s="852"/>
    </row>
    <row r="766" spans="2:3" ht="12" customHeight="1" x14ac:dyDescent="0.2">
      <c r="B766" s="852"/>
      <c r="C766" s="852"/>
    </row>
    <row r="767" spans="2:3" ht="12" customHeight="1" x14ac:dyDescent="0.2">
      <c r="B767" s="852"/>
      <c r="C767" s="852"/>
    </row>
    <row r="768" spans="2:3" ht="12" customHeight="1" x14ac:dyDescent="0.2">
      <c r="B768" s="852"/>
      <c r="C768" s="852"/>
    </row>
    <row r="769" spans="2:3" ht="12" customHeight="1" x14ac:dyDescent="0.2">
      <c r="B769" s="852"/>
      <c r="C769" s="852"/>
    </row>
    <row r="770" spans="2:3" ht="12" customHeight="1" x14ac:dyDescent="0.2">
      <c r="B770" s="852"/>
      <c r="C770" s="852"/>
    </row>
    <row r="771" spans="2:3" ht="12" customHeight="1" x14ac:dyDescent="0.2">
      <c r="B771" s="852"/>
      <c r="C771" s="852"/>
    </row>
    <row r="772" spans="2:3" ht="12" customHeight="1" x14ac:dyDescent="0.2">
      <c r="B772" s="852"/>
      <c r="C772" s="852"/>
    </row>
    <row r="773" spans="2:3" ht="12" customHeight="1" x14ac:dyDescent="0.2">
      <c r="B773" s="852"/>
      <c r="C773" s="852"/>
    </row>
    <row r="774" spans="2:3" ht="12" customHeight="1" x14ac:dyDescent="0.2">
      <c r="B774" s="852"/>
      <c r="C774" s="852"/>
    </row>
    <row r="775" spans="2:3" ht="12" customHeight="1" x14ac:dyDescent="0.2">
      <c r="B775" s="852"/>
      <c r="C775" s="852"/>
    </row>
    <row r="776" spans="2:3" ht="12" customHeight="1" x14ac:dyDescent="0.2">
      <c r="B776" s="852"/>
      <c r="C776" s="852"/>
    </row>
    <row r="777" spans="2:3" ht="12" customHeight="1" x14ac:dyDescent="0.2">
      <c r="B777" s="852"/>
      <c r="C777" s="852"/>
    </row>
    <row r="778" spans="2:3" ht="12" customHeight="1" x14ac:dyDescent="0.2">
      <c r="B778" s="852"/>
      <c r="C778" s="852"/>
    </row>
    <row r="779" spans="2:3" ht="12" customHeight="1" x14ac:dyDescent="0.2">
      <c r="B779" s="852"/>
      <c r="C779" s="852"/>
    </row>
    <row r="780" spans="2:3" ht="12" customHeight="1" x14ac:dyDescent="0.2">
      <c r="B780" s="852"/>
      <c r="C780" s="852"/>
    </row>
    <row r="781" spans="2:3" ht="12" customHeight="1" x14ac:dyDescent="0.2">
      <c r="B781" s="852"/>
      <c r="C781" s="852"/>
    </row>
    <row r="782" spans="2:3" ht="12" customHeight="1" x14ac:dyDescent="0.2">
      <c r="B782" s="852"/>
      <c r="C782" s="852"/>
    </row>
    <row r="783" spans="2:3" ht="12" customHeight="1" x14ac:dyDescent="0.2">
      <c r="B783" s="852"/>
      <c r="C783" s="852"/>
    </row>
    <row r="784" spans="2:3" ht="12" customHeight="1" x14ac:dyDescent="0.2">
      <c r="B784" s="852"/>
      <c r="C784" s="852"/>
    </row>
    <row r="785" spans="2:3" ht="12" customHeight="1" x14ac:dyDescent="0.2">
      <c r="B785" s="852"/>
      <c r="C785" s="852"/>
    </row>
    <row r="786" spans="2:3" ht="12" customHeight="1" x14ac:dyDescent="0.2">
      <c r="B786" s="852"/>
      <c r="C786" s="852"/>
    </row>
    <row r="787" spans="2:3" ht="12" customHeight="1" x14ac:dyDescent="0.2">
      <c r="B787" s="852"/>
      <c r="C787" s="852"/>
    </row>
    <row r="788" spans="2:3" ht="12" customHeight="1" x14ac:dyDescent="0.2">
      <c r="B788" s="852"/>
      <c r="C788" s="852"/>
    </row>
    <row r="789" spans="2:3" ht="12" customHeight="1" x14ac:dyDescent="0.2">
      <c r="B789" s="852"/>
      <c r="C789" s="852"/>
    </row>
    <row r="790" spans="2:3" ht="12" customHeight="1" x14ac:dyDescent="0.2">
      <c r="B790" s="852"/>
      <c r="C790" s="852"/>
    </row>
    <row r="791" spans="2:3" ht="12" customHeight="1" x14ac:dyDescent="0.2">
      <c r="B791" s="852"/>
      <c r="C791" s="852"/>
    </row>
    <row r="792" spans="2:3" ht="12" customHeight="1" x14ac:dyDescent="0.2">
      <c r="B792" s="852"/>
      <c r="C792" s="852"/>
    </row>
    <row r="793" spans="2:3" ht="12" customHeight="1" x14ac:dyDescent="0.2">
      <c r="B793" s="852"/>
      <c r="C793" s="852"/>
    </row>
    <row r="794" spans="2:3" ht="12" customHeight="1" x14ac:dyDescent="0.2">
      <c r="B794" s="852"/>
      <c r="C794" s="852"/>
    </row>
    <row r="795" spans="2:3" ht="12" customHeight="1" x14ac:dyDescent="0.2">
      <c r="B795" s="852"/>
      <c r="C795" s="852"/>
    </row>
    <row r="796" spans="2:3" ht="12" customHeight="1" x14ac:dyDescent="0.2">
      <c r="B796" s="852"/>
      <c r="C796" s="852"/>
    </row>
    <row r="797" spans="2:3" ht="12" customHeight="1" x14ac:dyDescent="0.2">
      <c r="B797" s="852"/>
      <c r="C797" s="852"/>
    </row>
    <row r="798" spans="2:3" ht="12" customHeight="1" x14ac:dyDescent="0.2">
      <c r="B798" s="852"/>
      <c r="C798" s="852"/>
    </row>
    <row r="799" spans="2:3" ht="12" customHeight="1" x14ac:dyDescent="0.2">
      <c r="B799" s="852"/>
      <c r="C799" s="852"/>
    </row>
    <row r="800" spans="2:3" ht="12" customHeight="1" x14ac:dyDescent="0.2">
      <c r="B800" s="852"/>
      <c r="C800" s="852"/>
    </row>
    <row r="801" spans="2:3" ht="12" customHeight="1" x14ac:dyDescent="0.2">
      <c r="B801" s="852"/>
      <c r="C801" s="852"/>
    </row>
    <row r="802" spans="2:3" ht="12" customHeight="1" x14ac:dyDescent="0.2">
      <c r="B802" s="852"/>
      <c r="C802" s="852"/>
    </row>
    <row r="803" spans="2:3" ht="12" customHeight="1" x14ac:dyDescent="0.2">
      <c r="B803" s="852"/>
      <c r="C803" s="852"/>
    </row>
    <row r="804" spans="2:3" ht="12" customHeight="1" x14ac:dyDescent="0.2">
      <c r="B804" s="852"/>
      <c r="C804" s="852"/>
    </row>
    <row r="805" spans="2:3" ht="12" customHeight="1" x14ac:dyDescent="0.2">
      <c r="B805" s="852"/>
      <c r="C805" s="852"/>
    </row>
    <row r="806" spans="2:3" ht="12" customHeight="1" x14ac:dyDescent="0.2">
      <c r="B806" s="852"/>
      <c r="C806" s="852"/>
    </row>
    <row r="807" spans="2:3" ht="12" customHeight="1" x14ac:dyDescent="0.2">
      <c r="B807" s="852"/>
      <c r="C807" s="852"/>
    </row>
    <row r="808" spans="2:3" ht="12" customHeight="1" x14ac:dyDescent="0.2">
      <c r="B808" s="852"/>
      <c r="C808" s="852"/>
    </row>
    <row r="809" spans="2:3" ht="12" customHeight="1" x14ac:dyDescent="0.2">
      <c r="B809" s="852"/>
      <c r="C809" s="852"/>
    </row>
    <row r="810" spans="2:3" ht="12" customHeight="1" x14ac:dyDescent="0.2">
      <c r="B810" s="852"/>
      <c r="C810" s="852"/>
    </row>
    <row r="811" spans="2:3" ht="12" customHeight="1" x14ac:dyDescent="0.2">
      <c r="B811" s="852"/>
      <c r="C811" s="852"/>
    </row>
    <row r="812" spans="2:3" ht="12" customHeight="1" x14ac:dyDescent="0.2">
      <c r="B812" s="852"/>
      <c r="C812" s="852"/>
    </row>
    <row r="813" spans="2:3" ht="12" customHeight="1" x14ac:dyDescent="0.2">
      <c r="B813" s="852"/>
      <c r="C813" s="852"/>
    </row>
    <row r="814" spans="2:3" ht="12" customHeight="1" x14ac:dyDescent="0.2">
      <c r="B814" s="852"/>
      <c r="C814" s="852"/>
    </row>
    <row r="815" spans="2:3" ht="12" customHeight="1" x14ac:dyDescent="0.2">
      <c r="B815" s="852"/>
      <c r="C815" s="852"/>
    </row>
    <row r="816" spans="2:3" ht="12" customHeight="1" x14ac:dyDescent="0.2">
      <c r="B816" s="852"/>
      <c r="C816" s="852"/>
    </row>
    <row r="817" spans="2:3" ht="12" customHeight="1" x14ac:dyDescent="0.2">
      <c r="B817" s="852"/>
      <c r="C817" s="852"/>
    </row>
    <row r="818" spans="2:3" ht="12" customHeight="1" x14ac:dyDescent="0.2">
      <c r="B818" s="852"/>
      <c r="C818" s="852"/>
    </row>
    <row r="819" spans="2:3" ht="12" customHeight="1" x14ac:dyDescent="0.2">
      <c r="B819" s="852"/>
      <c r="C819" s="852"/>
    </row>
    <row r="820" spans="2:3" ht="12" customHeight="1" x14ac:dyDescent="0.2">
      <c r="B820" s="852"/>
      <c r="C820" s="852"/>
    </row>
    <row r="821" spans="2:3" ht="12" customHeight="1" x14ac:dyDescent="0.2">
      <c r="B821" s="852"/>
      <c r="C821" s="852"/>
    </row>
    <row r="822" spans="2:3" ht="12" customHeight="1" x14ac:dyDescent="0.2">
      <c r="B822" s="852"/>
      <c r="C822" s="852"/>
    </row>
    <row r="823" spans="2:3" ht="12" customHeight="1" x14ac:dyDescent="0.2">
      <c r="B823" s="852"/>
      <c r="C823" s="852"/>
    </row>
    <row r="824" spans="2:3" ht="12" customHeight="1" x14ac:dyDescent="0.2">
      <c r="B824" s="852"/>
      <c r="C824" s="852"/>
    </row>
    <row r="825" spans="2:3" ht="12" customHeight="1" x14ac:dyDescent="0.2">
      <c r="B825" s="852"/>
      <c r="C825" s="852"/>
    </row>
    <row r="826" spans="2:3" ht="12" customHeight="1" x14ac:dyDescent="0.2">
      <c r="B826" s="852"/>
      <c r="C826" s="852"/>
    </row>
    <row r="827" spans="2:3" ht="12" customHeight="1" x14ac:dyDescent="0.2">
      <c r="B827" s="852"/>
      <c r="C827" s="852"/>
    </row>
    <row r="828" spans="2:3" ht="12" customHeight="1" x14ac:dyDescent="0.2">
      <c r="B828" s="852"/>
      <c r="C828" s="852"/>
    </row>
    <row r="829" spans="2:3" ht="12" customHeight="1" x14ac:dyDescent="0.2">
      <c r="B829" s="852"/>
      <c r="C829" s="852"/>
    </row>
    <row r="830" spans="2:3" ht="12" customHeight="1" x14ac:dyDescent="0.2">
      <c r="B830" s="852"/>
      <c r="C830" s="852"/>
    </row>
    <row r="831" spans="2:3" ht="12" customHeight="1" x14ac:dyDescent="0.2">
      <c r="B831" s="852"/>
      <c r="C831" s="852"/>
    </row>
    <row r="832" spans="2:3" ht="12" customHeight="1" x14ac:dyDescent="0.2">
      <c r="B832" s="852"/>
      <c r="C832" s="852"/>
    </row>
    <row r="833" spans="2:3" ht="12" customHeight="1" x14ac:dyDescent="0.2">
      <c r="B833" s="852"/>
      <c r="C833" s="852"/>
    </row>
    <row r="834" spans="2:3" ht="12" customHeight="1" x14ac:dyDescent="0.2">
      <c r="B834" s="852"/>
      <c r="C834" s="852"/>
    </row>
    <row r="835" spans="2:3" ht="12" customHeight="1" x14ac:dyDescent="0.2">
      <c r="B835" s="852"/>
      <c r="C835" s="852"/>
    </row>
    <row r="836" spans="2:3" ht="12" customHeight="1" x14ac:dyDescent="0.2">
      <c r="B836" s="852"/>
      <c r="C836" s="852"/>
    </row>
    <row r="837" spans="2:3" ht="12" customHeight="1" x14ac:dyDescent="0.2">
      <c r="B837" s="852"/>
      <c r="C837" s="852"/>
    </row>
    <row r="838" spans="2:3" ht="12" customHeight="1" x14ac:dyDescent="0.2">
      <c r="B838" s="852"/>
      <c r="C838" s="852"/>
    </row>
    <row r="839" spans="2:3" ht="12" customHeight="1" x14ac:dyDescent="0.2">
      <c r="B839" s="852"/>
      <c r="C839" s="852"/>
    </row>
    <row r="840" spans="2:3" ht="12" customHeight="1" x14ac:dyDescent="0.2">
      <c r="B840" s="852"/>
      <c r="C840" s="852"/>
    </row>
    <row r="841" spans="2:3" ht="12" customHeight="1" x14ac:dyDescent="0.2">
      <c r="B841" s="852"/>
      <c r="C841" s="852"/>
    </row>
    <row r="842" spans="2:3" ht="12" customHeight="1" x14ac:dyDescent="0.2">
      <c r="B842" s="852"/>
      <c r="C842" s="852"/>
    </row>
    <row r="843" spans="2:3" ht="12" customHeight="1" x14ac:dyDescent="0.2">
      <c r="B843" s="852"/>
      <c r="C843" s="852"/>
    </row>
    <row r="844" spans="2:3" ht="12" customHeight="1" x14ac:dyDescent="0.2">
      <c r="B844" s="852"/>
      <c r="C844" s="852"/>
    </row>
    <row r="845" spans="2:3" ht="12" customHeight="1" x14ac:dyDescent="0.2">
      <c r="B845" s="852"/>
      <c r="C845" s="852"/>
    </row>
    <row r="846" spans="2:3" ht="12" customHeight="1" x14ac:dyDescent="0.2">
      <c r="B846" s="852"/>
      <c r="C846" s="852"/>
    </row>
    <row r="847" spans="2:3" ht="12" customHeight="1" x14ac:dyDescent="0.2">
      <c r="B847" s="852"/>
      <c r="C847" s="852"/>
    </row>
    <row r="848" spans="2:3" ht="12" customHeight="1" x14ac:dyDescent="0.2">
      <c r="B848" s="852"/>
      <c r="C848" s="852"/>
    </row>
    <row r="849" spans="2:3" ht="12" customHeight="1" x14ac:dyDescent="0.2">
      <c r="B849" s="852"/>
      <c r="C849" s="852"/>
    </row>
    <row r="850" spans="2:3" ht="12" customHeight="1" x14ac:dyDescent="0.2">
      <c r="B850" s="852"/>
      <c r="C850" s="852"/>
    </row>
    <row r="851" spans="2:3" ht="12" customHeight="1" x14ac:dyDescent="0.2">
      <c r="B851" s="852"/>
      <c r="C851" s="852"/>
    </row>
    <row r="852" spans="2:3" ht="12" customHeight="1" x14ac:dyDescent="0.2">
      <c r="B852" s="852"/>
      <c r="C852" s="852"/>
    </row>
    <row r="853" spans="2:3" ht="12" customHeight="1" x14ac:dyDescent="0.2">
      <c r="B853" s="852"/>
      <c r="C853" s="852"/>
    </row>
    <row r="854" spans="2:3" ht="12" customHeight="1" x14ac:dyDescent="0.2">
      <c r="B854" s="852"/>
      <c r="C854" s="852"/>
    </row>
    <row r="855" spans="2:3" ht="12" customHeight="1" x14ac:dyDescent="0.2">
      <c r="B855" s="852"/>
      <c r="C855" s="852"/>
    </row>
    <row r="856" spans="2:3" ht="12" customHeight="1" x14ac:dyDescent="0.2">
      <c r="B856" s="852"/>
      <c r="C856" s="852"/>
    </row>
    <row r="857" spans="2:3" ht="12" customHeight="1" x14ac:dyDescent="0.2">
      <c r="B857" s="852"/>
      <c r="C857" s="852"/>
    </row>
    <row r="858" spans="2:3" ht="12" customHeight="1" x14ac:dyDescent="0.2">
      <c r="B858" s="852"/>
      <c r="C858" s="852"/>
    </row>
    <row r="859" spans="2:3" ht="12" customHeight="1" x14ac:dyDescent="0.2">
      <c r="B859" s="852"/>
      <c r="C859" s="852"/>
    </row>
    <row r="860" spans="2:3" ht="12" customHeight="1" x14ac:dyDescent="0.2">
      <c r="B860" s="852"/>
      <c r="C860" s="852"/>
    </row>
    <row r="861" spans="2:3" ht="12" customHeight="1" x14ac:dyDescent="0.2">
      <c r="B861" s="852"/>
      <c r="C861" s="852"/>
    </row>
    <row r="862" spans="2:3" ht="12" customHeight="1" x14ac:dyDescent="0.2">
      <c r="B862" s="852"/>
      <c r="C862" s="852"/>
    </row>
    <row r="863" spans="2:3" ht="12" customHeight="1" x14ac:dyDescent="0.2">
      <c r="B863" s="852"/>
      <c r="C863" s="852"/>
    </row>
    <row r="864" spans="2:3" ht="12" customHeight="1" x14ac:dyDescent="0.2">
      <c r="B864" s="852"/>
      <c r="C864" s="852"/>
    </row>
    <row r="865" spans="2:3" ht="12" customHeight="1" x14ac:dyDescent="0.2">
      <c r="B865" s="852"/>
      <c r="C865" s="852"/>
    </row>
    <row r="866" spans="2:3" ht="12" customHeight="1" x14ac:dyDescent="0.2">
      <c r="B866" s="852"/>
      <c r="C866" s="852"/>
    </row>
    <row r="867" spans="2:3" ht="12" customHeight="1" x14ac:dyDescent="0.2">
      <c r="B867" s="852"/>
      <c r="C867" s="852"/>
    </row>
    <row r="868" spans="2:3" ht="12" customHeight="1" x14ac:dyDescent="0.2">
      <c r="B868" s="852"/>
      <c r="C868" s="852"/>
    </row>
    <row r="869" spans="2:3" ht="12" customHeight="1" x14ac:dyDescent="0.2">
      <c r="B869" s="852"/>
      <c r="C869" s="852"/>
    </row>
    <row r="870" spans="2:3" ht="12" customHeight="1" x14ac:dyDescent="0.2">
      <c r="B870" s="852"/>
      <c r="C870" s="852"/>
    </row>
    <row r="871" spans="2:3" ht="12" customHeight="1" x14ac:dyDescent="0.2">
      <c r="B871" s="852"/>
      <c r="C871" s="852"/>
    </row>
    <row r="872" spans="2:3" ht="12" customHeight="1" x14ac:dyDescent="0.2">
      <c r="B872" s="852"/>
      <c r="C872" s="852"/>
    </row>
    <row r="873" spans="2:3" ht="12" customHeight="1" x14ac:dyDescent="0.2">
      <c r="B873" s="852"/>
      <c r="C873" s="852"/>
    </row>
    <row r="874" spans="2:3" ht="12" customHeight="1" x14ac:dyDescent="0.2">
      <c r="B874" s="852"/>
      <c r="C874" s="852"/>
    </row>
    <row r="875" spans="2:3" ht="12" customHeight="1" x14ac:dyDescent="0.2">
      <c r="B875" s="852"/>
      <c r="C875" s="852"/>
    </row>
    <row r="876" spans="2:3" ht="12" customHeight="1" x14ac:dyDescent="0.2">
      <c r="B876" s="852"/>
      <c r="C876" s="852"/>
    </row>
    <row r="877" spans="2:3" ht="12" customHeight="1" x14ac:dyDescent="0.2">
      <c r="B877" s="852"/>
      <c r="C877" s="852"/>
    </row>
    <row r="878" spans="2:3" ht="12" customHeight="1" x14ac:dyDescent="0.2">
      <c r="B878" s="852"/>
      <c r="C878" s="852"/>
    </row>
    <row r="879" spans="2:3" ht="12" customHeight="1" x14ac:dyDescent="0.2">
      <c r="B879" s="852"/>
      <c r="C879" s="852"/>
    </row>
    <row r="880" spans="2:3" ht="12" customHeight="1" x14ac:dyDescent="0.2">
      <c r="B880" s="852"/>
      <c r="C880" s="852"/>
    </row>
    <row r="881" spans="2:3" ht="12" customHeight="1" x14ac:dyDescent="0.2">
      <c r="B881" s="852"/>
      <c r="C881" s="852"/>
    </row>
    <row r="882" spans="2:3" ht="12" customHeight="1" x14ac:dyDescent="0.2">
      <c r="B882" s="852"/>
      <c r="C882" s="852"/>
    </row>
    <row r="883" spans="2:3" ht="12" customHeight="1" x14ac:dyDescent="0.2">
      <c r="B883" s="852"/>
      <c r="C883" s="852"/>
    </row>
    <row r="884" spans="2:3" ht="12" customHeight="1" x14ac:dyDescent="0.2">
      <c r="B884" s="852"/>
      <c r="C884" s="852"/>
    </row>
    <row r="885" spans="2:3" ht="12" customHeight="1" x14ac:dyDescent="0.2">
      <c r="B885" s="852"/>
      <c r="C885" s="852"/>
    </row>
    <row r="886" spans="2:3" ht="12" customHeight="1" x14ac:dyDescent="0.2">
      <c r="B886" s="852"/>
      <c r="C886" s="852"/>
    </row>
    <row r="887" spans="2:3" ht="12" customHeight="1" x14ac:dyDescent="0.2">
      <c r="B887" s="852"/>
      <c r="C887" s="852"/>
    </row>
    <row r="888" spans="2:3" ht="12" customHeight="1" x14ac:dyDescent="0.2">
      <c r="B888" s="852"/>
      <c r="C888" s="852"/>
    </row>
    <row r="889" spans="2:3" ht="12" customHeight="1" x14ac:dyDescent="0.2">
      <c r="B889" s="852"/>
      <c r="C889" s="852"/>
    </row>
    <row r="890" spans="2:3" ht="12" customHeight="1" x14ac:dyDescent="0.2">
      <c r="B890" s="852"/>
      <c r="C890" s="852"/>
    </row>
    <row r="891" spans="2:3" ht="12" customHeight="1" x14ac:dyDescent="0.2">
      <c r="B891" s="852"/>
      <c r="C891" s="852"/>
    </row>
    <row r="892" spans="2:3" ht="12" customHeight="1" x14ac:dyDescent="0.2">
      <c r="B892" s="852"/>
      <c r="C892" s="852"/>
    </row>
    <row r="893" spans="2:3" ht="12" customHeight="1" x14ac:dyDescent="0.2">
      <c r="B893" s="852"/>
      <c r="C893" s="852"/>
    </row>
    <row r="894" spans="2:3" ht="12" customHeight="1" x14ac:dyDescent="0.2">
      <c r="B894" s="852"/>
      <c r="C894" s="852"/>
    </row>
    <row r="895" spans="2:3" ht="12" customHeight="1" x14ac:dyDescent="0.2">
      <c r="B895" s="852"/>
      <c r="C895" s="852"/>
    </row>
    <row r="896" spans="2:3" ht="12" customHeight="1" x14ac:dyDescent="0.2">
      <c r="B896" s="852"/>
      <c r="C896" s="852"/>
    </row>
    <row r="897" spans="2:3" ht="12" customHeight="1" x14ac:dyDescent="0.2">
      <c r="B897" s="852"/>
      <c r="C897" s="852"/>
    </row>
    <row r="898" spans="2:3" ht="12" customHeight="1" x14ac:dyDescent="0.2">
      <c r="B898" s="852"/>
      <c r="C898" s="852"/>
    </row>
    <row r="899" spans="2:3" ht="12" customHeight="1" x14ac:dyDescent="0.2">
      <c r="B899" s="852"/>
      <c r="C899" s="852"/>
    </row>
    <row r="900" spans="2:3" ht="12" customHeight="1" x14ac:dyDescent="0.2">
      <c r="B900" s="852"/>
      <c r="C900" s="852"/>
    </row>
    <row r="901" spans="2:3" ht="12" customHeight="1" x14ac:dyDescent="0.2">
      <c r="B901" s="852"/>
      <c r="C901" s="852"/>
    </row>
    <row r="902" spans="2:3" ht="12" customHeight="1" x14ac:dyDescent="0.2">
      <c r="B902" s="852"/>
      <c r="C902" s="852"/>
    </row>
    <row r="903" spans="2:3" ht="12" customHeight="1" x14ac:dyDescent="0.2">
      <c r="B903" s="852"/>
      <c r="C903" s="852"/>
    </row>
    <row r="904" spans="2:3" ht="12" customHeight="1" x14ac:dyDescent="0.2">
      <c r="B904" s="852"/>
      <c r="C904" s="852"/>
    </row>
    <row r="905" spans="2:3" ht="12" customHeight="1" x14ac:dyDescent="0.2">
      <c r="B905" s="852"/>
      <c r="C905" s="852"/>
    </row>
    <row r="906" spans="2:3" ht="12" customHeight="1" x14ac:dyDescent="0.2">
      <c r="B906" s="852"/>
      <c r="C906" s="852"/>
    </row>
    <row r="907" spans="2:3" ht="12" customHeight="1" x14ac:dyDescent="0.2">
      <c r="B907" s="852"/>
      <c r="C907" s="852"/>
    </row>
    <row r="908" spans="2:3" ht="12" customHeight="1" x14ac:dyDescent="0.2">
      <c r="B908" s="852"/>
      <c r="C908" s="852"/>
    </row>
    <row r="909" spans="2:3" ht="12" customHeight="1" x14ac:dyDescent="0.2">
      <c r="B909" s="852"/>
      <c r="C909" s="852"/>
    </row>
    <row r="910" spans="2:3" ht="12" customHeight="1" x14ac:dyDescent="0.2">
      <c r="B910" s="852"/>
      <c r="C910" s="852"/>
    </row>
    <row r="911" spans="2:3" ht="12" customHeight="1" x14ac:dyDescent="0.2">
      <c r="B911" s="852"/>
      <c r="C911" s="852"/>
    </row>
    <row r="912" spans="2:3" ht="12" customHeight="1" x14ac:dyDescent="0.2">
      <c r="B912" s="852"/>
      <c r="C912" s="852"/>
    </row>
    <row r="913" spans="2:3" ht="12" customHeight="1" x14ac:dyDescent="0.2">
      <c r="B913" s="852"/>
      <c r="C913" s="852"/>
    </row>
    <row r="914" spans="2:3" ht="12" customHeight="1" x14ac:dyDescent="0.2">
      <c r="B914" s="852"/>
      <c r="C914" s="852"/>
    </row>
    <row r="915" spans="2:3" ht="12" customHeight="1" x14ac:dyDescent="0.2">
      <c r="B915" s="852"/>
      <c r="C915" s="852"/>
    </row>
    <row r="916" spans="2:3" ht="12" customHeight="1" x14ac:dyDescent="0.2">
      <c r="B916" s="852"/>
      <c r="C916" s="852"/>
    </row>
    <row r="917" spans="2:3" ht="12" customHeight="1" x14ac:dyDescent="0.2">
      <c r="B917" s="852"/>
      <c r="C917" s="852"/>
    </row>
    <row r="918" spans="2:3" ht="12" customHeight="1" x14ac:dyDescent="0.2">
      <c r="B918" s="852"/>
      <c r="C918" s="852"/>
    </row>
    <row r="919" spans="2:3" ht="12" customHeight="1" x14ac:dyDescent="0.2">
      <c r="B919" s="852"/>
      <c r="C919" s="852"/>
    </row>
    <row r="920" spans="2:3" ht="12" customHeight="1" x14ac:dyDescent="0.2">
      <c r="B920" s="852"/>
      <c r="C920" s="852"/>
    </row>
    <row r="921" spans="2:3" ht="12" customHeight="1" x14ac:dyDescent="0.2">
      <c r="B921" s="852"/>
      <c r="C921" s="852"/>
    </row>
    <row r="922" spans="2:3" ht="12" customHeight="1" x14ac:dyDescent="0.2">
      <c r="B922" s="852"/>
      <c r="C922" s="852"/>
    </row>
    <row r="923" spans="2:3" ht="12" customHeight="1" x14ac:dyDescent="0.2">
      <c r="B923" s="852"/>
      <c r="C923" s="852"/>
    </row>
    <row r="924" spans="2:3" ht="12" customHeight="1" x14ac:dyDescent="0.2">
      <c r="B924" s="852"/>
      <c r="C924" s="852"/>
    </row>
    <row r="925" spans="2:3" ht="12" customHeight="1" x14ac:dyDescent="0.2">
      <c r="B925" s="852"/>
      <c r="C925" s="852"/>
    </row>
    <row r="926" spans="2:3" ht="12" customHeight="1" x14ac:dyDescent="0.2">
      <c r="B926" s="852"/>
      <c r="C926" s="852"/>
    </row>
    <row r="927" spans="2:3" ht="12" customHeight="1" x14ac:dyDescent="0.2">
      <c r="B927" s="852"/>
      <c r="C927" s="852"/>
    </row>
    <row r="928" spans="2:3" ht="12" customHeight="1" x14ac:dyDescent="0.2">
      <c r="B928" s="852"/>
      <c r="C928" s="852"/>
    </row>
    <row r="929" spans="2:3" ht="12" customHeight="1" x14ac:dyDescent="0.2">
      <c r="B929" s="852"/>
      <c r="C929" s="852"/>
    </row>
    <row r="930" spans="2:3" ht="12" customHeight="1" x14ac:dyDescent="0.2">
      <c r="B930" s="852"/>
      <c r="C930" s="852"/>
    </row>
    <row r="931" spans="2:3" ht="12" customHeight="1" x14ac:dyDescent="0.2">
      <c r="B931" s="852"/>
      <c r="C931" s="852"/>
    </row>
    <row r="932" spans="2:3" ht="12" customHeight="1" x14ac:dyDescent="0.2">
      <c r="B932" s="852"/>
      <c r="C932" s="852"/>
    </row>
    <row r="933" spans="2:3" ht="12" customHeight="1" x14ac:dyDescent="0.2">
      <c r="B933" s="852"/>
      <c r="C933" s="852"/>
    </row>
    <row r="934" spans="2:3" ht="12" customHeight="1" x14ac:dyDescent="0.2">
      <c r="B934" s="852"/>
      <c r="C934" s="852"/>
    </row>
    <row r="935" spans="2:3" ht="12" customHeight="1" x14ac:dyDescent="0.2">
      <c r="B935" s="852"/>
      <c r="C935" s="852"/>
    </row>
    <row r="936" spans="2:3" ht="12" customHeight="1" x14ac:dyDescent="0.2">
      <c r="B936" s="852"/>
      <c r="C936" s="852"/>
    </row>
    <row r="937" spans="2:3" ht="12" customHeight="1" x14ac:dyDescent="0.2">
      <c r="B937" s="852"/>
      <c r="C937" s="852"/>
    </row>
    <row r="938" spans="2:3" ht="12" customHeight="1" x14ac:dyDescent="0.2">
      <c r="B938" s="852"/>
      <c r="C938" s="852"/>
    </row>
    <row r="939" spans="2:3" ht="12" customHeight="1" x14ac:dyDescent="0.2">
      <c r="B939" s="852"/>
      <c r="C939" s="852"/>
    </row>
    <row r="940" spans="2:3" ht="12" customHeight="1" x14ac:dyDescent="0.2">
      <c r="B940" s="852"/>
      <c r="C940" s="852"/>
    </row>
    <row r="941" spans="2:3" ht="12" customHeight="1" x14ac:dyDescent="0.2">
      <c r="B941" s="852"/>
      <c r="C941" s="852"/>
    </row>
    <row r="942" spans="2:3" ht="12" customHeight="1" x14ac:dyDescent="0.2">
      <c r="B942" s="852"/>
      <c r="C942" s="852"/>
    </row>
    <row r="943" spans="2:3" ht="12" customHeight="1" x14ac:dyDescent="0.2">
      <c r="B943" s="852"/>
      <c r="C943" s="852"/>
    </row>
    <row r="944" spans="2:3" ht="12" customHeight="1" x14ac:dyDescent="0.2">
      <c r="B944" s="852"/>
      <c r="C944" s="852"/>
    </row>
    <row r="945" spans="2:3" ht="12" customHeight="1" x14ac:dyDescent="0.2">
      <c r="B945" s="852"/>
      <c r="C945" s="852"/>
    </row>
    <row r="946" spans="2:3" ht="12" customHeight="1" x14ac:dyDescent="0.2">
      <c r="B946" s="852"/>
      <c r="C946" s="852"/>
    </row>
    <row r="947" spans="2:3" ht="12" customHeight="1" x14ac:dyDescent="0.2">
      <c r="B947" s="852"/>
      <c r="C947" s="852"/>
    </row>
    <row r="948" spans="2:3" ht="12" customHeight="1" x14ac:dyDescent="0.2">
      <c r="B948" s="852"/>
      <c r="C948" s="852"/>
    </row>
    <row r="949" spans="2:3" ht="12" customHeight="1" x14ac:dyDescent="0.2">
      <c r="B949" s="852"/>
      <c r="C949" s="852"/>
    </row>
    <row r="950" spans="2:3" ht="12" customHeight="1" x14ac:dyDescent="0.2">
      <c r="B950" s="852"/>
      <c r="C950" s="852"/>
    </row>
    <row r="951" spans="2:3" ht="12" customHeight="1" x14ac:dyDescent="0.2">
      <c r="B951" s="852"/>
      <c r="C951" s="852"/>
    </row>
    <row r="952" spans="2:3" ht="12" customHeight="1" x14ac:dyDescent="0.2">
      <c r="B952" s="852"/>
      <c r="C952" s="852"/>
    </row>
    <row r="953" spans="2:3" ht="12" customHeight="1" x14ac:dyDescent="0.2">
      <c r="B953" s="852"/>
      <c r="C953" s="852"/>
    </row>
    <row r="954" spans="2:3" ht="12" customHeight="1" x14ac:dyDescent="0.2">
      <c r="B954" s="852"/>
      <c r="C954" s="852"/>
    </row>
    <row r="955" spans="2:3" ht="12" customHeight="1" x14ac:dyDescent="0.2">
      <c r="B955" s="852"/>
      <c r="C955" s="852"/>
    </row>
    <row r="956" spans="2:3" ht="12" customHeight="1" x14ac:dyDescent="0.2">
      <c r="B956" s="852"/>
      <c r="C956" s="852"/>
    </row>
    <row r="957" spans="2:3" ht="12" customHeight="1" x14ac:dyDescent="0.2">
      <c r="B957" s="852"/>
      <c r="C957" s="852"/>
    </row>
    <row r="958" spans="2:3" ht="12" customHeight="1" x14ac:dyDescent="0.2">
      <c r="B958" s="852"/>
      <c r="C958" s="852"/>
    </row>
    <row r="959" spans="2:3" ht="12" customHeight="1" x14ac:dyDescent="0.2">
      <c r="B959" s="852"/>
      <c r="C959" s="852"/>
    </row>
    <row r="960" spans="2:3" ht="12" customHeight="1" x14ac:dyDescent="0.2">
      <c r="B960" s="852"/>
      <c r="C960" s="852"/>
    </row>
    <row r="961" spans="2:3" ht="12" customHeight="1" x14ac:dyDescent="0.2">
      <c r="B961" s="852"/>
      <c r="C961" s="852"/>
    </row>
    <row r="962" spans="2:3" ht="12" customHeight="1" x14ac:dyDescent="0.2">
      <c r="B962" s="852"/>
      <c r="C962" s="852"/>
    </row>
    <row r="963" spans="2:3" ht="12" customHeight="1" x14ac:dyDescent="0.2">
      <c r="B963" s="852"/>
      <c r="C963" s="852"/>
    </row>
    <row r="964" spans="2:3" ht="12" customHeight="1" x14ac:dyDescent="0.2">
      <c r="B964" s="852"/>
      <c r="C964" s="852"/>
    </row>
    <row r="965" spans="2:3" ht="12" customHeight="1" x14ac:dyDescent="0.2">
      <c r="B965" s="852"/>
      <c r="C965" s="852"/>
    </row>
    <row r="966" spans="2:3" ht="12" customHeight="1" x14ac:dyDescent="0.2">
      <c r="B966" s="852"/>
      <c r="C966" s="852"/>
    </row>
    <row r="967" spans="2:3" ht="12" customHeight="1" x14ac:dyDescent="0.2">
      <c r="B967" s="852"/>
      <c r="C967" s="852"/>
    </row>
    <row r="968" spans="2:3" ht="12" customHeight="1" x14ac:dyDescent="0.2">
      <c r="B968" s="852"/>
      <c r="C968" s="852"/>
    </row>
    <row r="969" spans="2:3" ht="12" customHeight="1" x14ac:dyDescent="0.2">
      <c r="B969" s="852"/>
      <c r="C969" s="852"/>
    </row>
    <row r="970" spans="2:3" ht="12" customHeight="1" x14ac:dyDescent="0.2">
      <c r="B970" s="852"/>
      <c r="C970" s="852"/>
    </row>
    <row r="971" spans="2:3" ht="12" customHeight="1" x14ac:dyDescent="0.2">
      <c r="B971" s="852"/>
      <c r="C971" s="852"/>
    </row>
    <row r="972" spans="2:3" ht="12" customHeight="1" x14ac:dyDescent="0.2">
      <c r="B972" s="852"/>
      <c r="C972" s="852"/>
    </row>
    <row r="973" spans="2:3" ht="12" customHeight="1" x14ac:dyDescent="0.2">
      <c r="B973" s="852"/>
      <c r="C973" s="852"/>
    </row>
    <row r="974" spans="2:3" ht="12" customHeight="1" x14ac:dyDescent="0.2">
      <c r="B974" s="852"/>
      <c r="C974" s="852"/>
    </row>
    <row r="975" spans="2:3" ht="12" customHeight="1" x14ac:dyDescent="0.2">
      <c r="B975" s="852"/>
      <c r="C975" s="852"/>
    </row>
    <row r="976" spans="2:3" ht="12" customHeight="1" x14ac:dyDescent="0.2">
      <c r="B976" s="852"/>
      <c r="C976" s="852"/>
    </row>
    <row r="977" spans="2:3" ht="12" customHeight="1" x14ac:dyDescent="0.2">
      <c r="B977" s="852"/>
      <c r="C977" s="852"/>
    </row>
    <row r="978" spans="2:3" ht="12" customHeight="1" x14ac:dyDescent="0.2">
      <c r="B978" s="852"/>
      <c r="C978" s="852"/>
    </row>
    <row r="979" spans="2:3" ht="12" customHeight="1" x14ac:dyDescent="0.2">
      <c r="B979" s="852"/>
      <c r="C979" s="852"/>
    </row>
    <row r="980" spans="2:3" ht="12" customHeight="1" x14ac:dyDescent="0.2">
      <c r="B980" s="852"/>
      <c r="C980" s="852"/>
    </row>
    <row r="981" spans="2:3" ht="12" customHeight="1" x14ac:dyDescent="0.2">
      <c r="B981" s="852"/>
      <c r="C981" s="852"/>
    </row>
    <row r="982" spans="2:3" ht="12" customHeight="1" x14ac:dyDescent="0.2">
      <c r="B982" s="852"/>
      <c r="C982" s="852"/>
    </row>
    <row r="983" spans="2:3" ht="12" customHeight="1" x14ac:dyDescent="0.2">
      <c r="B983" s="852"/>
      <c r="C983" s="852"/>
    </row>
    <row r="984" spans="2:3" ht="12" customHeight="1" x14ac:dyDescent="0.2">
      <c r="B984" s="852"/>
      <c r="C984" s="852"/>
    </row>
    <row r="985" spans="2:3" ht="12" customHeight="1" x14ac:dyDescent="0.2">
      <c r="B985" s="852"/>
      <c r="C985" s="852"/>
    </row>
    <row r="986" spans="2:3" ht="12" customHeight="1" x14ac:dyDescent="0.2">
      <c r="B986" s="852"/>
      <c r="C986" s="852"/>
    </row>
    <row r="987" spans="2:3" ht="12" customHeight="1" x14ac:dyDescent="0.2">
      <c r="B987" s="852"/>
      <c r="C987" s="852"/>
    </row>
    <row r="988" spans="2:3" ht="12" customHeight="1" x14ac:dyDescent="0.2">
      <c r="B988" s="852"/>
      <c r="C988" s="852"/>
    </row>
    <row r="989" spans="2:3" ht="12" customHeight="1" x14ac:dyDescent="0.2">
      <c r="B989" s="852"/>
      <c r="C989" s="852"/>
    </row>
    <row r="990" spans="2:3" ht="12" customHeight="1" x14ac:dyDescent="0.2">
      <c r="B990" s="852"/>
      <c r="C990" s="852"/>
    </row>
    <row r="991" spans="2:3" ht="12" customHeight="1" x14ac:dyDescent="0.2">
      <c r="B991" s="852"/>
      <c r="C991" s="852"/>
    </row>
    <row r="992" spans="2:3" ht="12" customHeight="1" x14ac:dyDescent="0.2">
      <c r="B992" s="852"/>
      <c r="C992" s="852"/>
    </row>
    <row r="993" spans="2:3" ht="12" customHeight="1" x14ac:dyDescent="0.2">
      <c r="B993" s="852"/>
      <c r="C993" s="852"/>
    </row>
    <row r="994" spans="2:3" ht="12" customHeight="1" x14ac:dyDescent="0.2">
      <c r="B994" s="852"/>
      <c r="C994" s="852"/>
    </row>
    <row r="995" spans="2:3" ht="12" customHeight="1" x14ac:dyDescent="0.2">
      <c r="B995" s="852"/>
      <c r="C995" s="852"/>
    </row>
    <row r="996" spans="2:3" ht="12" customHeight="1" x14ac:dyDescent="0.2">
      <c r="B996" s="852"/>
      <c r="C996" s="852"/>
    </row>
    <row r="997" spans="2:3" ht="12" customHeight="1" x14ac:dyDescent="0.2">
      <c r="B997" s="852"/>
      <c r="C997" s="852"/>
    </row>
    <row r="998" spans="2:3" ht="12" customHeight="1" x14ac:dyDescent="0.2">
      <c r="B998" s="852"/>
      <c r="C998" s="852"/>
    </row>
    <row r="999" spans="2:3" ht="12" customHeight="1" x14ac:dyDescent="0.2">
      <c r="B999" s="852"/>
      <c r="C999" s="852"/>
    </row>
    <row r="1000" spans="2:3" ht="12" customHeight="1" x14ac:dyDescent="0.2">
      <c r="B1000" s="852"/>
      <c r="C1000" s="852"/>
    </row>
  </sheetData>
  <mergeCells count="36">
    <mergeCell ref="B2:B3"/>
    <mergeCell ref="C2:C3"/>
    <mergeCell ref="D2:F2"/>
    <mergeCell ref="G2:S2"/>
    <mergeCell ref="B4:B5"/>
    <mergeCell ref="C4:C5"/>
    <mergeCell ref="C6:C7"/>
    <mergeCell ref="B6:B7"/>
    <mergeCell ref="B8:B9"/>
    <mergeCell ref="C8:C9"/>
    <mergeCell ref="B10:B11"/>
    <mergeCell ref="C10:C11"/>
    <mergeCell ref="B12:B13"/>
    <mergeCell ref="C12:C13"/>
    <mergeCell ref="B20:B21"/>
    <mergeCell ref="B22:B23"/>
    <mergeCell ref="B24:B25"/>
    <mergeCell ref="B26:B27"/>
    <mergeCell ref="B28:B29"/>
    <mergeCell ref="B30:B31"/>
    <mergeCell ref="B14:B15"/>
    <mergeCell ref="C14:C15"/>
    <mergeCell ref="B16:B17"/>
    <mergeCell ref="C16:C17"/>
    <mergeCell ref="B18:B19"/>
    <mergeCell ref="C18:C19"/>
    <mergeCell ref="C20:C21"/>
    <mergeCell ref="I37:J37"/>
    <mergeCell ref="I38:J38"/>
    <mergeCell ref="C22:C23"/>
    <mergeCell ref="C24:C25"/>
    <mergeCell ref="C26:C27"/>
    <mergeCell ref="C28:C29"/>
    <mergeCell ref="C30:C31"/>
    <mergeCell ref="C32:C33"/>
    <mergeCell ref="D35:E35"/>
  </mergeCells>
  <pageMargins left="0.31496062992125984" right="0.31496062992125984" top="1.5354330708661419" bottom="0.74803149606299213" header="0" footer="0"/>
  <pageSetup fitToWidth="0"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D6E3BC"/>
  </sheetPr>
  <dimension ref="A1:M433"/>
  <sheetViews>
    <sheetView workbookViewId="0">
      <pane ySplit="1" topLeftCell="A2" activePane="bottomLeft" state="frozen"/>
      <selection pane="bottomLeft" activeCell="B3" sqref="B3"/>
    </sheetView>
  </sheetViews>
  <sheetFormatPr baseColWidth="10" defaultColWidth="14.5" defaultRowHeight="15" customHeight="1" x14ac:dyDescent="0.2"/>
  <cols>
    <col min="1" max="1" width="41.83203125" customWidth="1"/>
    <col min="2" max="2" width="7.5" customWidth="1"/>
    <col min="3" max="3" width="8.5" customWidth="1"/>
    <col min="4" max="4" width="6.5" customWidth="1"/>
    <col min="5" max="5" width="7.1640625" customWidth="1"/>
    <col min="6" max="6" width="6.1640625" customWidth="1"/>
    <col min="7" max="7" width="9.33203125" customWidth="1"/>
    <col min="8" max="8" width="6.83203125" customWidth="1"/>
    <col min="9" max="9" width="9.5" customWidth="1"/>
    <col min="10" max="10" width="11.83203125" customWidth="1"/>
    <col min="11" max="11" width="9.6640625" customWidth="1"/>
    <col min="12" max="26" width="11.5" customWidth="1"/>
  </cols>
  <sheetData>
    <row r="1" spans="1:13" ht="29.25" customHeight="1" x14ac:dyDescent="0.2">
      <c r="A1" s="903" t="s">
        <v>660</v>
      </c>
      <c r="B1" s="904" t="s">
        <v>140</v>
      </c>
      <c r="C1" s="904" t="s">
        <v>115</v>
      </c>
      <c r="D1" s="904" t="s">
        <v>661</v>
      </c>
      <c r="E1" s="904" t="s">
        <v>662</v>
      </c>
      <c r="F1" s="904" t="s">
        <v>663</v>
      </c>
      <c r="G1" s="904" t="s">
        <v>257</v>
      </c>
      <c r="H1" s="904" t="s">
        <v>185</v>
      </c>
      <c r="I1" s="904" t="s">
        <v>131</v>
      </c>
      <c r="J1" s="904" t="s">
        <v>128</v>
      </c>
      <c r="K1" s="905" t="s">
        <v>664</v>
      </c>
      <c r="L1" s="1550" t="s">
        <v>665</v>
      </c>
      <c r="M1" s="1533"/>
    </row>
    <row r="2" spans="1:13" ht="29.25" customHeight="1" x14ac:dyDescent="0.2">
      <c r="A2" s="1551" t="str">
        <f>'PPTO BASE'!A9</f>
        <v>1. PRELIMINARES</v>
      </c>
      <c r="B2" s="1325"/>
      <c r="C2" s="1325"/>
      <c r="D2" s="1325"/>
      <c r="E2" s="1325"/>
      <c r="F2" s="1325"/>
      <c r="G2" s="1325"/>
      <c r="H2" s="1325"/>
      <c r="I2" s="1325"/>
      <c r="J2" s="1325"/>
      <c r="K2" s="1552"/>
      <c r="L2" s="906">
        <v>0.05</v>
      </c>
      <c r="M2" s="907">
        <v>0.1</v>
      </c>
    </row>
    <row r="3" spans="1:13" ht="14.25" customHeight="1" x14ac:dyDescent="0.2">
      <c r="A3" s="908" t="s">
        <v>666</v>
      </c>
      <c r="B3" s="1553" t="str">
        <f>VLOOKUP(A3,'PPTO BASE'!B:E,2,0)</f>
        <v>Localización y Replanteo.</v>
      </c>
      <c r="C3" s="1371"/>
      <c r="D3" s="1371"/>
      <c r="E3" s="1371"/>
      <c r="F3" s="1371"/>
      <c r="G3" s="1371"/>
      <c r="H3" s="1371"/>
      <c r="I3" s="1371"/>
      <c r="J3" s="1371"/>
      <c r="K3" s="1372"/>
      <c r="L3" s="909"/>
      <c r="M3" s="225"/>
    </row>
    <row r="4" spans="1:13" ht="14.25" customHeight="1" x14ac:dyDescent="0.2">
      <c r="A4" s="910"/>
      <c r="B4" s="911" t="s">
        <v>667</v>
      </c>
      <c r="C4" s="912">
        <v>1</v>
      </c>
      <c r="D4" s="913">
        <v>9</v>
      </c>
      <c r="E4" s="913">
        <v>8.2799999999999994</v>
      </c>
      <c r="F4" s="914"/>
      <c r="G4" s="914"/>
      <c r="H4" s="915">
        <f>+D4*E4*C4</f>
        <v>74.52</v>
      </c>
      <c r="I4" s="914"/>
      <c r="J4" s="914"/>
      <c r="K4" s="916"/>
      <c r="L4" s="225"/>
      <c r="M4" s="225"/>
    </row>
    <row r="5" spans="1:13" ht="14.25" customHeight="1" x14ac:dyDescent="0.2">
      <c r="A5" s="1554" t="s">
        <v>668</v>
      </c>
      <c r="B5" s="1517"/>
      <c r="C5" s="1517"/>
      <c r="D5" s="1517"/>
      <c r="E5" s="1517"/>
      <c r="F5" s="1517"/>
      <c r="G5" s="1541"/>
      <c r="H5" s="917">
        <f>SUM(H4)</f>
        <v>74.52</v>
      </c>
      <c r="I5" s="918"/>
      <c r="J5" s="919"/>
      <c r="K5" s="920"/>
      <c r="L5" s="921"/>
      <c r="M5" s="225"/>
    </row>
    <row r="6" spans="1:13" ht="14.25" customHeight="1" x14ac:dyDescent="0.2">
      <c r="A6" s="922" t="s">
        <v>669</v>
      </c>
      <c r="B6" s="1553" t="str">
        <f>VLOOKUP(A6,'PPTO BASE'!B:E,2,0)</f>
        <v>Excavación Manual de 0-2 m en zanja. Incluye dispersion de material sobrante.</v>
      </c>
      <c r="C6" s="1371"/>
      <c r="D6" s="1371"/>
      <c r="E6" s="1371"/>
      <c r="F6" s="1371"/>
      <c r="G6" s="1371"/>
      <c r="H6" s="1371"/>
      <c r="I6" s="1371"/>
      <c r="J6" s="1371"/>
      <c r="K6" s="1372"/>
      <c r="L6" s="225"/>
      <c r="M6" s="225"/>
    </row>
    <row r="7" spans="1:13" ht="14.25" customHeight="1" x14ac:dyDescent="0.2">
      <c r="A7" s="923" t="s">
        <v>670</v>
      </c>
      <c r="B7" s="924" t="s">
        <v>131</v>
      </c>
      <c r="C7" s="924">
        <v>1</v>
      </c>
      <c r="D7" s="913">
        <v>0.3</v>
      </c>
      <c r="E7" s="914">
        <v>6.28</v>
      </c>
      <c r="F7" s="913">
        <v>0.3</v>
      </c>
      <c r="G7" s="914"/>
      <c r="H7" s="915"/>
      <c r="I7" s="913">
        <f t="shared" ref="I7:I20" si="0">+C7*D7*E7*F7</f>
        <v>0.56519999999999992</v>
      </c>
      <c r="J7" s="914"/>
      <c r="K7" s="916"/>
      <c r="L7" s="225"/>
      <c r="M7" s="225"/>
    </row>
    <row r="8" spans="1:13" ht="14.25" customHeight="1" x14ac:dyDescent="0.2">
      <c r="A8" s="925" t="s">
        <v>671</v>
      </c>
      <c r="B8" s="926" t="s">
        <v>131</v>
      </c>
      <c r="C8" s="926">
        <v>1</v>
      </c>
      <c r="D8" s="927">
        <f t="shared" ref="D8:D16" si="1">+D7</f>
        <v>0.3</v>
      </c>
      <c r="E8" s="305">
        <v>1.2</v>
      </c>
      <c r="F8" s="913">
        <f t="shared" ref="F8:F17" si="2">+$F$7</f>
        <v>0.3</v>
      </c>
      <c r="G8" s="305"/>
      <c r="H8" s="928"/>
      <c r="I8" s="927">
        <f t="shared" si="0"/>
        <v>0.108</v>
      </c>
      <c r="J8" s="305"/>
      <c r="K8" s="929"/>
      <c r="L8" s="225"/>
      <c r="M8" s="225"/>
    </row>
    <row r="9" spans="1:13" ht="14.25" customHeight="1" x14ac:dyDescent="0.2">
      <c r="A9" s="925" t="s">
        <v>672</v>
      </c>
      <c r="B9" s="926" t="s">
        <v>131</v>
      </c>
      <c r="C9" s="926">
        <v>1</v>
      </c>
      <c r="D9" s="927">
        <f t="shared" si="1"/>
        <v>0.3</v>
      </c>
      <c r="E9" s="305">
        <v>2.04</v>
      </c>
      <c r="F9" s="913">
        <f t="shared" si="2"/>
        <v>0.3</v>
      </c>
      <c r="G9" s="305"/>
      <c r="H9" s="928"/>
      <c r="I9" s="927">
        <f t="shared" si="0"/>
        <v>0.18359999999999999</v>
      </c>
      <c r="J9" s="305"/>
      <c r="K9" s="929"/>
      <c r="L9" s="225"/>
      <c r="M9" s="225"/>
    </row>
    <row r="10" spans="1:13" ht="14.25" customHeight="1" x14ac:dyDescent="0.2">
      <c r="A10" s="925" t="s">
        <v>673</v>
      </c>
      <c r="B10" s="926" t="s">
        <v>131</v>
      </c>
      <c r="C10" s="926">
        <v>1</v>
      </c>
      <c r="D10" s="927">
        <f t="shared" si="1"/>
        <v>0.3</v>
      </c>
      <c r="E10" s="927">
        <v>6.28</v>
      </c>
      <c r="F10" s="913">
        <f t="shared" si="2"/>
        <v>0.3</v>
      </c>
      <c r="G10" s="305"/>
      <c r="H10" s="928"/>
      <c r="I10" s="927">
        <f t="shared" si="0"/>
        <v>0.56519999999999992</v>
      </c>
      <c r="J10" s="305"/>
      <c r="K10" s="929"/>
      <c r="L10" s="225"/>
      <c r="M10" s="225"/>
    </row>
    <row r="11" spans="1:13" ht="14.25" customHeight="1" x14ac:dyDescent="0.2">
      <c r="A11" s="925" t="s">
        <v>674</v>
      </c>
      <c r="B11" s="926" t="s">
        <v>131</v>
      </c>
      <c r="C11" s="926">
        <v>1</v>
      </c>
      <c r="D11" s="927">
        <f t="shared" si="1"/>
        <v>0.3</v>
      </c>
      <c r="E11" s="305">
        <v>6.28</v>
      </c>
      <c r="F11" s="913">
        <f t="shared" si="2"/>
        <v>0.3</v>
      </c>
      <c r="G11" s="305"/>
      <c r="H11" s="928"/>
      <c r="I11" s="927">
        <f t="shared" si="0"/>
        <v>0.56519999999999992</v>
      </c>
      <c r="J11" s="305"/>
      <c r="K11" s="929"/>
      <c r="L11" s="225"/>
      <c r="M11" s="225"/>
    </row>
    <row r="12" spans="1:13" ht="14.25" customHeight="1" x14ac:dyDescent="0.2">
      <c r="A12" s="925" t="s">
        <v>675</v>
      </c>
      <c r="B12" s="926" t="s">
        <v>131</v>
      </c>
      <c r="C12" s="926">
        <v>1</v>
      </c>
      <c r="D12" s="927">
        <f t="shared" si="1"/>
        <v>0.3</v>
      </c>
      <c r="E12" s="305">
        <f>0.96+2.02</f>
        <v>2.98</v>
      </c>
      <c r="F12" s="927">
        <f t="shared" si="2"/>
        <v>0.3</v>
      </c>
      <c r="G12" s="305"/>
      <c r="H12" s="928"/>
      <c r="I12" s="927">
        <f t="shared" si="0"/>
        <v>0.26819999999999999</v>
      </c>
      <c r="J12" s="305"/>
      <c r="K12" s="929"/>
      <c r="L12" s="225"/>
      <c r="M12" s="225"/>
    </row>
    <row r="13" spans="1:13" ht="14.25" customHeight="1" x14ac:dyDescent="0.2">
      <c r="A13" s="925" t="s">
        <v>676</v>
      </c>
      <c r="B13" s="926" t="s">
        <v>131</v>
      </c>
      <c r="C13" s="926">
        <v>1</v>
      </c>
      <c r="D13" s="927">
        <f t="shared" si="1"/>
        <v>0.3</v>
      </c>
      <c r="E13" s="305">
        <f>1.14+2.76+0.12</f>
        <v>4.0199999999999996</v>
      </c>
      <c r="F13" s="927">
        <f t="shared" si="2"/>
        <v>0.3</v>
      </c>
      <c r="G13" s="305"/>
      <c r="H13" s="928"/>
      <c r="I13" s="927">
        <f t="shared" si="0"/>
        <v>0.3617999999999999</v>
      </c>
      <c r="J13" s="305"/>
      <c r="K13" s="929"/>
      <c r="L13" s="225"/>
      <c r="M13" s="225"/>
    </row>
    <row r="14" spans="1:13" ht="14.25" customHeight="1" x14ac:dyDescent="0.2">
      <c r="A14" s="930" t="s">
        <v>677</v>
      </c>
      <c r="B14" s="926" t="s">
        <v>131</v>
      </c>
      <c r="C14" s="926">
        <v>1</v>
      </c>
      <c r="D14" s="927">
        <f t="shared" si="1"/>
        <v>0.3</v>
      </c>
      <c r="E14" s="927">
        <f>1.4+1.7</f>
        <v>3.0999999999999996</v>
      </c>
      <c r="F14" s="927">
        <f t="shared" si="2"/>
        <v>0.3</v>
      </c>
      <c r="G14" s="305"/>
      <c r="H14" s="928"/>
      <c r="I14" s="927">
        <f t="shared" si="0"/>
        <v>0.27899999999999991</v>
      </c>
      <c r="J14" s="305"/>
      <c r="K14" s="929"/>
      <c r="L14" s="225"/>
      <c r="M14" s="225"/>
    </row>
    <row r="15" spans="1:13" ht="14.25" customHeight="1" x14ac:dyDescent="0.2">
      <c r="A15" s="930" t="s">
        <v>678</v>
      </c>
      <c r="B15" s="926" t="s">
        <v>131</v>
      </c>
      <c r="C15" s="926">
        <v>1</v>
      </c>
      <c r="D15" s="927">
        <f t="shared" si="1"/>
        <v>0.3</v>
      </c>
      <c r="E15" s="927">
        <v>3.1</v>
      </c>
      <c r="F15" s="927">
        <f t="shared" si="2"/>
        <v>0.3</v>
      </c>
      <c r="G15" s="305"/>
      <c r="H15" s="928"/>
      <c r="I15" s="927">
        <f t="shared" si="0"/>
        <v>0.27899999999999997</v>
      </c>
      <c r="J15" s="305"/>
      <c r="K15" s="929"/>
      <c r="L15" s="225"/>
      <c r="M15" s="225"/>
    </row>
    <row r="16" spans="1:13" ht="14.25" customHeight="1" x14ac:dyDescent="0.2">
      <c r="A16" s="930" t="s">
        <v>679</v>
      </c>
      <c r="B16" s="926" t="s">
        <v>131</v>
      </c>
      <c r="C16" s="926">
        <v>1</v>
      </c>
      <c r="D16" s="927">
        <f t="shared" si="1"/>
        <v>0.3</v>
      </c>
      <c r="E16" s="927">
        <v>3</v>
      </c>
      <c r="F16" s="927">
        <f t="shared" si="2"/>
        <v>0.3</v>
      </c>
      <c r="G16" s="305">
        <f>SUM(G9:G15)</f>
        <v>0</v>
      </c>
      <c r="H16" s="928"/>
      <c r="I16" s="927">
        <f t="shared" si="0"/>
        <v>0.26999999999999996</v>
      </c>
      <c r="J16" s="305"/>
      <c r="K16" s="929"/>
      <c r="L16" s="225"/>
      <c r="M16" s="225"/>
    </row>
    <row r="17" spans="1:13" ht="14.25" customHeight="1" x14ac:dyDescent="0.2">
      <c r="A17" s="930" t="s">
        <v>680</v>
      </c>
      <c r="B17" s="926" t="s">
        <v>131</v>
      </c>
      <c r="C17" s="926">
        <v>1</v>
      </c>
      <c r="D17" s="927">
        <v>1</v>
      </c>
      <c r="E17" s="927">
        <v>7</v>
      </c>
      <c r="F17" s="927">
        <f t="shared" si="2"/>
        <v>0.3</v>
      </c>
      <c r="G17" s="305"/>
      <c r="H17" s="928"/>
      <c r="I17" s="927">
        <f t="shared" si="0"/>
        <v>2.1</v>
      </c>
      <c r="J17" s="305"/>
      <c r="K17" s="929"/>
      <c r="L17" s="225"/>
      <c r="M17" s="225"/>
    </row>
    <row r="18" spans="1:13" ht="14.25" customHeight="1" x14ac:dyDescent="0.2">
      <c r="A18" s="930" t="s">
        <v>681</v>
      </c>
      <c r="B18" s="926" t="s">
        <v>131</v>
      </c>
      <c r="C18" s="926">
        <v>2</v>
      </c>
      <c r="D18" s="927">
        <v>1</v>
      </c>
      <c r="E18" s="927">
        <v>1</v>
      </c>
      <c r="F18" s="927">
        <v>1</v>
      </c>
      <c r="G18" s="305"/>
      <c r="H18" s="928"/>
      <c r="I18" s="927">
        <f t="shared" si="0"/>
        <v>2</v>
      </c>
      <c r="J18" s="305"/>
      <c r="K18" s="929"/>
      <c r="L18" s="225"/>
      <c r="M18" s="225"/>
    </row>
    <row r="19" spans="1:13" ht="14.25" customHeight="1" x14ac:dyDescent="0.2">
      <c r="A19" s="930" t="s">
        <v>682</v>
      </c>
      <c r="B19" s="926" t="s">
        <v>131</v>
      </c>
      <c r="C19" s="926">
        <v>1</v>
      </c>
      <c r="D19" s="927">
        <v>1</v>
      </c>
      <c r="E19" s="927">
        <v>1</v>
      </c>
      <c r="F19" s="927">
        <v>0.7</v>
      </c>
      <c r="G19" s="305"/>
      <c r="H19" s="928"/>
      <c r="I19" s="927">
        <f t="shared" si="0"/>
        <v>0.7</v>
      </c>
      <c r="J19" s="305"/>
      <c r="K19" s="929"/>
      <c r="L19" s="225"/>
      <c r="M19" s="225"/>
    </row>
    <row r="20" spans="1:13" ht="14.25" customHeight="1" x14ac:dyDescent="0.2">
      <c r="A20" s="931" t="s">
        <v>683</v>
      </c>
      <c r="B20" s="932" t="s">
        <v>131</v>
      </c>
      <c r="C20" s="932">
        <v>1</v>
      </c>
      <c r="D20" s="933">
        <v>1</v>
      </c>
      <c r="E20" s="919">
        <f>9+9+6.28+6.28</f>
        <v>30.560000000000002</v>
      </c>
      <c r="F20" s="934">
        <f>+$F$7</f>
        <v>0.3</v>
      </c>
      <c r="G20" s="919"/>
      <c r="H20" s="935"/>
      <c r="I20" s="927">
        <f t="shared" si="0"/>
        <v>9.168000000000001</v>
      </c>
      <c r="J20" s="305"/>
      <c r="K20" s="929"/>
      <c r="L20" s="314"/>
      <c r="M20" s="225"/>
    </row>
    <row r="21" spans="1:13" ht="14.25" customHeight="1" x14ac:dyDescent="0.2">
      <c r="A21" s="1538" t="s">
        <v>684</v>
      </c>
      <c r="B21" s="1371"/>
      <c r="C21" s="1371"/>
      <c r="D21" s="1371"/>
      <c r="E21" s="1371"/>
      <c r="F21" s="1371"/>
      <c r="G21" s="1371"/>
      <c r="H21" s="1483"/>
      <c r="I21" s="936">
        <f>SUM(I7:I20)</f>
        <v>17.4132</v>
      </c>
      <c r="J21" s="918"/>
      <c r="K21" s="920"/>
      <c r="L21" s="921"/>
      <c r="M21" s="225"/>
    </row>
    <row r="22" spans="1:13" ht="15" customHeight="1" x14ac:dyDescent="0.2">
      <c r="A22" s="922" t="s">
        <v>685</v>
      </c>
      <c r="B22" s="1535" t="str">
        <f>VLOOKUP(A22,'PPTO BASE'!B:E,2,0)</f>
        <v>Suministro, Instalación y Compactación de material Afirmado.</v>
      </c>
      <c r="C22" s="1371"/>
      <c r="D22" s="1371"/>
      <c r="E22" s="1371"/>
      <c r="F22" s="1371"/>
      <c r="G22" s="1371"/>
      <c r="H22" s="1371"/>
      <c r="I22" s="1371"/>
      <c r="J22" s="1371"/>
      <c r="K22" s="1372"/>
      <c r="L22" s="225"/>
      <c r="M22" s="225"/>
    </row>
    <row r="23" spans="1:13" ht="15" customHeight="1" x14ac:dyDescent="0.2">
      <c r="A23" s="937" t="s">
        <v>686</v>
      </c>
      <c r="B23" s="924" t="s">
        <v>131</v>
      </c>
      <c r="C23" s="924">
        <v>1</v>
      </c>
      <c r="D23" s="913">
        <f>+$D$4</f>
        <v>9</v>
      </c>
      <c r="E23" s="913">
        <f>+$E$4</f>
        <v>8.2799999999999994</v>
      </c>
      <c r="F23" s="913">
        <v>0.15</v>
      </c>
      <c r="G23" s="914"/>
      <c r="H23" s="915"/>
      <c r="I23" s="913">
        <f>+C23*D23*E23*F23</f>
        <v>11.177999999999999</v>
      </c>
      <c r="J23" s="938"/>
      <c r="K23" s="939"/>
      <c r="L23" s="225"/>
      <c r="M23" s="225"/>
    </row>
    <row r="24" spans="1:13" ht="14.25" customHeight="1" x14ac:dyDescent="0.2">
      <c r="A24" s="1538" t="s">
        <v>687</v>
      </c>
      <c r="B24" s="1371"/>
      <c r="C24" s="1371"/>
      <c r="D24" s="1371"/>
      <c r="E24" s="1371"/>
      <c r="F24" s="1371"/>
      <c r="G24" s="1371"/>
      <c r="H24" s="1483"/>
      <c r="I24" s="936">
        <f>SUM(I23)</f>
        <v>11.177999999999999</v>
      </c>
      <c r="J24" s="940"/>
      <c r="K24" s="941"/>
      <c r="L24" s="942"/>
      <c r="M24" s="225"/>
    </row>
    <row r="25" spans="1:13" ht="15" customHeight="1" x14ac:dyDescent="0.2">
      <c r="A25" s="922" t="s">
        <v>164</v>
      </c>
      <c r="B25" s="1535" t="str">
        <f>VLOOKUP(A25,'PPTO BASE'!B:E,2,0)</f>
        <v>Suministro e instalación de cerramiento en yute H=2 m y guadua.</v>
      </c>
      <c r="C25" s="1371"/>
      <c r="D25" s="1371"/>
      <c r="E25" s="1371"/>
      <c r="F25" s="1371"/>
      <c r="G25" s="1371"/>
      <c r="H25" s="1371"/>
      <c r="I25" s="1371"/>
      <c r="J25" s="1371"/>
      <c r="K25" s="1372"/>
      <c r="L25" s="225"/>
      <c r="M25" s="225"/>
    </row>
    <row r="26" spans="1:13" ht="15" customHeight="1" x14ac:dyDescent="0.2">
      <c r="A26" s="910" t="s">
        <v>688</v>
      </c>
      <c r="B26" s="924" t="s">
        <v>145</v>
      </c>
      <c r="C26" s="924">
        <v>1</v>
      </c>
      <c r="D26" s="913"/>
      <c r="E26" s="914">
        <f>(D23+1.5)*2+(E23+1.5)*2</f>
        <v>40.56</v>
      </c>
      <c r="F26" s="913"/>
      <c r="G26" s="914"/>
      <c r="H26" s="915"/>
      <c r="I26" s="913">
        <f>+E26</f>
        <v>40.56</v>
      </c>
      <c r="J26" s="938"/>
      <c r="K26" s="939"/>
      <c r="L26" s="225"/>
      <c r="M26" s="225"/>
    </row>
    <row r="27" spans="1:13" ht="14.25" customHeight="1" x14ac:dyDescent="0.2">
      <c r="A27" s="1538" t="s">
        <v>689</v>
      </c>
      <c r="B27" s="1371"/>
      <c r="C27" s="1371"/>
      <c r="D27" s="1371"/>
      <c r="E27" s="1371"/>
      <c r="F27" s="1371"/>
      <c r="G27" s="1371"/>
      <c r="H27" s="1483"/>
      <c r="I27" s="936">
        <f>SUM(I26)</f>
        <v>40.56</v>
      </c>
      <c r="J27" s="940"/>
      <c r="K27" s="941"/>
      <c r="L27" s="942"/>
      <c r="M27" s="225"/>
    </row>
    <row r="28" spans="1:13" ht="29.25" customHeight="1" x14ac:dyDescent="0.2">
      <c r="A28" s="922" t="s">
        <v>167</v>
      </c>
      <c r="B28" s="1535" t="str">
        <f>VLOOKUP(A28,'PPTO BASE'!B:E,2,0)</f>
        <v>Excavación manual de 0-3 m a cielo abierto.  Incluye dispersion de material sobrante.</v>
      </c>
      <c r="C28" s="1371"/>
      <c r="D28" s="1371"/>
      <c r="E28" s="1371"/>
      <c r="F28" s="1371"/>
      <c r="G28" s="1371"/>
      <c r="H28" s="1371"/>
      <c r="I28" s="1371"/>
      <c r="J28" s="1371"/>
      <c r="K28" s="1372"/>
      <c r="L28" s="225"/>
      <c r="M28" s="225"/>
    </row>
    <row r="29" spans="1:13" ht="15" customHeight="1" x14ac:dyDescent="0.2">
      <c r="A29" s="910" t="s">
        <v>690</v>
      </c>
      <c r="B29" s="924" t="s">
        <v>131</v>
      </c>
      <c r="C29" s="924">
        <v>1</v>
      </c>
      <c r="D29" s="913">
        <f t="shared" ref="D29:E29" si="3">+D30</f>
        <v>9</v>
      </c>
      <c r="E29" s="913">
        <f t="shared" si="3"/>
        <v>8.2799999999999994</v>
      </c>
      <c r="F29" s="913">
        <v>1.0645797407271362</v>
      </c>
      <c r="G29" s="914"/>
      <c r="H29" s="915"/>
      <c r="I29" s="913">
        <f t="shared" ref="I29:I30" si="4">+C29*D29*E29*F29</f>
        <v>79.332482278986191</v>
      </c>
      <c r="J29" s="938"/>
      <c r="K29" s="939"/>
      <c r="L29" s="225"/>
      <c r="M29" s="225"/>
    </row>
    <row r="30" spans="1:13" ht="14.25" customHeight="1" x14ac:dyDescent="0.2">
      <c r="A30" s="925" t="s">
        <v>691</v>
      </c>
      <c r="B30" s="926" t="s">
        <v>131</v>
      </c>
      <c r="C30" s="926">
        <v>1</v>
      </c>
      <c r="D30" s="927">
        <f t="shared" ref="D30:E30" si="5">+D4</f>
        <v>9</v>
      </c>
      <c r="E30" s="927">
        <f t="shared" si="5"/>
        <v>8.2799999999999994</v>
      </c>
      <c r="F30" s="927">
        <v>0.2</v>
      </c>
      <c r="G30" s="305"/>
      <c r="H30" s="928"/>
      <c r="I30" s="927">
        <f t="shared" si="4"/>
        <v>14.904</v>
      </c>
      <c r="J30" s="305"/>
      <c r="K30" s="929"/>
      <c r="L30" s="225"/>
      <c r="M30" s="225"/>
    </row>
    <row r="31" spans="1:13" ht="14.25" customHeight="1" x14ac:dyDescent="0.2">
      <c r="A31" s="1538" t="s">
        <v>692</v>
      </c>
      <c r="B31" s="1371"/>
      <c r="C31" s="1371"/>
      <c r="D31" s="1371"/>
      <c r="E31" s="1371"/>
      <c r="F31" s="1371"/>
      <c r="G31" s="1371"/>
      <c r="H31" s="1483"/>
      <c r="I31" s="936">
        <f>SUM(I29:I30)</f>
        <v>94.236482278986188</v>
      </c>
      <c r="J31" s="940"/>
      <c r="K31" s="941"/>
      <c r="L31" s="942"/>
      <c r="M31" s="225"/>
    </row>
    <row r="32" spans="1:13" ht="27.75" customHeight="1" x14ac:dyDescent="0.2">
      <c r="A32" s="922" t="s">
        <v>168</v>
      </c>
      <c r="B32" s="1535" t="str">
        <f>VLOOKUP(A32,'PPTO BASE'!B:E,2,0)</f>
        <v>Demolición de vivienda existente en materiales varios. Incluye disposición de escombros.</v>
      </c>
      <c r="C32" s="1371"/>
      <c r="D32" s="1371"/>
      <c r="E32" s="1371"/>
      <c r="F32" s="1371"/>
      <c r="G32" s="1371"/>
      <c r="H32" s="1371"/>
      <c r="I32" s="1371"/>
      <c r="J32" s="1371"/>
      <c r="K32" s="1372"/>
      <c r="L32" s="225"/>
      <c r="M32" s="225"/>
    </row>
    <row r="33" spans="1:13" ht="15" customHeight="1" x14ac:dyDescent="0.2">
      <c r="A33" s="910" t="s">
        <v>693</v>
      </c>
      <c r="B33" s="924" t="s">
        <v>185</v>
      </c>
      <c r="C33" s="924">
        <v>1</v>
      </c>
      <c r="D33" s="913">
        <f t="shared" ref="D33:E33" si="6">+D4</f>
        <v>9</v>
      </c>
      <c r="E33" s="913">
        <f t="shared" si="6"/>
        <v>8.2799999999999994</v>
      </c>
      <c r="F33" s="913"/>
      <c r="G33" s="914"/>
      <c r="H33" s="915"/>
      <c r="I33" s="913">
        <f>+C33*D33*E33</f>
        <v>74.52</v>
      </c>
      <c r="J33" s="938"/>
      <c r="K33" s="939"/>
      <c r="L33" s="225"/>
      <c r="M33" s="225"/>
    </row>
    <row r="34" spans="1:13" ht="14.25" customHeight="1" x14ac:dyDescent="0.2">
      <c r="A34" s="1538" t="s">
        <v>694</v>
      </c>
      <c r="B34" s="1371"/>
      <c r="C34" s="1371"/>
      <c r="D34" s="1371"/>
      <c r="E34" s="1371"/>
      <c r="F34" s="1371"/>
      <c r="G34" s="1371"/>
      <c r="H34" s="1483"/>
      <c r="I34" s="936">
        <f>SUM(I33)</f>
        <v>74.52</v>
      </c>
      <c r="J34" s="940"/>
      <c r="K34" s="941"/>
      <c r="L34" s="942"/>
      <c r="M34" s="225"/>
    </row>
    <row r="35" spans="1:13" ht="15" customHeight="1" x14ac:dyDescent="0.2">
      <c r="A35" s="922" t="s">
        <v>169</v>
      </c>
      <c r="B35" s="1535" t="str">
        <f>VLOOKUP(A35,'PPTO BASE'!B:E,2,0)</f>
        <v>Conformación y compactación del área de la vivienda.</v>
      </c>
      <c r="C35" s="1371"/>
      <c r="D35" s="1371"/>
      <c r="E35" s="1371"/>
      <c r="F35" s="1371"/>
      <c r="G35" s="1371"/>
      <c r="H35" s="1371"/>
      <c r="I35" s="1371"/>
      <c r="J35" s="1371"/>
      <c r="K35" s="1372"/>
      <c r="L35" s="225"/>
      <c r="M35" s="225"/>
    </row>
    <row r="36" spans="1:13" ht="15" customHeight="1" x14ac:dyDescent="0.2">
      <c r="A36" s="910" t="s">
        <v>686</v>
      </c>
      <c r="B36" s="924" t="s">
        <v>185</v>
      </c>
      <c r="C36" s="924">
        <v>1</v>
      </c>
      <c r="D36" s="913">
        <f>+$D$4</f>
        <v>9</v>
      </c>
      <c r="E36" s="913">
        <f>+$E$4</f>
        <v>8.2799999999999994</v>
      </c>
      <c r="F36" s="913"/>
      <c r="G36" s="914"/>
      <c r="H36" s="915"/>
      <c r="I36" s="913">
        <f>+C36*D36*E36</f>
        <v>74.52</v>
      </c>
      <c r="J36" s="938"/>
      <c r="K36" s="939"/>
      <c r="L36" s="225"/>
      <c r="M36" s="225"/>
    </row>
    <row r="37" spans="1:13" ht="14.25" customHeight="1" x14ac:dyDescent="0.2">
      <c r="A37" s="1538" t="s">
        <v>695</v>
      </c>
      <c r="B37" s="1371"/>
      <c r="C37" s="1371"/>
      <c r="D37" s="1371"/>
      <c r="E37" s="1371"/>
      <c r="F37" s="1371"/>
      <c r="G37" s="1371"/>
      <c r="H37" s="1483"/>
      <c r="I37" s="936">
        <f>SUM(I36)</f>
        <v>74.52</v>
      </c>
      <c r="J37" s="940"/>
      <c r="K37" s="941"/>
      <c r="L37" s="943"/>
      <c r="M37" s="225"/>
    </row>
    <row r="38" spans="1:13" ht="33.75" customHeight="1" x14ac:dyDescent="0.2">
      <c r="A38" s="1543" t="str">
        <f>'PPTO BASE'!A17</f>
        <v>2. CIMENTACION</v>
      </c>
      <c r="B38" s="1371"/>
      <c r="C38" s="1371"/>
      <c r="D38" s="1371"/>
      <c r="E38" s="1371"/>
      <c r="F38" s="1371"/>
      <c r="G38" s="1371"/>
      <c r="H38" s="1371"/>
      <c r="I38" s="1371"/>
      <c r="J38" s="1371"/>
      <c r="K38" s="1372"/>
      <c r="L38" s="944"/>
      <c r="M38" s="944"/>
    </row>
    <row r="39" spans="1:13" ht="31.5" customHeight="1" x14ac:dyDescent="0.2">
      <c r="A39" s="922" t="s">
        <v>476</v>
      </c>
      <c r="B39" s="1535" t="str">
        <f>VLOOKUP(A39,'PPTO BASE'!B:E,2,0)</f>
        <v>Suministro e Instalación de Concreto de 175 kg/cm2 (2500 psi) hecho en obra para solado de limpieza. Espesor de 5cm.</v>
      </c>
      <c r="C39" s="1371"/>
      <c r="D39" s="1371"/>
      <c r="E39" s="1371"/>
      <c r="F39" s="1371"/>
      <c r="G39" s="1371"/>
      <c r="H39" s="1371"/>
      <c r="I39" s="1371"/>
      <c r="J39" s="1371"/>
      <c r="K39" s="1372"/>
      <c r="L39" s="314"/>
      <c r="M39" s="225"/>
    </row>
    <row r="40" spans="1:13" ht="14.25" customHeight="1" x14ac:dyDescent="0.2">
      <c r="A40" s="923" t="s">
        <v>670</v>
      </c>
      <c r="B40" s="924" t="s">
        <v>185</v>
      </c>
      <c r="C40" s="924">
        <v>1</v>
      </c>
      <c r="D40" s="914">
        <v>0.25</v>
      </c>
      <c r="E40" s="913">
        <v>6.28</v>
      </c>
      <c r="F40" s="914"/>
      <c r="G40" s="914"/>
      <c r="H40" s="915"/>
      <c r="I40" s="913">
        <f t="shared" ref="I40:I50" si="7">+C40*D40*E40</f>
        <v>1.57</v>
      </c>
      <c r="J40" s="914"/>
      <c r="K40" s="916"/>
      <c r="L40" s="942"/>
      <c r="M40" s="225"/>
    </row>
    <row r="41" spans="1:13" ht="14.25" customHeight="1" x14ac:dyDescent="0.2">
      <c r="A41" s="925" t="s">
        <v>671</v>
      </c>
      <c r="B41" s="924" t="s">
        <v>185</v>
      </c>
      <c r="C41" s="926">
        <v>1</v>
      </c>
      <c r="D41" s="305">
        <v>0.25</v>
      </c>
      <c r="E41" s="927">
        <v>1.2</v>
      </c>
      <c r="F41" s="914"/>
      <c r="G41" s="305"/>
      <c r="H41" s="928"/>
      <c r="I41" s="913">
        <f t="shared" si="7"/>
        <v>0.3</v>
      </c>
      <c r="J41" s="305"/>
      <c r="K41" s="929"/>
      <c r="L41" s="225"/>
      <c r="M41" s="225"/>
    </row>
    <row r="42" spans="1:13" ht="15" customHeight="1" x14ac:dyDescent="0.2">
      <c r="A42" s="925" t="s">
        <v>672</v>
      </c>
      <c r="B42" s="924" t="s">
        <v>185</v>
      </c>
      <c r="C42" s="926">
        <v>1</v>
      </c>
      <c r="D42" s="305">
        <v>0.25</v>
      </c>
      <c r="E42" s="927">
        <f>1.2+0.8+0.2</f>
        <v>2.2000000000000002</v>
      </c>
      <c r="F42" s="914"/>
      <c r="G42" s="305"/>
      <c r="H42" s="928"/>
      <c r="I42" s="913">
        <f t="shared" si="7"/>
        <v>0.55000000000000004</v>
      </c>
      <c r="J42" s="305"/>
      <c r="K42" s="929"/>
      <c r="L42" s="225"/>
      <c r="M42" s="225"/>
    </row>
    <row r="43" spans="1:13" ht="14.25" customHeight="1" x14ac:dyDescent="0.2">
      <c r="A43" s="925" t="s">
        <v>673</v>
      </c>
      <c r="B43" s="924" t="s">
        <v>185</v>
      </c>
      <c r="C43" s="926">
        <v>1</v>
      </c>
      <c r="D43" s="305">
        <v>0.25</v>
      </c>
      <c r="E43" s="927">
        <v>6.28</v>
      </c>
      <c r="F43" s="914"/>
      <c r="G43" s="305"/>
      <c r="H43" s="928"/>
      <c r="I43" s="913">
        <f t="shared" si="7"/>
        <v>1.57</v>
      </c>
      <c r="J43" s="305"/>
      <c r="K43" s="929"/>
      <c r="L43" s="225"/>
      <c r="M43" s="225"/>
    </row>
    <row r="44" spans="1:13" ht="14.25" customHeight="1" x14ac:dyDescent="0.2">
      <c r="A44" s="925" t="s">
        <v>674</v>
      </c>
      <c r="B44" s="924" t="s">
        <v>185</v>
      </c>
      <c r="C44" s="926">
        <v>1</v>
      </c>
      <c r="D44" s="305">
        <v>0.25</v>
      </c>
      <c r="E44" s="927">
        <v>6.28</v>
      </c>
      <c r="F44" s="914"/>
      <c r="G44" s="305"/>
      <c r="H44" s="928"/>
      <c r="I44" s="913">
        <f t="shared" si="7"/>
        <v>1.57</v>
      </c>
      <c r="J44" s="305"/>
      <c r="K44" s="929"/>
      <c r="L44" s="225"/>
      <c r="M44" s="225"/>
    </row>
    <row r="45" spans="1:13" ht="14.25" customHeight="1" x14ac:dyDescent="0.2">
      <c r="A45" s="925" t="s">
        <v>675</v>
      </c>
      <c r="B45" s="924" t="s">
        <v>185</v>
      </c>
      <c r="C45" s="926">
        <v>1</v>
      </c>
      <c r="D45" s="305">
        <v>0.25</v>
      </c>
      <c r="E45" s="927">
        <f>0.96+2.02</f>
        <v>2.98</v>
      </c>
      <c r="F45" s="914"/>
      <c r="G45" s="305"/>
      <c r="H45" s="928"/>
      <c r="I45" s="913">
        <f t="shared" si="7"/>
        <v>0.745</v>
      </c>
      <c r="J45" s="305"/>
      <c r="K45" s="929"/>
      <c r="L45" s="225"/>
      <c r="M45" s="225"/>
    </row>
    <row r="46" spans="1:13" ht="14.25" customHeight="1" x14ac:dyDescent="0.2">
      <c r="A46" s="925" t="s">
        <v>676</v>
      </c>
      <c r="B46" s="924" t="s">
        <v>185</v>
      </c>
      <c r="C46" s="926">
        <v>1</v>
      </c>
      <c r="D46" s="305">
        <v>0.25</v>
      </c>
      <c r="E46" s="927">
        <f>1.14+2.76+0.12</f>
        <v>4.0199999999999996</v>
      </c>
      <c r="F46" s="914"/>
      <c r="G46" s="305"/>
      <c r="H46" s="928"/>
      <c r="I46" s="913">
        <f t="shared" si="7"/>
        <v>1.0049999999999999</v>
      </c>
      <c r="J46" s="305"/>
      <c r="K46" s="929"/>
      <c r="L46" s="225"/>
      <c r="M46" s="225"/>
    </row>
    <row r="47" spans="1:13" ht="14.25" customHeight="1" x14ac:dyDescent="0.2">
      <c r="A47" s="930" t="s">
        <v>677</v>
      </c>
      <c r="B47" s="924" t="s">
        <v>185</v>
      </c>
      <c r="C47" s="926">
        <v>1</v>
      </c>
      <c r="D47" s="305">
        <v>0.25</v>
      </c>
      <c r="E47" s="927">
        <f>1.4+1.7</f>
        <v>3.0999999999999996</v>
      </c>
      <c r="F47" s="914"/>
      <c r="G47" s="305"/>
      <c r="H47" s="928"/>
      <c r="I47" s="913">
        <f t="shared" si="7"/>
        <v>0.77499999999999991</v>
      </c>
      <c r="J47" s="305"/>
      <c r="K47" s="929"/>
      <c r="L47" s="225"/>
      <c r="M47" s="225"/>
    </row>
    <row r="48" spans="1:13" ht="14.25" customHeight="1" x14ac:dyDescent="0.2">
      <c r="A48" s="930" t="s">
        <v>678</v>
      </c>
      <c r="B48" s="924" t="s">
        <v>185</v>
      </c>
      <c r="C48" s="926">
        <v>1</v>
      </c>
      <c r="D48" s="305">
        <v>0.25</v>
      </c>
      <c r="E48" s="927">
        <v>3.1</v>
      </c>
      <c r="F48" s="914"/>
      <c r="G48" s="305"/>
      <c r="H48" s="928"/>
      <c r="I48" s="913">
        <f t="shared" si="7"/>
        <v>0.77500000000000002</v>
      </c>
      <c r="J48" s="305"/>
      <c r="K48" s="929"/>
      <c r="L48" s="314"/>
      <c r="M48" s="225"/>
    </row>
    <row r="49" spans="1:13" ht="14.25" customHeight="1" x14ac:dyDescent="0.2">
      <c r="A49" s="930" t="s">
        <v>679</v>
      </c>
      <c r="B49" s="924" t="s">
        <v>185</v>
      </c>
      <c r="C49" s="926">
        <v>1</v>
      </c>
      <c r="D49" s="305">
        <v>0.25</v>
      </c>
      <c r="E49" s="927">
        <v>3</v>
      </c>
      <c r="F49" s="914"/>
      <c r="G49" s="305"/>
      <c r="H49" s="928"/>
      <c r="I49" s="913">
        <f t="shared" si="7"/>
        <v>0.75</v>
      </c>
      <c r="J49" s="305"/>
      <c r="K49" s="929"/>
      <c r="L49" s="945"/>
      <c r="M49" s="225"/>
    </row>
    <row r="50" spans="1:13" ht="14.25" customHeight="1" x14ac:dyDescent="0.2">
      <c r="A50" s="930" t="s">
        <v>680</v>
      </c>
      <c r="B50" s="924" t="s">
        <v>185</v>
      </c>
      <c r="C50" s="926">
        <v>1</v>
      </c>
      <c r="D50" s="927">
        <v>1</v>
      </c>
      <c r="E50" s="927">
        <v>7</v>
      </c>
      <c r="F50" s="914"/>
      <c r="G50" s="305"/>
      <c r="H50" s="928"/>
      <c r="I50" s="913">
        <f t="shared" si="7"/>
        <v>7</v>
      </c>
      <c r="J50" s="305"/>
      <c r="K50" s="929"/>
      <c r="L50" s="225"/>
      <c r="M50" s="225"/>
    </row>
    <row r="51" spans="1:13" ht="15" customHeight="1" x14ac:dyDescent="0.2">
      <c r="A51" s="1539" t="s">
        <v>696</v>
      </c>
      <c r="B51" s="1371"/>
      <c r="C51" s="1371"/>
      <c r="D51" s="1371"/>
      <c r="E51" s="1371"/>
      <c r="F51" s="1371"/>
      <c r="G51" s="1371"/>
      <c r="H51" s="1483"/>
      <c r="I51" s="946">
        <f>+SUM(I40:I50)</f>
        <v>16.61</v>
      </c>
      <c r="J51" s="947"/>
      <c r="K51" s="948"/>
      <c r="L51" s="225"/>
      <c r="M51" s="225"/>
    </row>
    <row r="52" spans="1:13" ht="33" customHeight="1" x14ac:dyDescent="0.2">
      <c r="A52" s="922" t="s">
        <v>478</v>
      </c>
      <c r="B52" s="1535" t="str">
        <f>VLOOKUP(A52,'PPTO BASE'!B:E,2,0)</f>
        <v>Suministro e Instalación de Concreto de 175 kg/cm2 (2500) psi hecho en obra para  Viga de Cimentación.  Dim. 30cmx30cm.</v>
      </c>
      <c r="C52" s="1371"/>
      <c r="D52" s="1371"/>
      <c r="E52" s="1371"/>
      <c r="F52" s="1371"/>
      <c r="G52" s="1371"/>
      <c r="H52" s="1371"/>
      <c r="I52" s="1371"/>
      <c r="J52" s="1371"/>
      <c r="K52" s="1372"/>
      <c r="L52" s="225"/>
      <c r="M52" s="225"/>
    </row>
    <row r="53" spans="1:13" ht="15" customHeight="1" x14ac:dyDescent="0.2">
      <c r="A53" s="923" t="s">
        <v>670</v>
      </c>
      <c r="B53" s="924" t="s">
        <v>145</v>
      </c>
      <c r="C53" s="924">
        <v>1</v>
      </c>
      <c r="D53" s="914"/>
      <c r="E53" s="913">
        <f t="shared" ref="E53:E63" si="8">+E40</f>
        <v>6.28</v>
      </c>
      <c r="F53" s="914"/>
      <c r="G53" s="914"/>
      <c r="H53" s="915"/>
      <c r="I53" s="913">
        <f t="shared" ref="I53:I63" si="9">+C53*E53</f>
        <v>6.28</v>
      </c>
      <c r="J53" s="914"/>
      <c r="K53" s="916"/>
      <c r="L53" s="225"/>
      <c r="M53" s="225"/>
    </row>
    <row r="54" spans="1:13" ht="15" customHeight="1" x14ac:dyDescent="0.2">
      <c r="A54" s="925" t="s">
        <v>671</v>
      </c>
      <c r="B54" s="926" t="s">
        <v>145</v>
      </c>
      <c r="C54" s="926">
        <v>1</v>
      </c>
      <c r="D54" s="305"/>
      <c r="E54" s="913">
        <f t="shared" si="8"/>
        <v>1.2</v>
      </c>
      <c r="F54" s="914"/>
      <c r="G54" s="305"/>
      <c r="H54" s="928"/>
      <c r="I54" s="913">
        <f t="shared" si="9"/>
        <v>1.2</v>
      </c>
      <c r="J54" s="305"/>
      <c r="K54" s="929"/>
      <c r="L54" s="225"/>
      <c r="M54" s="225"/>
    </row>
    <row r="55" spans="1:13" ht="15" customHeight="1" x14ac:dyDescent="0.2">
      <c r="A55" s="925" t="s">
        <v>672</v>
      </c>
      <c r="B55" s="926" t="s">
        <v>145</v>
      </c>
      <c r="C55" s="926">
        <v>1</v>
      </c>
      <c r="D55" s="305"/>
      <c r="E55" s="913">
        <f t="shared" si="8"/>
        <v>2.2000000000000002</v>
      </c>
      <c r="F55" s="914"/>
      <c r="G55" s="305"/>
      <c r="H55" s="928"/>
      <c r="I55" s="913">
        <f t="shared" si="9"/>
        <v>2.2000000000000002</v>
      </c>
      <c r="J55" s="305"/>
      <c r="K55" s="929"/>
      <c r="L55" s="225"/>
      <c r="M55" s="225"/>
    </row>
    <row r="56" spans="1:13" ht="14.25" customHeight="1" x14ac:dyDescent="0.2">
      <c r="A56" s="925" t="s">
        <v>673</v>
      </c>
      <c r="B56" s="926" t="s">
        <v>145</v>
      </c>
      <c r="C56" s="926">
        <v>1</v>
      </c>
      <c r="D56" s="305"/>
      <c r="E56" s="913">
        <f t="shared" si="8"/>
        <v>6.28</v>
      </c>
      <c r="F56" s="914"/>
      <c r="G56" s="305"/>
      <c r="H56" s="928"/>
      <c r="I56" s="913">
        <f t="shared" si="9"/>
        <v>6.28</v>
      </c>
      <c r="J56" s="305"/>
      <c r="K56" s="929"/>
      <c r="L56" s="225"/>
      <c r="M56" s="225"/>
    </row>
    <row r="57" spans="1:13" ht="14.25" customHeight="1" x14ac:dyDescent="0.2">
      <c r="A57" s="925" t="s">
        <v>674</v>
      </c>
      <c r="B57" s="926" t="s">
        <v>145</v>
      </c>
      <c r="C57" s="926">
        <v>1</v>
      </c>
      <c r="D57" s="305"/>
      <c r="E57" s="913">
        <f t="shared" si="8"/>
        <v>6.28</v>
      </c>
      <c r="F57" s="914"/>
      <c r="G57" s="305"/>
      <c r="H57" s="928"/>
      <c r="I57" s="913">
        <f t="shared" si="9"/>
        <v>6.28</v>
      </c>
      <c r="J57" s="305"/>
      <c r="K57" s="929"/>
      <c r="L57" s="225"/>
      <c r="M57" s="225"/>
    </row>
    <row r="58" spans="1:13" ht="14.25" customHeight="1" x14ac:dyDescent="0.2">
      <c r="A58" s="925" t="s">
        <v>675</v>
      </c>
      <c r="B58" s="926" t="s">
        <v>145</v>
      </c>
      <c r="C58" s="926">
        <v>1</v>
      </c>
      <c r="D58" s="305"/>
      <c r="E58" s="913">
        <f t="shared" si="8"/>
        <v>2.98</v>
      </c>
      <c r="F58" s="305"/>
      <c r="G58" s="305"/>
      <c r="H58" s="928"/>
      <c r="I58" s="913">
        <f t="shared" si="9"/>
        <v>2.98</v>
      </c>
      <c r="J58" s="305"/>
      <c r="K58" s="929"/>
      <c r="L58" s="314"/>
      <c r="M58" s="225"/>
    </row>
    <row r="59" spans="1:13" ht="14.25" customHeight="1" x14ac:dyDescent="0.2">
      <c r="A59" s="925" t="s">
        <v>676</v>
      </c>
      <c r="B59" s="926" t="s">
        <v>145</v>
      </c>
      <c r="C59" s="926">
        <v>1</v>
      </c>
      <c r="D59" s="305"/>
      <c r="E59" s="913">
        <f t="shared" si="8"/>
        <v>4.0199999999999996</v>
      </c>
      <c r="F59" s="305"/>
      <c r="G59" s="305"/>
      <c r="H59" s="928"/>
      <c r="I59" s="913">
        <f t="shared" si="9"/>
        <v>4.0199999999999996</v>
      </c>
      <c r="J59" s="305"/>
      <c r="K59" s="929"/>
      <c r="L59" s="942"/>
      <c r="M59" s="225"/>
    </row>
    <row r="60" spans="1:13" ht="14.25" customHeight="1" x14ac:dyDescent="0.2">
      <c r="A60" s="930" t="s">
        <v>677</v>
      </c>
      <c r="B60" s="926" t="s">
        <v>145</v>
      </c>
      <c r="C60" s="926">
        <v>1</v>
      </c>
      <c r="D60" s="305"/>
      <c r="E60" s="913">
        <f t="shared" si="8"/>
        <v>3.0999999999999996</v>
      </c>
      <c r="F60" s="305"/>
      <c r="G60" s="305"/>
      <c r="H60" s="928"/>
      <c r="I60" s="913">
        <f t="shared" si="9"/>
        <v>3.0999999999999996</v>
      </c>
      <c r="J60" s="305"/>
      <c r="K60" s="929"/>
      <c r="L60" s="225"/>
      <c r="M60" s="225"/>
    </row>
    <row r="61" spans="1:13" ht="15" customHeight="1" x14ac:dyDescent="0.2">
      <c r="A61" s="930" t="s">
        <v>678</v>
      </c>
      <c r="B61" s="926" t="s">
        <v>145</v>
      </c>
      <c r="C61" s="926">
        <v>1</v>
      </c>
      <c r="D61" s="305"/>
      <c r="E61" s="913">
        <f t="shared" si="8"/>
        <v>3.1</v>
      </c>
      <c r="F61" s="305"/>
      <c r="G61" s="305"/>
      <c r="H61" s="928"/>
      <c r="I61" s="913">
        <f t="shared" si="9"/>
        <v>3.1</v>
      </c>
      <c r="J61" s="305"/>
      <c r="K61" s="929"/>
      <c r="L61" s="225"/>
      <c r="M61" s="225"/>
    </row>
    <row r="62" spans="1:13" ht="14.25" customHeight="1" x14ac:dyDescent="0.2">
      <c r="A62" s="930" t="s">
        <v>679</v>
      </c>
      <c r="B62" s="926" t="s">
        <v>145</v>
      </c>
      <c r="C62" s="926">
        <v>1</v>
      </c>
      <c r="D62" s="305"/>
      <c r="E62" s="913">
        <f t="shared" si="8"/>
        <v>3</v>
      </c>
      <c r="F62" s="305"/>
      <c r="G62" s="305"/>
      <c r="H62" s="928"/>
      <c r="I62" s="913">
        <f t="shared" si="9"/>
        <v>3</v>
      </c>
      <c r="J62" s="305"/>
      <c r="K62" s="929"/>
      <c r="L62" s="314"/>
      <c r="M62" s="225"/>
    </row>
    <row r="63" spans="1:13" ht="14.25" customHeight="1" x14ac:dyDescent="0.2">
      <c r="A63" s="930" t="s">
        <v>680</v>
      </c>
      <c r="B63" s="926" t="s">
        <v>145</v>
      </c>
      <c r="C63" s="926">
        <v>1</v>
      </c>
      <c r="D63" s="927"/>
      <c r="E63" s="913">
        <f t="shared" si="8"/>
        <v>7</v>
      </c>
      <c r="F63" s="305"/>
      <c r="G63" s="305"/>
      <c r="H63" s="928"/>
      <c r="I63" s="913">
        <f t="shared" si="9"/>
        <v>7</v>
      </c>
      <c r="J63" s="305"/>
      <c r="K63" s="929"/>
      <c r="L63" s="942"/>
      <c r="M63" s="225"/>
    </row>
    <row r="64" spans="1:13" ht="14.25" customHeight="1" x14ac:dyDescent="0.2">
      <c r="A64" s="1539" t="s">
        <v>697</v>
      </c>
      <c r="B64" s="1371"/>
      <c r="C64" s="1371"/>
      <c r="D64" s="1371"/>
      <c r="E64" s="1371"/>
      <c r="F64" s="1371"/>
      <c r="G64" s="1371"/>
      <c r="H64" s="1483"/>
      <c r="I64" s="946">
        <f>+SUM(I53:I63)</f>
        <v>45.440000000000005</v>
      </c>
      <c r="J64" s="947"/>
      <c r="K64" s="948"/>
      <c r="L64" s="225"/>
      <c r="M64" s="225"/>
    </row>
    <row r="65" spans="1:13" ht="30" customHeight="1" x14ac:dyDescent="0.2">
      <c r="A65" s="922" t="s">
        <v>698</v>
      </c>
      <c r="B65" s="1535" t="str">
        <f>VLOOKUP(A65,'PPTO BASE'!B:E,2,0)</f>
        <v>Suministro y Construcción de Sobrecimiento en Bloque de concreto de 0.12mx0.19mx.39m.</v>
      </c>
      <c r="C65" s="1371"/>
      <c r="D65" s="1371"/>
      <c r="E65" s="1371"/>
      <c r="F65" s="1371"/>
      <c r="G65" s="1371"/>
      <c r="H65" s="1371"/>
      <c r="I65" s="1371"/>
      <c r="J65" s="1371"/>
      <c r="K65" s="1372"/>
      <c r="L65" s="225"/>
      <c r="M65" s="225"/>
    </row>
    <row r="66" spans="1:13" ht="14.25" customHeight="1" x14ac:dyDescent="0.2">
      <c r="A66" s="923" t="s">
        <v>670</v>
      </c>
      <c r="B66" s="924" t="s">
        <v>145</v>
      </c>
      <c r="C66" s="924">
        <v>1</v>
      </c>
      <c r="D66" s="914"/>
      <c r="E66" s="913">
        <f t="shared" ref="E66:E76" si="10">+E40</f>
        <v>6.28</v>
      </c>
      <c r="F66" s="914"/>
      <c r="G66" s="914"/>
      <c r="H66" s="915"/>
      <c r="I66" s="913"/>
      <c r="J66" s="914"/>
      <c r="K66" s="916"/>
      <c r="L66" s="225"/>
      <c r="M66" s="225"/>
    </row>
    <row r="67" spans="1:13" ht="14.25" customHeight="1" x14ac:dyDescent="0.2">
      <c r="A67" s="925" t="s">
        <v>671</v>
      </c>
      <c r="B67" s="924" t="s">
        <v>145</v>
      </c>
      <c r="C67" s="926">
        <v>1</v>
      </c>
      <c r="D67" s="305"/>
      <c r="E67" s="913">
        <f t="shared" si="10"/>
        <v>1.2</v>
      </c>
      <c r="F67" s="914"/>
      <c r="G67" s="305"/>
      <c r="H67" s="915"/>
      <c r="I67" s="927"/>
      <c r="J67" s="305"/>
      <c r="K67" s="929"/>
      <c r="L67" s="225"/>
      <c r="M67" s="225"/>
    </row>
    <row r="68" spans="1:13" ht="14.25" customHeight="1" x14ac:dyDescent="0.2">
      <c r="A68" s="925" t="s">
        <v>672</v>
      </c>
      <c r="B68" s="924" t="s">
        <v>145</v>
      </c>
      <c r="C68" s="926">
        <v>1</v>
      </c>
      <c r="D68" s="305"/>
      <c r="E68" s="913">
        <f t="shared" si="10"/>
        <v>2.2000000000000002</v>
      </c>
      <c r="F68" s="914"/>
      <c r="G68" s="305"/>
      <c r="H68" s="915"/>
      <c r="I68" s="927"/>
      <c r="J68" s="305"/>
      <c r="K68" s="929"/>
      <c r="L68" s="225"/>
      <c r="M68" s="225"/>
    </row>
    <row r="69" spans="1:13" ht="14.25" customHeight="1" x14ac:dyDescent="0.2">
      <c r="A69" s="925" t="s">
        <v>673</v>
      </c>
      <c r="B69" s="924" t="s">
        <v>145</v>
      </c>
      <c r="C69" s="926">
        <v>1</v>
      </c>
      <c r="D69" s="305"/>
      <c r="E69" s="913">
        <f t="shared" si="10"/>
        <v>6.28</v>
      </c>
      <c r="F69" s="914"/>
      <c r="G69" s="305"/>
      <c r="H69" s="915"/>
      <c r="I69" s="927"/>
      <c r="J69" s="305"/>
      <c r="K69" s="929"/>
      <c r="L69" s="225"/>
      <c r="M69" s="225"/>
    </row>
    <row r="70" spans="1:13" ht="14.25" customHeight="1" x14ac:dyDescent="0.2">
      <c r="A70" s="925" t="s">
        <v>674</v>
      </c>
      <c r="B70" s="924" t="s">
        <v>145</v>
      </c>
      <c r="C70" s="926">
        <v>1</v>
      </c>
      <c r="D70" s="305"/>
      <c r="E70" s="913">
        <f t="shared" si="10"/>
        <v>6.28</v>
      </c>
      <c r="F70" s="914"/>
      <c r="G70" s="305"/>
      <c r="H70" s="915"/>
      <c r="I70" s="927"/>
      <c r="J70" s="305"/>
      <c r="K70" s="929"/>
      <c r="L70" s="225"/>
      <c r="M70" s="225"/>
    </row>
    <row r="71" spans="1:13" ht="14.25" customHeight="1" x14ac:dyDescent="0.2">
      <c r="A71" s="925" t="s">
        <v>675</v>
      </c>
      <c r="B71" s="924" t="s">
        <v>145</v>
      </c>
      <c r="C71" s="926">
        <v>1</v>
      </c>
      <c r="D71" s="305"/>
      <c r="E71" s="913">
        <f t="shared" si="10"/>
        <v>2.98</v>
      </c>
      <c r="F71" s="914"/>
      <c r="G71" s="305"/>
      <c r="H71" s="915"/>
      <c r="I71" s="927"/>
      <c r="J71" s="305"/>
      <c r="K71" s="929"/>
      <c r="L71" s="314"/>
      <c r="M71" s="225"/>
    </row>
    <row r="72" spans="1:13" ht="15" customHeight="1" x14ac:dyDescent="0.2">
      <c r="A72" s="925" t="s">
        <v>676</v>
      </c>
      <c r="B72" s="924" t="s">
        <v>145</v>
      </c>
      <c r="C72" s="926">
        <v>1</v>
      </c>
      <c r="D72" s="305"/>
      <c r="E72" s="913">
        <f t="shared" si="10"/>
        <v>4.0199999999999996</v>
      </c>
      <c r="F72" s="914"/>
      <c r="G72" s="305"/>
      <c r="H72" s="915"/>
      <c r="I72" s="927"/>
      <c r="J72" s="305"/>
      <c r="K72" s="929"/>
      <c r="L72" s="942"/>
      <c r="M72" s="225"/>
    </row>
    <row r="73" spans="1:13" ht="23.25" customHeight="1" x14ac:dyDescent="0.2">
      <c r="A73" s="930" t="s">
        <v>677</v>
      </c>
      <c r="B73" s="924" t="s">
        <v>145</v>
      </c>
      <c r="C73" s="926">
        <v>1</v>
      </c>
      <c r="D73" s="305"/>
      <c r="E73" s="913">
        <f t="shared" si="10"/>
        <v>3.0999999999999996</v>
      </c>
      <c r="F73" s="914"/>
      <c r="G73" s="305"/>
      <c r="H73" s="915"/>
      <c r="I73" s="927"/>
      <c r="J73" s="305"/>
      <c r="K73" s="929"/>
      <c r="L73" s="225"/>
      <c r="M73" s="225"/>
    </row>
    <row r="74" spans="1:13" ht="15" customHeight="1" x14ac:dyDescent="0.2">
      <c r="A74" s="930" t="s">
        <v>678</v>
      </c>
      <c r="B74" s="924" t="s">
        <v>145</v>
      </c>
      <c r="C74" s="926">
        <v>1</v>
      </c>
      <c r="D74" s="305"/>
      <c r="E74" s="913">
        <f t="shared" si="10"/>
        <v>3.1</v>
      </c>
      <c r="F74" s="914"/>
      <c r="G74" s="305"/>
      <c r="H74" s="915"/>
      <c r="I74" s="927"/>
      <c r="J74" s="305"/>
      <c r="K74" s="929"/>
      <c r="L74" s="314"/>
      <c r="M74" s="225"/>
    </row>
    <row r="75" spans="1:13" ht="15" customHeight="1" x14ac:dyDescent="0.2">
      <c r="A75" s="930" t="s">
        <v>679</v>
      </c>
      <c r="B75" s="924" t="s">
        <v>145</v>
      </c>
      <c r="C75" s="926">
        <v>1</v>
      </c>
      <c r="D75" s="305"/>
      <c r="E75" s="913">
        <f t="shared" si="10"/>
        <v>3</v>
      </c>
      <c r="F75" s="914"/>
      <c r="G75" s="305"/>
      <c r="H75" s="915"/>
      <c r="I75" s="927"/>
      <c r="J75" s="305"/>
      <c r="K75" s="929"/>
      <c r="L75" s="942"/>
      <c r="M75" s="225"/>
    </row>
    <row r="76" spans="1:13" ht="27.75" customHeight="1" x14ac:dyDescent="0.2">
      <c r="A76" s="930" t="s">
        <v>680</v>
      </c>
      <c r="B76" s="924" t="s">
        <v>145</v>
      </c>
      <c r="C76" s="926">
        <v>1</v>
      </c>
      <c r="D76" s="927"/>
      <c r="E76" s="913">
        <f t="shared" si="10"/>
        <v>7</v>
      </c>
      <c r="F76" s="914"/>
      <c r="G76" s="305"/>
      <c r="H76" s="915"/>
      <c r="I76" s="933"/>
      <c r="J76" s="305"/>
      <c r="K76" s="929"/>
      <c r="L76" s="225"/>
      <c r="M76" s="225"/>
    </row>
    <row r="77" spans="1:13" ht="14.25" customHeight="1" x14ac:dyDescent="0.2">
      <c r="A77" s="1539" t="s">
        <v>699</v>
      </c>
      <c r="B77" s="1371"/>
      <c r="C77" s="1371"/>
      <c r="D77" s="1371"/>
      <c r="E77" s="1371"/>
      <c r="F77" s="1371"/>
      <c r="G77" s="1483"/>
      <c r="H77" s="946">
        <f>SUM(E66:E76)</f>
        <v>45.440000000000005</v>
      </c>
      <c r="I77" s="949"/>
      <c r="J77" s="947"/>
      <c r="K77" s="948"/>
      <c r="L77" s="225"/>
      <c r="M77" s="225"/>
    </row>
    <row r="78" spans="1:13" ht="30" customHeight="1" x14ac:dyDescent="0.2">
      <c r="A78" s="922" t="s">
        <v>700</v>
      </c>
      <c r="B78" s="1535" t="str">
        <f>VLOOKUP(A78,'PPTO BASE'!B:E,2,0)</f>
        <v>Suministro e Instalación de Concreto de 175 kg/cm2 (2500 psi) hecho en obra  para  Viga de Amarre de Sobrecimiento.  Dim 0.12mx0.20m.</v>
      </c>
      <c r="C78" s="1371"/>
      <c r="D78" s="1371"/>
      <c r="E78" s="1371"/>
      <c r="F78" s="1371"/>
      <c r="G78" s="1371"/>
      <c r="H78" s="1371"/>
      <c r="I78" s="1371"/>
      <c r="J78" s="1371"/>
      <c r="K78" s="1372"/>
      <c r="L78" s="225"/>
      <c r="M78" s="225"/>
    </row>
    <row r="79" spans="1:13" ht="14.25" customHeight="1" x14ac:dyDescent="0.2">
      <c r="A79" s="923" t="s">
        <v>670</v>
      </c>
      <c r="B79" s="924" t="s">
        <v>145</v>
      </c>
      <c r="C79" s="924">
        <v>1</v>
      </c>
      <c r="D79" s="914"/>
      <c r="E79" s="913">
        <f t="shared" ref="E79:E89" si="11">+E53</f>
        <v>6.28</v>
      </c>
      <c r="F79" s="914"/>
      <c r="G79" s="914"/>
      <c r="H79" s="915"/>
      <c r="I79" s="913"/>
      <c r="J79" s="914"/>
      <c r="K79" s="916"/>
      <c r="L79" s="225"/>
      <c r="M79" s="225"/>
    </row>
    <row r="80" spans="1:13" ht="14.25" customHeight="1" x14ac:dyDescent="0.2">
      <c r="A80" s="925" t="s">
        <v>671</v>
      </c>
      <c r="B80" s="926" t="s">
        <v>145</v>
      </c>
      <c r="C80" s="926">
        <v>1</v>
      </c>
      <c r="D80" s="914"/>
      <c r="E80" s="913">
        <f t="shared" si="11"/>
        <v>1.2</v>
      </c>
      <c r="F80" s="914"/>
      <c r="G80" s="305"/>
      <c r="H80" s="928"/>
      <c r="I80" s="927"/>
      <c r="J80" s="305"/>
      <c r="K80" s="929"/>
      <c r="L80" s="225"/>
      <c r="M80" s="225"/>
    </row>
    <row r="81" spans="1:13" ht="14.25" customHeight="1" x14ac:dyDescent="0.2">
      <c r="A81" s="925" t="s">
        <v>672</v>
      </c>
      <c r="B81" s="926" t="s">
        <v>145</v>
      </c>
      <c r="C81" s="926">
        <v>1</v>
      </c>
      <c r="D81" s="914"/>
      <c r="E81" s="913">
        <f t="shared" si="11"/>
        <v>2.2000000000000002</v>
      </c>
      <c r="F81" s="914"/>
      <c r="G81" s="305"/>
      <c r="H81" s="928"/>
      <c r="I81" s="927"/>
      <c r="J81" s="305"/>
      <c r="K81" s="929"/>
      <c r="L81" s="225"/>
      <c r="M81" s="225"/>
    </row>
    <row r="82" spans="1:13" ht="14.25" customHeight="1" x14ac:dyDescent="0.2">
      <c r="A82" s="925" t="s">
        <v>673</v>
      </c>
      <c r="B82" s="926" t="s">
        <v>145</v>
      </c>
      <c r="C82" s="926">
        <v>1</v>
      </c>
      <c r="D82" s="914"/>
      <c r="E82" s="913">
        <f t="shared" si="11"/>
        <v>6.28</v>
      </c>
      <c r="F82" s="914"/>
      <c r="G82" s="305"/>
      <c r="H82" s="928"/>
      <c r="I82" s="927"/>
      <c r="J82" s="305"/>
      <c r="K82" s="929"/>
      <c r="L82" s="225"/>
      <c r="M82" s="225"/>
    </row>
    <row r="83" spans="1:13" ht="14.25" customHeight="1" x14ac:dyDescent="0.2">
      <c r="A83" s="925" t="s">
        <v>674</v>
      </c>
      <c r="B83" s="926" t="s">
        <v>145</v>
      </c>
      <c r="C83" s="926">
        <v>1</v>
      </c>
      <c r="D83" s="914"/>
      <c r="E83" s="913">
        <f t="shared" si="11"/>
        <v>6.28</v>
      </c>
      <c r="F83" s="914"/>
      <c r="G83" s="305"/>
      <c r="H83" s="928"/>
      <c r="I83" s="927"/>
      <c r="J83" s="305"/>
      <c r="K83" s="929"/>
      <c r="L83" s="225"/>
      <c r="M83" s="225"/>
    </row>
    <row r="84" spans="1:13" ht="14.25" customHeight="1" x14ac:dyDescent="0.2">
      <c r="A84" s="925" t="s">
        <v>675</v>
      </c>
      <c r="B84" s="926" t="s">
        <v>145</v>
      </c>
      <c r="C84" s="926">
        <v>1</v>
      </c>
      <c r="D84" s="914"/>
      <c r="E84" s="913">
        <f t="shared" si="11"/>
        <v>2.98</v>
      </c>
      <c r="F84" s="914"/>
      <c r="G84" s="305"/>
      <c r="H84" s="928"/>
      <c r="I84" s="927"/>
      <c r="J84" s="305"/>
      <c r="K84" s="929"/>
      <c r="L84" s="225"/>
      <c r="M84" s="225"/>
    </row>
    <row r="85" spans="1:13" ht="14.25" customHeight="1" x14ac:dyDescent="0.2">
      <c r="A85" s="925" t="s">
        <v>676</v>
      </c>
      <c r="B85" s="926" t="s">
        <v>145</v>
      </c>
      <c r="C85" s="926">
        <v>1</v>
      </c>
      <c r="D85" s="914"/>
      <c r="E85" s="913">
        <f t="shared" si="11"/>
        <v>4.0199999999999996</v>
      </c>
      <c r="F85" s="914"/>
      <c r="G85" s="305"/>
      <c r="H85" s="928"/>
      <c r="I85" s="927"/>
      <c r="J85" s="305"/>
      <c r="K85" s="929"/>
      <c r="L85" s="225"/>
      <c r="M85" s="225"/>
    </row>
    <row r="86" spans="1:13" ht="14.25" customHeight="1" x14ac:dyDescent="0.2">
      <c r="A86" s="930" t="s">
        <v>677</v>
      </c>
      <c r="B86" s="926" t="s">
        <v>145</v>
      </c>
      <c r="C86" s="926">
        <v>1</v>
      </c>
      <c r="D86" s="914"/>
      <c r="E86" s="913">
        <f t="shared" si="11"/>
        <v>3.0999999999999996</v>
      </c>
      <c r="F86" s="914"/>
      <c r="G86" s="305"/>
      <c r="H86" s="928"/>
      <c r="I86" s="927"/>
      <c r="J86" s="305"/>
      <c r="K86" s="929"/>
      <c r="L86" s="225"/>
      <c r="M86" s="225"/>
    </row>
    <row r="87" spans="1:13" ht="14.25" customHeight="1" x14ac:dyDescent="0.2">
      <c r="A87" s="930" t="s">
        <v>678</v>
      </c>
      <c r="B87" s="926" t="s">
        <v>145</v>
      </c>
      <c r="C87" s="926">
        <v>1</v>
      </c>
      <c r="D87" s="914"/>
      <c r="E87" s="913">
        <f t="shared" si="11"/>
        <v>3.1</v>
      </c>
      <c r="F87" s="914"/>
      <c r="G87" s="305"/>
      <c r="H87" s="928"/>
      <c r="I87" s="927"/>
      <c r="J87" s="305"/>
      <c r="K87" s="929"/>
      <c r="L87" s="225"/>
      <c r="M87" s="225"/>
    </row>
    <row r="88" spans="1:13" ht="14.25" customHeight="1" x14ac:dyDescent="0.2">
      <c r="A88" s="930" t="s">
        <v>679</v>
      </c>
      <c r="B88" s="926" t="s">
        <v>145</v>
      </c>
      <c r="C88" s="926">
        <v>1</v>
      </c>
      <c r="D88" s="914"/>
      <c r="E88" s="913">
        <f t="shared" si="11"/>
        <v>3</v>
      </c>
      <c r="F88" s="914"/>
      <c r="G88" s="305"/>
      <c r="H88" s="928"/>
      <c r="I88" s="927"/>
      <c r="J88" s="305"/>
      <c r="K88" s="929"/>
      <c r="L88" s="225"/>
      <c r="M88" s="225"/>
    </row>
    <row r="89" spans="1:13" ht="14.25" customHeight="1" x14ac:dyDescent="0.2">
      <c r="A89" s="930" t="s">
        <v>680</v>
      </c>
      <c r="B89" s="926" t="s">
        <v>145</v>
      </c>
      <c r="C89" s="926">
        <v>1</v>
      </c>
      <c r="D89" s="914"/>
      <c r="E89" s="913">
        <f t="shared" si="11"/>
        <v>7</v>
      </c>
      <c r="F89" s="914"/>
      <c r="G89" s="305"/>
      <c r="H89" s="928"/>
      <c r="I89" s="927"/>
      <c r="J89" s="305"/>
      <c r="K89" s="929"/>
      <c r="L89" s="225"/>
      <c r="M89" s="225"/>
    </row>
    <row r="90" spans="1:13" ht="14.25" customHeight="1" x14ac:dyDescent="0.2">
      <c r="A90" s="1539" t="s">
        <v>701</v>
      </c>
      <c r="B90" s="1371"/>
      <c r="C90" s="1371"/>
      <c r="D90" s="1371"/>
      <c r="E90" s="1371"/>
      <c r="F90" s="1371"/>
      <c r="G90" s="1483"/>
      <c r="H90" s="950"/>
      <c r="I90" s="946">
        <f>+SUM(E79:E89)</f>
        <v>45.440000000000005</v>
      </c>
      <c r="J90" s="947"/>
      <c r="K90" s="948"/>
      <c r="L90" s="225"/>
      <c r="M90" s="225"/>
    </row>
    <row r="91" spans="1:13" ht="30" customHeight="1" x14ac:dyDescent="0.2">
      <c r="A91" s="922" t="s">
        <v>702</v>
      </c>
      <c r="B91" s="1535" t="str">
        <f>VLOOKUP(A91,'PPTO BASE'!B:E,2,0)</f>
        <v>Suministro e Instalación de Concreto de 175 kg/cm2 (2500 psi) hecho en obra para Placa de Contrapiso e= 0.10m.</v>
      </c>
      <c r="C91" s="1371"/>
      <c r="D91" s="1371"/>
      <c r="E91" s="1371"/>
      <c r="F91" s="1371"/>
      <c r="G91" s="1371"/>
      <c r="H91" s="1371"/>
      <c r="I91" s="1371"/>
      <c r="J91" s="1371"/>
      <c r="K91" s="1372"/>
      <c r="L91" s="225"/>
      <c r="M91" s="225"/>
    </row>
    <row r="92" spans="1:13" ht="14.25" customHeight="1" x14ac:dyDescent="0.2">
      <c r="A92" s="910" t="s">
        <v>686</v>
      </c>
      <c r="B92" s="924" t="s">
        <v>185</v>
      </c>
      <c r="C92" s="924">
        <v>1</v>
      </c>
      <c r="D92" s="913">
        <f>7-0.12*2</f>
        <v>6.76</v>
      </c>
      <c r="E92" s="914">
        <f>6.28-0.12*2</f>
        <v>6.04</v>
      </c>
      <c r="F92" s="914"/>
      <c r="G92" s="914"/>
      <c r="H92" s="951">
        <f t="shared" ref="H92:H93" si="12">D92*E92</f>
        <v>40.830399999999997</v>
      </c>
      <c r="I92" s="913"/>
      <c r="J92" s="938"/>
      <c r="K92" s="939"/>
      <c r="L92" s="225"/>
      <c r="M92" s="225"/>
    </row>
    <row r="93" spans="1:13" ht="14.25" customHeight="1" x14ac:dyDescent="0.2">
      <c r="A93" s="952" t="s">
        <v>703</v>
      </c>
      <c r="B93" s="926" t="s">
        <v>185</v>
      </c>
      <c r="C93" s="926">
        <v>1</v>
      </c>
      <c r="D93" s="927">
        <v>1</v>
      </c>
      <c r="E93" s="927">
        <v>1.5</v>
      </c>
      <c r="F93" s="305"/>
      <c r="G93" s="305"/>
      <c r="H93" s="951">
        <f t="shared" si="12"/>
        <v>1.5</v>
      </c>
      <c r="I93" s="305"/>
      <c r="J93" s="305"/>
      <c r="K93" s="929"/>
      <c r="L93" s="225"/>
      <c r="M93" s="225"/>
    </row>
    <row r="94" spans="1:13" ht="14.25" customHeight="1" x14ac:dyDescent="0.2">
      <c r="A94" s="1549" t="s">
        <v>704</v>
      </c>
      <c r="B94" s="1371"/>
      <c r="C94" s="1371"/>
      <c r="D94" s="1371"/>
      <c r="E94" s="1371"/>
      <c r="F94" s="1371"/>
      <c r="G94" s="1371"/>
      <c r="H94" s="1483"/>
      <c r="I94" s="953">
        <f>+SUM(H92:H93)</f>
        <v>42.330399999999997</v>
      </c>
      <c r="J94" s="947"/>
      <c r="K94" s="948"/>
      <c r="L94" s="225"/>
      <c r="M94" s="225"/>
    </row>
    <row r="95" spans="1:13" ht="30" customHeight="1" x14ac:dyDescent="0.2">
      <c r="A95" s="954" t="s">
        <v>705</v>
      </c>
      <c r="B95" s="1535" t="str">
        <f>VLOOKUP(A95,'PPTO BASE'!B:E,2,0)</f>
        <v>Suministro e Instalación de Concreto de 175 kg/cm2 (2500psi) hecho en obra para Andén e=0.10m.</v>
      </c>
      <c r="C95" s="1371"/>
      <c r="D95" s="1371"/>
      <c r="E95" s="1371"/>
      <c r="F95" s="1371"/>
      <c r="G95" s="1371"/>
      <c r="H95" s="1371"/>
      <c r="I95" s="1371"/>
      <c r="J95" s="1371"/>
      <c r="K95" s="1372"/>
      <c r="L95" s="225"/>
      <c r="M95" s="225"/>
    </row>
    <row r="96" spans="1:13" ht="14.25" customHeight="1" x14ac:dyDescent="0.2">
      <c r="A96" s="955" t="s">
        <v>683</v>
      </c>
      <c r="B96" s="956" t="s">
        <v>185</v>
      </c>
      <c r="C96" s="956">
        <v>1</v>
      </c>
      <c r="D96" s="957">
        <v>1</v>
      </c>
      <c r="E96" s="957">
        <f>9+9+6.28*2</f>
        <v>30.560000000000002</v>
      </c>
      <c r="F96" s="956"/>
      <c r="G96" s="958"/>
      <c r="H96" s="958">
        <f>D96*E96</f>
        <v>30.560000000000002</v>
      </c>
      <c r="I96" s="959"/>
      <c r="J96" s="960"/>
      <c r="K96" s="961"/>
      <c r="L96" s="225"/>
      <c r="M96" s="225"/>
    </row>
    <row r="97" spans="1:13" ht="14.25" customHeight="1" x14ac:dyDescent="0.2">
      <c r="A97" s="1542" t="s">
        <v>706</v>
      </c>
      <c r="B97" s="1371"/>
      <c r="C97" s="1371"/>
      <c r="D97" s="1371"/>
      <c r="E97" s="1371"/>
      <c r="F97" s="1371"/>
      <c r="G97" s="1371"/>
      <c r="H97" s="1483"/>
      <c r="I97" s="953">
        <f>SUM(H96)+L75</f>
        <v>30.560000000000002</v>
      </c>
      <c r="J97" s="962"/>
      <c r="K97" s="963"/>
      <c r="L97" s="225"/>
      <c r="M97" s="225"/>
    </row>
    <row r="98" spans="1:13" ht="30" customHeight="1" x14ac:dyDescent="0.2">
      <c r="A98" s="922" t="s">
        <v>707</v>
      </c>
      <c r="B98" s="1535" t="str">
        <f>VLOOKUP(A98,'PPTO BASE'!B:E,2,0)</f>
        <v xml:space="preserve">Suministro e Instalación de Concreto de 175 kg/cm2 (2500 psi)  hecho en obra para Bordillo.  e=0.10mx0.10m de ancho. </v>
      </c>
      <c r="C98" s="1371"/>
      <c r="D98" s="1371"/>
      <c r="E98" s="1371"/>
      <c r="F98" s="1371"/>
      <c r="G98" s="1371"/>
      <c r="H98" s="1371"/>
      <c r="I98" s="1371"/>
      <c r="J98" s="1371"/>
      <c r="K98" s="1372"/>
      <c r="L98" s="225"/>
      <c r="M98" s="225"/>
    </row>
    <row r="99" spans="1:13" ht="14.25" customHeight="1" x14ac:dyDescent="0.2">
      <c r="A99" s="964" t="s">
        <v>708</v>
      </c>
      <c r="B99" s="956" t="s">
        <v>145</v>
      </c>
      <c r="C99" s="956">
        <v>1</v>
      </c>
      <c r="D99" s="957"/>
      <c r="E99" s="957">
        <f>+E96</f>
        <v>30.560000000000002</v>
      </c>
      <c r="F99" s="956"/>
      <c r="G99" s="957"/>
      <c r="H99" s="958"/>
      <c r="I99" s="959"/>
      <c r="J99" s="960"/>
      <c r="K99" s="961"/>
      <c r="L99" s="225"/>
      <c r="M99" s="225"/>
    </row>
    <row r="100" spans="1:13" ht="14.25" customHeight="1" x14ac:dyDescent="0.2">
      <c r="A100" s="1547" t="s">
        <v>709</v>
      </c>
      <c r="B100" s="1371"/>
      <c r="C100" s="1371"/>
      <c r="D100" s="1371"/>
      <c r="E100" s="1371"/>
      <c r="F100" s="1371"/>
      <c r="G100" s="1371"/>
      <c r="H100" s="1483"/>
      <c r="I100" s="953">
        <f>+E99</f>
        <v>30.560000000000002</v>
      </c>
      <c r="J100" s="962"/>
      <c r="K100" s="963"/>
      <c r="L100" s="225"/>
      <c r="M100" s="225"/>
    </row>
    <row r="101" spans="1:13" ht="15" customHeight="1" x14ac:dyDescent="0.2">
      <c r="A101" s="922" t="s">
        <v>485</v>
      </c>
      <c r="B101" s="1535" t="str">
        <f>VLOOKUP(A101,'PPTO BASE'!B:E,2,0)</f>
        <v>Hierro 1/4" figurado.</v>
      </c>
      <c r="C101" s="1371"/>
      <c r="D101" s="1371"/>
      <c r="E101" s="1371"/>
      <c r="F101" s="1371"/>
      <c r="G101" s="1371"/>
      <c r="H101" s="1371"/>
      <c r="I101" s="1371"/>
      <c r="J101" s="1371"/>
      <c r="K101" s="1372"/>
      <c r="L101" s="225"/>
      <c r="M101" s="225"/>
    </row>
    <row r="102" spans="1:13" ht="14.25" customHeight="1" x14ac:dyDescent="0.2">
      <c r="A102" s="965" t="s">
        <v>710</v>
      </c>
      <c r="B102" s="924" t="s">
        <v>128</v>
      </c>
      <c r="C102" s="966">
        <f>14+15+14+14+15+14+11+4+6+14</f>
        <v>121</v>
      </c>
      <c r="D102" s="967"/>
      <c r="E102" s="967">
        <v>0.82</v>
      </c>
      <c r="F102" s="967"/>
      <c r="G102" s="967"/>
      <c r="H102" s="967"/>
      <c r="I102" s="967"/>
      <c r="J102" s="968">
        <f t="shared" ref="J102:J114" si="13">+C102*E102*K102</f>
        <v>24.805</v>
      </c>
      <c r="K102" s="969">
        <v>0.25</v>
      </c>
      <c r="L102" s="225"/>
      <c r="M102" s="225"/>
    </row>
    <row r="103" spans="1:13" ht="14.25" customHeight="1" x14ac:dyDescent="0.2">
      <c r="A103" s="970" t="s">
        <v>711</v>
      </c>
      <c r="B103" s="924" t="s">
        <v>128</v>
      </c>
      <c r="C103" s="971">
        <f>13+19+13+19+13+19+13</f>
        <v>109</v>
      </c>
      <c r="D103" s="972"/>
      <c r="E103" s="972">
        <v>0.82</v>
      </c>
      <c r="F103" s="972"/>
      <c r="G103" s="972"/>
      <c r="H103" s="972"/>
      <c r="I103" s="972"/>
      <c r="J103" s="973">
        <f t="shared" si="13"/>
        <v>22.344999999999999</v>
      </c>
      <c r="K103" s="974">
        <v>0.25</v>
      </c>
      <c r="L103" s="225"/>
      <c r="M103" s="225"/>
    </row>
    <row r="104" spans="1:13" ht="14.25" customHeight="1" x14ac:dyDescent="0.2">
      <c r="A104" s="975" t="s">
        <v>712</v>
      </c>
      <c r="B104" s="924" t="s">
        <v>128</v>
      </c>
      <c r="C104" s="971">
        <f>7+14</f>
        <v>21</v>
      </c>
      <c r="D104" s="972"/>
      <c r="E104" s="972">
        <v>0.72</v>
      </c>
      <c r="F104" s="972"/>
      <c r="G104" s="972"/>
      <c r="H104" s="972"/>
      <c r="I104" s="972"/>
      <c r="J104" s="973">
        <f t="shared" si="13"/>
        <v>3.78</v>
      </c>
      <c r="K104" s="976">
        <v>0.25</v>
      </c>
      <c r="L104" s="225"/>
      <c r="M104" s="225"/>
    </row>
    <row r="105" spans="1:13" ht="14.25" customHeight="1" x14ac:dyDescent="0.2">
      <c r="A105" s="970" t="s">
        <v>713</v>
      </c>
      <c r="B105" s="924" t="s">
        <v>128</v>
      </c>
      <c r="C105" s="971">
        <f>6+7+6+6+8+6+6+7+6+6+7+6+6+8+6+6+7+6+6+5+6+6+6+8+6+6+6+3+6</f>
        <v>180</v>
      </c>
      <c r="D105" s="972"/>
      <c r="E105" s="977">
        <f t="shared" ref="E105:E108" si="14">0.13+0.08+0.13+0.08+0.04+0.04</f>
        <v>0.5</v>
      </c>
      <c r="F105" s="972"/>
      <c r="G105" s="972"/>
      <c r="H105" s="972"/>
      <c r="I105" s="972"/>
      <c r="J105" s="973">
        <f t="shared" si="13"/>
        <v>22.5</v>
      </c>
      <c r="K105" s="976">
        <v>0.25</v>
      </c>
      <c r="L105" s="225"/>
      <c r="M105" s="225"/>
    </row>
    <row r="106" spans="1:13" ht="14.25" customHeight="1" x14ac:dyDescent="0.2">
      <c r="A106" s="970" t="s">
        <v>714</v>
      </c>
      <c r="B106" s="924" t="s">
        <v>128</v>
      </c>
      <c r="C106" s="971">
        <f>6+8+6+6+13+6+6+9+6+6+8+6+6+13+6+6+8+6+6+13+6+6+8+6</f>
        <v>176</v>
      </c>
      <c r="D106" s="972"/>
      <c r="E106" s="977">
        <f t="shared" si="14"/>
        <v>0.5</v>
      </c>
      <c r="F106" s="972"/>
      <c r="G106" s="972"/>
      <c r="H106" s="972"/>
      <c r="I106" s="972"/>
      <c r="J106" s="973">
        <f t="shared" si="13"/>
        <v>22</v>
      </c>
      <c r="K106" s="976">
        <v>0.25</v>
      </c>
      <c r="L106" s="225"/>
      <c r="M106" s="225"/>
    </row>
    <row r="107" spans="1:13" ht="14.25" customHeight="1" x14ac:dyDescent="0.2">
      <c r="A107" s="970" t="s">
        <v>715</v>
      </c>
      <c r="B107" s="924" t="s">
        <v>128</v>
      </c>
      <c r="C107" s="971">
        <f t="shared" ref="C107:C108" si="15">C105</f>
        <v>180</v>
      </c>
      <c r="D107" s="972"/>
      <c r="E107" s="977">
        <f t="shared" si="14"/>
        <v>0.5</v>
      </c>
      <c r="F107" s="972"/>
      <c r="G107" s="972"/>
      <c r="H107" s="972"/>
      <c r="I107" s="972"/>
      <c r="J107" s="973">
        <f t="shared" si="13"/>
        <v>22.5</v>
      </c>
      <c r="K107" s="976">
        <v>0.25</v>
      </c>
      <c r="L107" s="314"/>
      <c r="M107" s="225"/>
    </row>
    <row r="108" spans="1:13" ht="14.25" customHeight="1" x14ac:dyDescent="0.2">
      <c r="A108" s="970" t="s">
        <v>716</v>
      </c>
      <c r="B108" s="924" t="s">
        <v>128</v>
      </c>
      <c r="C108" s="971">
        <f t="shared" si="15"/>
        <v>176</v>
      </c>
      <c r="D108" s="972"/>
      <c r="E108" s="977">
        <f t="shared" si="14"/>
        <v>0.5</v>
      </c>
      <c r="F108" s="972"/>
      <c r="G108" s="972"/>
      <c r="H108" s="972"/>
      <c r="I108" s="972"/>
      <c r="J108" s="973">
        <f t="shared" si="13"/>
        <v>22</v>
      </c>
      <c r="K108" s="976">
        <v>0.25</v>
      </c>
      <c r="L108" s="945"/>
      <c r="M108" s="225"/>
    </row>
    <row r="109" spans="1:13" ht="27" customHeight="1" x14ac:dyDescent="0.2">
      <c r="A109" s="970" t="s">
        <v>717</v>
      </c>
      <c r="B109" s="924" t="s">
        <v>128</v>
      </c>
      <c r="C109" s="971">
        <f>45+45+14+21+14+21+14+21+14</f>
        <v>209</v>
      </c>
      <c r="D109" s="972"/>
      <c r="E109" s="972">
        <v>0.28999999999999998</v>
      </c>
      <c r="F109" s="972"/>
      <c r="G109" s="972"/>
      <c r="H109" s="972"/>
      <c r="I109" s="972"/>
      <c r="J109" s="973">
        <f t="shared" si="13"/>
        <v>15.152499999999998</v>
      </c>
      <c r="K109" s="976">
        <v>0.25</v>
      </c>
      <c r="L109" s="225"/>
      <c r="M109" s="225"/>
    </row>
    <row r="110" spans="1:13" ht="15" customHeight="1" x14ac:dyDescent="0.2">
      <c r="A110" s="970" t="s">
        <v>718</v>
      </c>
      <c r="B110" s="924" t="s">
        <v>128</v>
      </c>
      <c r="C110" s="971">
        <v>48</v>
      </c>
      <c r="D110" s="972"/>
      <c r="E110" s="972">
        <v>0.28999999999999998</v>
      </c>
      <c r="F110" s="972"/>
      <c r="G110" s="972"/>
      <c r="H110" s="972"/>
      <c r="I110" s="972"/>
      <c r="J110" s="973">
        <f t="shared" si="13"/>
        <v>3.4799999999999995</v>
      </c>
      <c r="K110" s="976">
        <v>0.25</v>
      </c>
      <c r="L110" s="225"/>
      <c r="M110" s="225"/>
    </row>
    <row r="111" spans="1:13" ht="14.25" customHeight="1" x14ac:dyDescent="0.2">
      <c r="A111" s="975" t="s">
        <v>719</v>
      </c>
      <c r="B111" s="924" t="s">
        <v>128</v>
      </c>
      <c r="C111" s="971">
        <v>200</v>
      </c>
      <c r="D111" s="972"/>
      <c r="E111" s="977">
        <v>0.5</v>
      </c>
      <c r="F111" s="972"/>
      <c r="G111" s="972"/>
      <c r="H111" s="972"/>
      <c r="I111" s="972"/>
      <c r="J111" s="973">
        <f t="shared" si="13"/>
        <v>25</v>
      </c>
      <c r="K111" s="976">
        <v>0.25</v>
      </c>
      <c r="L111" s="314"/>
      <c r="M111" s="225"/>
    </row>
    <row r="112" spans="1:13" ht="14.25" customHeight="1" x14ac:dyDescent="0.2">
      <c r="A112" s="975" t="s">
        <v>720</v>
      </c>
      <c r="B112" s="924" t="s">
        <v>128</v>
      </c>
      <c r="C112" s="971">
        <f>23*3</f>
        <v>69</v>
      </c>
      <c r="D112" s="972"/>
      <c r="E112" s="977">
        <v>0.5</v>
      </c>
      <c r="F112" s="972"/>
      <c r="G112" s="972"/>
      <c r="H112" s="972"/>
      <c r="I112" s="972"/>
      <c r="J112" s="973">
        <f t="shared" si="13"/>
        <v>8.625</v>
      </c>
      <c r="K112" s="976">
        <v>0.25</v>
      </c>
      <c r="L112" s="945"/>
      <c r="M112" s="225"/>
    </row>
    <row r="113" spans="1:13" ht="32.25" customHeight="1" x14ac:dyDescent="0.2">
      <c r="A113" s="975" t="s">
        <v>721</v>
      </c>
      <c r="B113" s="924" t="s">
        <v>128</v>
      </c>
      <c r="C113" s="971">
        <f>29*7</f>
        <v>203</v>
      </c>
      <c r="D113" s="972"/>
      <c r="E113" s="977">
        <v>0.5</v>
      </c>
      <c r="F113" s="972"/>
      <c r="G113" s="972"/>
      <c r="H113" s="972"/>
      <c r="I113" s="972"/>
      <c r="J113" s="973">
        <f t="shared" si="13"/>
        <v>25.375</v>
      </c>
      <c r="K113" s="976">
        <v>0.25</v>
      </c>
      <c r="L113" s="225"/>
      <c r="M113" s="225"/>
    </row>
    <row r="114" spans="1:13" ht="15" customHeight="1" x14ac:dyDescent="0.2">
      <c r="A114" s="964" t="s">
        <v>722</v>
      </c>
      <c r="B114" s="924" t="s">
        <v>128</v>
      </c>
      <c r="C114" s="978">
        <f>18*9</f>
        <v>162</v>
      </c>
      <c r="D114" s="979"/>
      <c r="E114" s="979">
        <v>0.28999999999999998</v>
      </c>
      <c r="F114" s="979"/>
      <c r="G114" s="979"/>
      <c r="H114" s="979"/>
      <c r="I114" s="979"/>
      <c r="J114" s="980">
        <f t="shared" si="13"/>
        <v>11.744999999999999</v>
      </c>
      <c r="K114" s="976">
        <v>0.25</v>
      </c>
      <c r="L114" s="225"/>
      <c r="M114" s="225"/>
    </row>
    <row r="115" spans="1:13" ht="14.25" customHeight="1" x14ac:dyDescent="0.2">
      <c r="A115" s="1542" t="s">
        <v>723</v>
      </c>
      <c r="B115" s="1371"/>
      <c r="C115" s="1371"/>
      <c r="D115" s="1371"/>
      <c r="E115" s="1371"/>
      <c r="F115" s="1371"/>
      <c r="G115" s="1371"/>
      <c r="H115" s="1371"/>
      <c r="I115" s="1483"/>
      <c r="J115" s="953">
        <f>SUM(J102:J114)</f>
        <v>229.3075</v>
      </c>
      <c r="K115" s="981"/>
      <c r="L115" s="225"/>
      <c r="M115" s="225"/>
    </row>
    <row r="116" spans="1:13" ht="15" customHeight="1" x14ac:dyDescent="0.2">
      <c r="A116" s="922" t="s">
        <v>487</v>
      </c>
      <c r="B116" s="1535" t="str">
        <f>VLOOKUP(A116,'PPTO BASE'!B:E,2,0)</f>
        <v>Hierro 1/2" figurado.</v>
      </c>
      <c r="C116" s="1371"/>
      <c r="D116" s="1371"/>
      <c r="E116" s="1371"/>
      <c r="F116" s="1371"/>
      <c r="G116" s="1371"/>
      <c r="H116" s="1371"/>
      <c r="I116" s="1371"/>
      <c r="J116" s="1371"/>
      <c r="K116" s="1372"/>
      <c r="L116" s="225"/>
      <c r="M116" s="225"/>
    </row>
    <row r="117" spans="1:13" ht="14.25" customHeight="1" x14ac:dyDescent="0.2">
      <c r="A117" s="982" t="s">
        <v>724</v>
      </c>
      <c r="B117" s="983" t="s">
        <v>128</v>
      </c>
      <c r="C117" s="984">
        <v>4</v>
      </c>
      <c r="D117" s="985"/>
      <c r="E117" s="985">
        <f t="shared" ref="E117:E118" si="16">6+3.58</f>
        <v>9.58</v>
      </c>
      <c r="F117" s="985"/>
      <c r="G117" s="985"/>
      <c r="H117" s="985"/>
      <c r="I117" s="985"/>
      <c r="J117" s="986">
        <f t="shared" ref="J117:J168" si="17">+C117*E117*K117</f>
        <v>21.459200000000003</v>
      </c>
      <c r="K117" s="987">
        <v>0.56000000000000005</v>
      </c>
      <c r="L117" s="225"/>
      <c r="M117" s="225"/>
    </row>
    <row r="118" spans="1:13" ht="14.25" customHeight="1" x14ac:dyDescent="0.2">
      <c r="A118" s="988" t="s">
        <v>725</v>
      </c>
      <c r="B118" s="983" t="s">
        <v>128</v>
      </c>
      <c r="C118" s="989">
        <v>4</v>
      </c>
      <c r="D118" s="990"/>
      <c r="E118" s="985">
        <f t="shared" si="16"/>
        <v>9.58</v>
      </c>
      <c r="F118" s="990"/>
      <c r="G118" s="990"/>
      <c r="H118" s="990"/>
      <c r="I118" s="990"/>
      <c r="J118" s="991">
        <f t="shared" si="17"/>
        <v>21.459200000000003</v>
      </c>
      <c r="K118" s="992">
        <f t="shared" ref="K118:K163" si="18">+$K$117</f>
        <v>0.56000000000000005</v>
      </c>
      <c r="L118" s="225"/>
      <c r="M118" s="225"/>
    </row>
    <row r="119" spans="1:13" ht="14.25" customHeight="1" x14ac:dyDescent="0.2">
      <c r="A119" s="988" t="s">
        <v>726</v>
      </c>
      <c r="B119" s="983" t="s">
        <v>128</v>
      </c>
      <c r="C119" s="989">
        <v>4</v>
      </c>
      <c r="D119" s="990"/>
      <c r="E119" s="991">
        <v>2.61</v>
      </c>
      <c r="F119" s="990"/>
      <c r="G119" s="990"/>
      <c r="H119" s="990"/>
      <c r="I119" s="990"/>
      <c r="J119" s="991">
        <f t="shared" si="17"/>
        <v>5.8464</v>
      </c>
      <c r="K119" s="992">
        <f t="shared" si="18"/>
        <v>0.56000000000000005</v>
      </c>
      <c r="L119" s="225"/>
      <c r="M119" s="225"/>
    </row>
    <row r="120" spans="1:13" ht="14.25" customHeight="1" x14ac:dyDescent="0.2">
      <c r="A120" s="988" t="s">
        <v>727</v>
      </c>
      <c r="B120" s="983" t="s">
        <v>128</v>
      </c>
      <c r="C120" s="989">
        <v>4</v>
      </c>
      <c r="D120" s="990"/>
      <c r="E120" s="990">
        <v>1.69</v>
      </c>
      <c r="F120" s="990"/>
      <c r="G120" s="990"/>
      <c r="H120" s="990"/>
      <c r="I120" s="990"/>
      <c r="J120" s="991">
        <f t="shared" si="17"/>
        <v>3.7856000000000001</v>
      </c>
      <c r="K120" s="992">
        <f t="shared" si="18"/>
        <v>0.56000000000000005</v>
      </c>
      <c r="L120" s="225"/>
      <c r="M120" s="225"/>
    </row>
    <row r="121" spans="1:13" ht="14.25" customHeight="1" x14ac:dyDescent="0.2">
      <c r="A121" s="988" t="s">
        <v>728</v>
      </c>
      <c r="B121" s="983" t="s">
        <v>128</v>
      </c>
      <c r="C121" s="989">
        <v>4</v>
      </c>
      <c r="D121" s="990"/>
      <c r="E121" s="990">
        <v>5.58</v>
      </c>
      <c r="F121" s="990"/>
      <c r="G121" s="990"/>
      <c r="H121" s="990"/>
      <c r="I121" s="990"/>
      <c r="J121" s="991">
        <f t="shared" si="17"/>
        <v>12.499200000000002</v>
      </c>
      <c r="K121" s="992">
        <f t="shared" si="18"/>
        <v>0.56000000000000005</v>
      </c>
      <c r="L121" s="314"/>
      <c r="M121" s="225"/>
    </row>
    <row r="122" spans="1:13" ht="14.25" customHeight="1" x14ac:dyDescent="0.2">
      <c r="A122" s="988" t="s">
        <v>729</v>
      </c>
      <c r="B122" s="983" t="s">
        <v>128</v>
      </c>
      <c r="C122" s="989">
        <v>4</v>
      </c>
      <c r="D122" s="990"/>
      <c r="E122" s="990">
        <v>3.05</v>
      </c>
      <c r="F122" s="990"/>
      <c r="G122" s="990"/>
      <c r="H122" s="990"/>
      <c r="I122" s="990"/>
      <c r="J122" s="991">
        <f t="shared" si="17"/>
        <v>6.8319999999999999</v>
      </c>
      <c r="K122" s="992">
        <f t="shared" si="18"/>
        <v>0.56000000000000005</v>
      </c>
      <c r="L122" s="993"/>
      <c r="M122" s="225"/>
    </row>
    <row r="123" spans="1:13" ht="14.25" customHeight="1" x14ac:dyDescent="0.2">
      <c r="A123" s="988" t="s">
        <v>730</v>
      </c>
      <c r="B123" s="983" t="s">
        <v>128</v>
      </c>
      <c r="C123" s="989">
        <v>4</v>
      </c>
      <c r="D123" s="990"/>
      <c r="E123" s="990">
        <v>4.46</v>
      </c>
      <c r="F123" s="990"/>
      <c r="G123" s="990"/>
      <c r="H123" s="990"/>
      <c r="I123" s="990"/>
      <c r="J123" s="991">
        <f t="shared" si="17"/>
        <v>9.9904000000000011</v>
      </c>
      <c r="K123" s="992">
        <f t="shared" si="18"/>
        <v>0.56000000000000005</v>
      </c>
      <c r="L123" s="225"/>
      <c r="M123" s="225"/>
    </row>
    <row r="124" spans="1:13" ht="14.25" customHeight="1" x14ac:dyDescent="0.2">
      <c r="A124" s="988" t="s">
        <v>731</v>
      </c>
      <c r="B124" s="983" t="s">
        <v>128</v>
      </c>
      <c r="C124" s="989">
        <v>4</v>
      </c>
      <c r="D124" s="990"/>
      <c r="E124" s="990">
        <v>3.38</v>
      </c>
      <c r="F124" s="990"/>
      <c r="G124" s="990"/>
      <c r="H124" s="990"/>
      <c r="I124" s="990"/>
      <c r="J124" s="991">
        <f t="shared" si="17"/>
        <v>7.5712000000000002</v>
      </c>
      <c r="K124" s="992">
        <f t="shared" si="18"/>
        <v>0.56000000000000005</v>
      </c>
      <c r="L124" s="225"/>
      <c r="M124" s="225"/>
    </row>
    <row r="125" spans="1:13" ht="14.25" customHeight="1" x14ac:dyDescent="0.2">
      <c r="A125" s="988" t="s">
        <v>732</v>
      </c>
      <c r="B125" s="983" t="s">
        <v>128</v>
      </c>
      <c r="C125" s="989">
        <v>4</v>
      </c>
      <c r="D125" s="990"/>
      <c r="E125" s="990">
        <v>3.05</v>
      </c>
      <c r="F125" s="990"/>
      <c r="G125" s="990"/>
      <c r="H125" s="990"/>
      <c r="I125" s="990"/>
      <c r="J125" s="991">
        <f t="shared" si="17"/>
        <v>6.8319999999999999</v>
      </c>
      <c r="K125" s="992">
        <f t="shared" si="18"/>
        <v>0.56000000000000005</v>
      </c>
      <c r="L125" s="225"/>
      <c r="M125" s="225"/>
    </row>
    <row r="126" spans="1:13" ht="14.25" customHeight="1" x14ac:dyDescent="0.2">
      <c r="A126" s="988" t="s">
        <v>733</v>
      </c>
      <c r="B126" s="983" t="s">
        <v>128</v>
      </c>
      <c r="C126" s="989">
        <v>4</v>
      </c>
      <c r="D126" s="990"/>
      <c r="E126" s="990">
        <v>4.46</v>
      </c>
      <c r="F126" s="990"/>
      <c r="G126" s="990"/>
      <c r="H126" s="990"/>
      <c r="I126" s="990"/>
      <c r="J126" s="991">
        <f t="shared" si="17"/>
        <v>9.9904000000000011</v>
      </c>
      <c r="K126" s="992">
        <f t="shared" si="18"/>
        <v>0.56000000000000005</v>
      </c>
      <c r="L126" s="225"/>
      <c r="M126" s="225"/>
    </row>
    <row r="127" spans="1:13" ht="14.25" customHeight="1" x14ac:dyDescent="0.2">
      <c r="A127" s="988" t="s">
        <v>734</v>
      </c>
      <c r="B127" s="983" t="s">
        <v>128</v>
      </c>
      <c r="C127" s="989">
        <v>4</v>
      </c>
      <c r="D127" s="990"/>
      <c r="E127" s="990">
        <v>3.05</v>
      </c>
      <c r="F127" s="990"/>
      <c r="G127" s="990"/>
      <c r="H127" s="990"/>
      <c r="I127" s="990"/>
      <c r="J127" s="991">
        <f t="shared" si="17"/>
        <v>6.8319999999999999</v>
      </c>
      <c r="K127" s="992">
        <f t="shared" si="18"/>
        <v>0.56000000000000005</v>
      </c>
      <c r="L127" s="225"/>
      <c r="M127" s="225"/>
    </row>
    <row r="128" spans="1:13" ht="14.25" customHeight="1" x14ac:dyDescent="0.2">
      <c r="A128" s="988" t="s">
        <v>735</v>
      </c>
      <c r="B128" s="983" t="s">
        <v>128</v>
      </c>
      <c r="C128" s="989">
        <v>4</v>
      </c>
      <c r="D128" s="990"/>
      <c r="E128" s="990">
        <v>4.46</v>
      </c>
      <c r="F128" s="990"/>
      <c r="G128" s="990"/>
      <c r="H128" s="990"/>
      <c r="I128" s="990"/>
      <c r="J128" s="991">
        <f t="shared" si="17"/>
        <v>9.9904000000000011</v>
      </c>
      <c r="K128" s="992">
        <f t="shared" si="18"/>
        <v>0.56000000000000005</v>
      </c>
      <c r="L128" s="225"/>
      <c r="M128" s="225"/>
    </row>
    <row r="129" spans="1:13" ht="14.25" customHeight="1" x14ac:dyDescent="0.2">
      <c r="A129" s="988" t="s">
        <v>736</v>
      </c>
      <c r="B129" s="983" t="s">
        <v>128</v>
      </c>
      <c r="C129" s="989">
        <v>4</v>
      </c>
      <c r="D129" s="990"/>
      <c r="E129" s="990">
        <v>3.05</v>
      </c>
      <c r="F129" s="990"/>
      <c r="G129" s="990"/>
      <c r="H129" s="990"/>
      <c r="I129" s="990"/>
      <c r="J129" s="991">
        <f t="shared" si="17"/>
        <v>6.8319999999999999</v>
      </c>
      <c r="K129" s="992">
        <f t="shared" si="18"/>
        <v>0.56000000000000005</v>
      </c>
      <c r="L129" s="225"/>
      <c r="M129" s="225"/>
    </row>
    <row r="130" spans="1:13" ht="14.25" customHeight="1" x14ac:dyDescent="0.2">
      <c r="A130" s="975" t="s">
        <v>724</v>
      </c>
      <c r="B130" s="924" t="s">
        <v>128</v>
      </c>
      <c r="C130" s="971">
        <v>4</v>
      </c>
      <c r="D130" s="972"/>
      <c r="E130" s="972">
        <f t="shared" ref="E130:E131" si="19">6+3.57</f>
        <v>9.57</v>
      </c>
      <c r="F130" s="972"/>
      <c r="G130" s="972"/>
      <c r="H130" s="972"/>
      <c r="I130" s="972"/>
      <c r="J130" s="977">
        <f t="shared" si="17"/>
        <v>21.436800000000002</v>
      </c>
      <c r="K130" s="976">
        <f t="shared" si="18"/>
        <v>0.56000000000000005</v>
      </c>
      <c r="L130" s="225"/>
      <c r="M130" s="225"/>
    </row>
    <row r="131" spans="1:13" ht="14.25" customHeight="1" x14ac:dyDescent="0.2">
      <c r="A131" s="975" t="s">
        <v>725</v>
      </c>
      <c r="B131" s="924" t="s">
        <v>128</v>
      </c>
      <c r="C131" s="971">
        <v>4</v>
      </c>
      <c r="D131" s="972"/>
      <c r="E131" s="972">
        <f t="shared" si="19"/>
        <v>9.57</v>
      </c>
      <c r="F131" s="972"/>
      <c r="G131" s="972"/>
      <c r="H131" s="972"/>
      <c r="I131" s="972"/>
      <c r="J131" s="977">
        <f t="shared" si="17"/>
        <v>21.436800000000002</v>
      </c>
      <c r="K131" s="976">
        <f t="shared" si="18"/>
        <v>0.56000000000000005</v>
      </c>
      <c r="L131" s="225"/>
      <c r="M131" s="225"/>
    </row>
    <row r="132" spans="1:13" ht="14.25" customHeight="1" x14ac:dyDescent="0.2">
      <c r="A132" s="975" t="s">
        <v>726</v>
      </c>
      <c r="B132" s="924" t="s">
        <v>128</v>
      </c>
      <c r="C132" s="971">
        <v>4</v>
      </c>
      <c r="D132" s="972"/>
      <c r="E132" s="972">
        <v>2.5499999999999998</v>
      </c>
      <c r="F132" s="972"/>
      <c r="G132" s="972"/>
      <c r="H132" s="972"/>
      <c r="I132" s="972"/>
      <c r="J132" s="977">
        <f t="shared" si="17"/>
        <v>5.7119999999999997</v>
      </c>
      <c r="K132" s="976">
        <f t="shared" si="18"/>
        <v>0.56000000000000005</v>
      </c>
      <c r="L132" s="225"/>
      <c r="M132" s="225"/>
    </row>
    <row r="133" spans="1:13" ht="14.25" customHeight="1" x14ac:dyDescent="0.2">
      <c r="A133" s="975" t="s">
        <v>727</v>
      </c>
      <c r="B133" s="924" t="s">
        <v>128</v>
      </c>
      <c r="C133" s="971">
        <v>4</v>
      </c>
      <c r="D133" s="972"/>
      <c r="E133" s="977">
        <v>1.63</v>
      </c>
      <c r="F133" s="972"/>
      <c r="G133" s="972"/>
      <c r="H133" s="972"/>
      <c r="I133" s="972"/>
      <c r="J133" s="977">
        <f t="shared" si="17"/>
        <v>3.6512000000000002</v>
      </c>
      <c r="K133" s="976">
        <f t="shared" si="18"/>
        <v>0.56000000000000005</v>
      </c>
      <c r="L133" s="225"/>
      <c r="M133" s="225"/>
    </row>
    <row r="134" spans="1:13" ht="14.25" customHeight="1" x14ac:dyDescent="0.2">
      <c r="A134" s="975" t="s">
        <v>737</v>
      </c>
      <c r="B134" s="924" t="s">
        <v>128</v>
      </c>
      <c r="C134" s="971">
        <v>4</v>
      </c>
      <c r="D134" s="972"/>
      <c r="E134" s="972">
        <v>4.57</v>
      </c>
      <c r="F134" s="972"/>
      <c r="G134" s="972"/>
      <c r="H134" s="972"/>
      <c r="I134" s="972"/>
      <c r="J134" s="977">
        <f t="shared" si="17"/>
        <v>10.236800000000002</v>
      </c>
      <c r="K134" s="976">
        <f t="shared" si="18"/>
        <v>0.56000000000000005</v>
      </c>
      <c r="L134" s="225"/>
      <c r="M134" s="225"/>
    </row>
    <row r="135" spans="1:13" ht="14.25" customHeight="1" x14ac:dyDescent="0.2">
      <c r="A135" s="975" t="s">
        <v>729</v>
      </c>
      <c r="B135" s="924" t="s">
        <v>128</v>
      </c>
      <c r="C135" s="971">
        <v>4</v>
      </c>
      <c r="D135" s="972"/>
      <c r="E135" s="972">
        <v>3.04</v>
      </c>
      <c r="F135" s="972"/>
      <c r="G135" s="972"/>
      <c r="H135" s="972"/>
      <c r="I135" s="972"/>
      <c r="J135" s="977">
        <f t="shared" si="17"/>
        <v>6.8096000000000005</v>
      </c>
      <c r="K135" s="976">
        <f t="shared" si="18"/>
        <v>0.56000000000000005</v>
      </c>
      <c r="L135" s="225"/>
      <c r="M135" s="225"/>
    </row>
    <row r="136" spans="1:13" ht="14.25" customHeight="1" x14ac:dyDescent="0.2">
      <c r="A136" s="975" t="s">
        <v>730</v>
      </c>
      <c r="B136" s="924" t="s">
        <v>128</v>
      </c>
      <c r="C136" s="971">
        <v>4</v>
      </c>
      <c r="D136" s="972"/>
      <c r="E136" s="977">
        <v>4.3</v>
      </c>
      <c r="F136" s="972"/>
      <c r="G136" s="972"/>
      <c r="H136" s="972"/>
      <c r="I136" s="972"/>
      <c r="J136" s="977">
        <f t="shared" si="17"/>
        <v>9.6319999999999997</v>
      </c>
      <c r="K136" s="976">
        <f t="shared" si="18"/>
        <v>0.56000000000000005</v>
      </c>
      <c r="L136" s="314"/>
      <c r="M136" s="225"/>
    </row>
    <row r="137" spans="1:13" ht="14.25" customHeight="1" x14ac:dyDescent="0.2">
      <c r="A137" s="975" t="s">
        <v>731</v>
      </c>
      <c r="B137" s="924" t="s">
        <v>128</v>
      </c>
      <c r="C137" s="971">
        <v>4</v>
      </c>
      <c r="D137" s="972"/>
      <c r="E137" s="977">
        <v>3.3</v>
      </c>
      <c r="F137" s="972"/>
      <c r="G137" s="972"/>
      <c r="H137" s="972"/>
      <c r="I137" s="972"/>
      <c r="J137" s="977">
        <f t="shared" si="17"/>
        <v>7.3920000000000003</v>
      </c>
      <c r="K137" s="976">
        <f t="shared" si="18"/>
        <v>0.56000000000000005</v>
      </c>
      <c r="L137" s="921"/>
      <c r="M137" s="225"/>
    </row>
    <row r="138" spans="1:13" ht="14.25" customHeight="1" x14ac:dyDescent="0.2">
      <c r="A138" s="975" t="s">
        <v>732</v>
      </c>
      <c r="B138" s="924" t="s">
        <v>128</v>
      </c>
      <c r="C138" s="971">
        <v>4</v>
      </c>
      <c r="D138" s="972"/>
      <c r="E138" s="972">
        <v>3.04</v>
      </c>
      <c r="F138" s="972"/>
      <c r="G138" s="972"/>
      <c r="H138" s="972"/>
      <c r="I138" s="972"/>
      <c r="J138" s="977">
        <f t="shared" si="17"/>
        <v>6.8096000000000005</v>
      </c>
      <c r="K138" s="976">
        <f t="shared" si="18"/>
        <v>0.56000000000000005</v>
      </c>
      <c r="L138" s="225"/>
      <c r="M138" s="225"/>
    </row>
    <row r="139" spans="1:13" ht="15" customHeight="1" x14ac:dyDescent="0.2">
      <c r="A139" s="975" t="s">
        <v>733</v>
      </c>
      <c r="B139" s="924" t="s">
        <v>128</v>
      </c>
      <c r="C139" s="971">
        <v>4</v>
      </c>
      <c r="D139" s="972"/>
      <c r="E139" s="977">
        <v>4.3</v>
      </c>
      <c r="F139" s="972"/>
      <c r="G139" s="972"/>
      <c r="H139" s="972"/>
      <c r="I139" s="972"/>
      <c r="J139" s="977">
        <f t="shared" si="17"/>
        <v>9.6319999999999997</v>
      </c>
      <c r="K139" s="976">
        <f t="shared" si="18"/>
        <v>0.56000000000000005</v>
      </c>
      <c r="L139" s="225"/>
      <c r="M139" s="225"/>
    </row>
    <row r="140" spans="1:13" ht="14.25" customHeight="1" x14ac:dyDescent="0.2">
      <c r="A140" s="975" t="s">
        <v>734</v>
      </c>
      <c r="B140" s="924" t="s">
        <v>128</v>
      </c>
      <c r="C140" s="971">
        <v>4</v>
      </c>
      <c r="D140" s="972"/>
      <c r="E140" s="972">
        <v>3.04</v>
      </c>
      <c r="F140" s="972"/>
      <c r="G140" s="972"/>
      <c r="H140" s="972"/>
      <c r="I140" s="972"/>
      <c r="J140" s="977">
        <f t="shared" si="17"/>
        <v>6.8096000000000005</v>
      </c>
      <c r="K140" s="976">
        <f t="shared" si="18"/>
        <v>0.56000000000000005</v>
      </c>
      <c r="L140" s="225"/>
      <c r="M140" s="225"/>
    </row>
    <row r="141" spans="1:13" ht="14.25" customHeight="1" x14ac:dyDescent="0.2">
      <c r="A141" s="975" t="s">
        <v>735</v>
      </c>
      <c r="B141" s="924" t="s">
        <v>128</v>
      </c>
      <c r="C141" s="971">
        <v>4</v>
      </c>
      <c r="D141" s="972"/>
      <c r="E141" s="977">
        <v>4.3</v>
      </c>
      <c r="F141" s="972"/>
      <c r="G141" s="972"/>
      <c r="H141" s="972"/>
      <c r="I141" s="972"/>
      <c r="J141" s="977">
        <f t="shared" si="17"/>
        <v>9.6319999999999997</v>
      </c>
      <c r="K141" s="976">
        <f t="shared" si="18"/>
        <v>0.56000000000000005</v>
      </c>
      <c r="L141" s="225"/>
      <c r="M141" s="225"/>
    </row>
    <row r="142" spans="1:13" ht="14.25" customHeight="1" x14ac:dyDescent="0.2">
      <c r="A142" s="975" t="s">
        <v>736</v>
      </c>
      <c r="B142" s="924" t="s">
        <v>128</v>
      </c>
      <c r="C142" s="971">
        <v>4</v>
      </c>
      <c r="D142" s="972"/>
      <c r="E142" s="972">
        <v>3.04</v>
      </c>
      <c r="F142" s="972"/>
      <c r="G142" s="972"/>
      <c r="H142" s="972"/>
      <c r="I142" s="972"/>
      <c r="J142" s="977">
        <f t="shared" si="17"/>
        <v>6.8096000000000005</v>
      </c>
      <c r="K142" s="976">
        <f t="shared" si="18"/>
        <v>0.56000000000000005</v>
      </c>
      <c r="L142" s="225"/>
      <c r="M142" s="225"/>
    </row>
    <row r="143" spans="1:13" ht="14.25" customHeight="1" x14ac:dyDescent="0.2">
      <c r="A143" s="988" t="s">
        <v>724</v>
      </c>
      <c r="B143" s="983" t="s">
        <v>128</v>
      </c>
      <c r="C143" s="989">
        <v>4</v>
      </c>
      <c r="D143" s="990"/>
      <c r="E143" s="990">
        <f t="shared" ref="E143:E144" si="20">6+3.57</f>
        <v>9.57</v>
      </c>
      <c r="F143" s="990"/>
      <c r="G143" s="990"/>
      <c r="H143" s="990"/>
      <c r="I143" s="990"/>
      <c r="J143" s="991">
        <f t="shared" si="17"/>
        <v>21.436800000000002</v>
      </c>
      <c r="K143" s="992">
        <f t="shared" si="18"/>
        <v>0.56000000000000005</v>
      </c>
      <c r="L143" s="225"/>
      <c r="M143" s="225"/>
    </row>
    <row r="144" spans="1:13" ht="14.25" customHeight="1" x14ac:dyDescent="0.2">
      <c r="A144" s="988" t="s">
        <v>725</v>
      </c>
      <c r="B144" s="983" t="s">
        <v>128</v>
      </c>
      <c r="C144" s="989">
        <v>4</v>
      </c>
      <c r="D144" s="990"/>
      <c r="E144" s="990">
        <f t="shared" si="20"/>
        <v>9.57</v>
      </c>
      <c r="F144" s="990"/>
      <c r="G144" s="990"/>
      <c r="H144" s="990"/>
      <c r="I144" s="990"/>
      <c r="J144" s="991">
        <f t="shared" si="17"/>
        <v>21.436800000000002</v>
      </c>
      <c r="K144" s="992">
        <f t="shared" si="18"/>
        <v>0.56000000000000005</v>
      </c>
      <c r="L144" s="225"/>
      <c r="M144" s="225"/>
    </row>
    <row r="145" spans="1:13" ht="14.25" customHeight="1" x14ac:dyDescent="0.2">
      <c r="A145" s="988" t="s">
        <v>726</v>
      </c>
      <c r="B145" s="983" t="s">
        <v>128</v>
      </c>
      <c r="C145" s="989">
        <v>4</v>
      </c>
      <c r="D145" s="990"/>
      <c r="E145" s="990">
        <v>2.5499999999999998</v>
      </c>
      <c r="F145" s="990"/>
      <c r="G145" s="990"/>
      <c r="H145" s="990"/>
      <c r="I145" s="990"/>
      <c r="J145" s="991">
        <f t="shared" si="17"/>
        <v>5.7119999999999997</v>
      </c>
      <c r="K145" s="992">
        <f t="shared" si="18"/>
        <v>0.56000000000000005</v>
      </c>
      <c r="L145" s="225"/>
      <c r="M145" s="225"/>
    </row>
    <row r="146" spans="1:13" ht="14.25" customHeight="1" x14ac:dyDescent="0.2">
      <c r="A146" s="988" t="s">
        <v>727</v>
      </c>
      <c r="B146" s="983" t="s">
        <v>128</v>
      </c>
      <c r="C146" s="989">
        <v>4</v>
      </c>
      <c r="D146" s="990"/>
      <c r="E146" s="991">
        <v>1.63</v>
      </c>
      <c r="F146" s="990"/>
      <c r="G146" s="990"/>
      <c r="H146" s="990"/>
      <c r="I146" s="990"/>
      <c r="J146" s="991">
        <f t="shared" si="17"/>
        <v>3.6512000000000002</v>
      </c>
      <c r="K146" s="992">
        <f t="shared" si="18"/>
        <v>0.56000000000000005</v>
      </c>
      <c r="L146" s="225"/>
      <c r="M146" s="225"/>
    </row>
    <row r="147" spans="1:13" ht="14.25" customHeight="1" x14ac:dyDescent="0.2">
      <c r="A147" s="988" t="s">
        <v>737</v>
      </c>
      <c r="B147" s="983" t="s">
        <v>128</v>
      </c>
      <c r="C147" s="989">
        <v>4</v>
      </c>
      <c r="D147" s="990"/>
      <c r="E147" s="990">
        <v>4.57</v>
      </c>
      <c r="F147" s="990"/>
      <c r="G147" s="990"/>
      <c r="H147" s="990"/>
      <c r="I147" s="990"/>
      <c r="J147" s="991">
        <f t="shared" si="17"/>
        <v>10.236800000000002</v>
      </c>
      <c r="K147" s="992">
        <f t="shared" si="18"/>
        <v>0.56000000000000005</v>
      </c>
      <c r="L147" s="225"/>
      <c r="M147" s="225"/>
    </row>
    <row r="148" spans="1:13" ht="14.25" customHeight="1" x14ac:dyDescent="0.2">
      <c r="A148" s="988" t="s">
        <v>729</v>
      </c>
      <c r="B148" s="983" t="s">
        <v>128</v>
      </c>
      <c r="C148" s="989">
        <v>4</v>
      </c>
      <c r="D148" s="990"/>
      <c r="E148" s="990">
        <v>3.04</v>
      </c>
      <c r="F148" s="990"/>
      <c r="G148" s="990"/>
      <c r="H148" s="990"/>
      <c r="I148" s="990"/>
      <c r="J148" s="991">
        <f t="shared" si="17"/>
        <v>6.8096000000000005</v>
      </c>
      <c r="K148" s="992">
        <f t="shared" si="18"/>
        <v>0.56000000000000005</v>
      </c>
      <c r="L148" s="225"/>
      <c r="M148" s="225"/>
    </row>
    <row r="149" spans="1:13" ht="14.25" customHeight="1" x14ac:dyDescent="0.2">
      <c r="A149" s="988" t="s">
        <v>730</v>
      </c>
      <c r="B149" s="983" t="s">
        <v>128</v>
      </c>
      <c r="C149" s="989">
        <v>4</v>
      </c>
      <c r="D149" s="990"/>
      <c r="E149" s="991">
        <v>4.3</v>
      </c>
      <c r="F149" s="990"/>
      <c r="G149" s="990"/>
      <c r="H149" s="990"/>
      <c r="I149" s="990"/>
      <c r="J149" s="991">
        <f t="shared" si="17"/>
        <v>9.6319999999999997</v>
      </c>
      <c r="K149" s="992">
        <f t="shared" si="18"/>
        <v>0.56000000000000005</v>
      </c>
      <c r="L149" s="225"/>
      <c r="M149" s="225"/>
    </row>
    <row r="150" spans="1:13" ht="14.25" customHeight="1" x14ac:dyDescent="0.2">
      <c r="A150" s="988" t="s">
        <v>731</v>
      </c>
      <c r="B150" s="983" t="s">
        <v>128</v>
      </c>
      <c r="C150" s="989">
        <v>4</v>
      </c>
      <c r="D150" s="990"/>
      <c r="E150" s="991">
        <v>3.3</v>
      </c>
      <c r="F150" s="990"/>
      <c r="G150" s="990"/>
      <c r="H150" s="990"/>
      <c r="I150" s="990"/>
      <c r="J150" s="991">
        <f t="shared" si="17"/>
        <v>7.3920000000000003</v>
      </c>
      <c r="K150" s="992">
        <f t="shared" si="18"/>
        <v>0.56000000000000005</v>
      </c>
      <c r="L150" s="942"/>
      <c r="M150" s="225"/>
    </row>
    <row r="151" spans="1:13" ht="29.25" customHeight="1" x14ac:dyDescent="0.2">
      <c r="A151" s="988" t="s">
        <v>732</v>
      </c>
      <c r="B151" s="983" t="s">
        <v>128</v>
      </c>
      <c r="C151" s="989">
        <v>4</v>
      </c>
      <c r="D151" s="990"/>
      <c r="E151" s="990">
        <v>3.04</v>
      </c>
      <c r="F151" s="990"/>
      <c r="G151" s="990"/>
      <c r="H151" s="990"/>
      <c r="I151" s="990"/>
      <c r="J151" s="991">
        <f t="shared" si="17"/>
        <v>6.8096000000000005</v>
      </c>
      <c r="K151" s="992">
        <f t="shared" si="18"/>
        <v>0.56000000000000005</v>
      </c>
      <c r="L151" s="225"/>
      <c r="M151" s="225"/>
    </row>
    <row r="152" spans="1:13" ht="15" customHeight="1" x14ac:dyDescent="0.2">
      <c r="A152" s="988" t="s">
        <v>733</v>
      </c>
      <c r="B152" s="983" t="s">
        <v>128</v>
      </c>
      <c r="C152" s="989">
        <v>4</v>
      </c>
      <c r="D152" s="990"/>
      <c r="E152" s="991">
        <v>4.3</v>
      </c>
      <c r="F152" s="990"/>
      <c r="G152" s="990"/>
      <c r="H152" s="990"/>
      <c r="I152" s="990"/>
      <c r="J152" s="991">
        <f t="shared" si="17"/>
        <v>9.6319999999999997</v>
      </c>
      <c r="K152" s="992">
        <f t="shared" si="18"/>
        <v>0.56000000000000005</v>
      </c>
      <c r="L152" s="225"/>
      <c r="M152" s="225"/>
    </row>
    <row r="153" spans="1:13" ht="14.25" customHeight="1" x14ac:dyDescent="0.2">
      <c r="A153" s="988" t="s">
        <v>734</v>
      </c>
      <c r="B153" s="983" t="s">
        <v>128</v>
      </c>
      <c r="C153" s="989">
        <v>4</v>
      </c>
      <c r="D153" s="990"/>
      <c r="E153" s="990">
        <v>3.04</v>
      </c>
      <c r="F153" s="990"/>
      <c r="G153" s="990"/>
      <c r="H153" s="990"/>
      <c r="I153" s="990"/>
      <c r="J153" s="991">
        <f t="shared" si="17"/>
        <v>6.8096000000000005</v>
      </c>
      <c r="K153" s="992">
        <f t="shared" si="18"/>
        <v>0.56000000000000005</v>
      </c>
      <c r="L153" s="314"/>
      <c r="M153" s="225"/>
    </row>
    <row r="154" spans="1:13" ht="14.25" customHeight="1" x14ac:dyDescent="0.2">
      <c r="A154" s="988" t="s">
        <v>735</v>
      </c>
      <c r="B154" s="983" t="s">
        <v>128</v>
      </c>
      <c r="C154" s="989">
        <v>4</v>
      </c>
      <c r="D154" s="990"/>
      <c r="E154" s="991">
        <v>4.3</v>
      </c>
      <c r="F154" s="990"/>
      <c r="G154" s="990"/>
      <c r="H154" s="990"/>
      <c r="I154" s="990"/>
      <c r="J154" s="991">
        <f t="shared" si="17"/>
        <v>9.6319999999999997</v>
      </c>
      <c r="K154" s="992">
        <f t="shared" si="18"/>
        <v>0.56000000000000005</v>
      </c>
      <c r="L154" s="945"/>
      <c r="M154" s="225"/>
    </row>
    <row r="155" spans="1:13" ht="14.25" customHeight="1" x14ac:dyDescent="0.2">
      <c r="A155" s="988" t="s">
        <v>736</v>
      </c>
      <c r="B155" s="983" t="s">
        <v>128</v>
      </c>
      <c r="C155" s="989">
        <v>4</v>
      </c>
      <c r="D155" s="990"/>
      <c r="E155" s="990">
        <v>3.04</v>
      </c>
      <c r="F155" s="990"/>
      <c r="G155" s="990"/>
      <c r="H155" s="990"/>
      <c r="I155" s="990"/>
      <c r="J155" s="991">
        <f t="shared" si="17"/>
        <v>6.8096000000000005</v>
      </c>
      <c r="K155" s="992">
        <f t="shared" si="18"/>
        <v>0.56000000000000005</v>
      </c>
      <c r="L155" s="225"/>
      <c r="M155" s="225"/>
    </row>
    <row r="156" spans="1:13" ht="29.25" customHeight="1" x14ac:dyDescent="0.2">
      <c r="A156" s="975" t="s">
        <v>725</v>
      </c>
      <c r="B156" s="924" t="s">
        <v>128</v>
      </c>
      <c r="C156" s="971">
        <v>4</v>
      </c>
      <c r="D156" s="972"/>
      <c r="E156" s="972">
        <f>6+3.5</f>
        <v>9.5</v>
      </c>
      <c r="F156" s="972"/>
      <c r="G156" s="972"/>
      <c r="H156" s="972"/>
      <c r="I156" s="972"/>
      <c r="J156" s="977">
        <f t="shared" si="17"/>
        <v>21.28</v>
      </c>
      <c r="K156" s="976">
        <f t="shared" si="18"/>
        <v>0.56000000000000005</v>
      </c>
      <c r="L156" s="225"/>
      <c r="M156" s="225"/>
    </row>
    <row r="157" spans="1:13" ht="15" customHeight="1" x14ac:dyDescent="0.2">
      <c r="A157" s="975" t="s">
        <v>729</v>
      </c>
      <c r="B157" s="924" t="s">
        <v>128</v>
      </c>
      <c r="C157" s="971">
        <v>2</v>
      </c>
      <c r="D157" s="972"/>
      <c r="E157" s="972">
        <v>2.88</v>
      </c>
      <c r="F157" s="972"/>
      <c r="G157" s="972"/>
      <c r="H157" s="972"/>
      <c r="I157" s="972"/>
      <c r="J157" s="977">
        <f t="shared" si="17"/>
        <v>3.2256</v>
      </c>
      <c r="K157" s="976">
        <f t="shared" si="18"/>
        <v>0.56000000000000005</v>
      </c>
      <c r="L157" s="225"/>
      <c r="M157" s="225"/>
    </row>
    <row r="158" spans="1:13" ht="14.25" customHeight="1" x14ac:dyDescent="0.2">
      <c r="A158" s="975" t="s">
        <v>730</v>
      </c>
      <c r="B158" s="924" t="s">
        <v>128</v>
      </c>
      <c r="C158" s="971">
        <v>2</v>
      </c>
      <c r="D158" s="972"/>
      <c r="E158" s="972">
        <v>4.16</v>
      </c>
      <c r="F158" s="972"/>
      <c r="G158" s="972"/>
      <c r="H158" s="972"/>
      <c r="I158" s="972"/>
      <c r="J158" s="977">
        <f t="shared" si="17"/>
        <v>4.6592000000000002</v>
      </c>
      <c r="K158" s="976">
        <f t="shared" si="18"/>
        <v>0.56000000000000005</v>
      </c>
      <c r="L158" s="225"/>
      <c r="M158" s="225"/>
    </row>
    <row r="159" spans="1:13" ht="14.25" customHeight="1" x14ac:dyDescent="0.2">
      <c r="A159" s="975" t="s">
        <v>732</v>
      </c>
      <c r="B159" s="924" t="s">
        <v>128</v>
      </c>
      <c r="C159" s="971">
        <v>2</v>
      </c>
      <c r="D159" s="972"/>
      <c r="E159" s="972">
        <v>2.88</v>
      </c>
      <c r="F159" s="972"/>
      <c r="G159" s="972"/>
      <c r="H159" s="972"/>
      <c r="I159" s="972"/>
      <c r="J159" s="977">
        <f t="shared" si="17"/>
        <v>3.2256</v>
      </c>
      <c r="K159" s="976">
        <f t="shared" si="18"/>
        <v>0.56000000000000005</v>
      </c>
      <c r="L159" s="225"/>
      <c r="M159" s="225"/>
    </row>
    <row r="160" spans="1:13" ht="14.25" customHeight="1" x14ac:dyDescent="0.2">
      <c r="A160" s="975" t="s">
        <v>733</v>
      </c>
      <c r="B160" s="924" t="s">
        <v>128</v>
      </c>
      <c r="C160" s="971">
        <v>2</v>
      </c>
      <c r="D160" s="972"/>
      <c r="E160" s="972">
        <v>4.16</v>
      </c>
      <c r="F160" s="972"/>
      <c r="G160" s="972"/>
      <c r="H160" s="972"/>
      <c r="I160" s="972"/>
      <c r="J160" s="977">
        <f t="shared" si="17"/>
        <v>4.6592000000000002</v>
      </c>
      <c r="K160" s="976">
        <f t="shared" si="18"/>
        <v>0.56000000000000005</v>
      </c>
      <c r="L160" s="314"/>
      <c r="M160" s="225"/>
    </row>
    <row r="161" spans="1:13" ht="14.25" customHeight="1" x14ac:dyDescent="0.2">
      <c r="A161" s="975" t="s">
        <v>734</v>
      </c>
      <c r="B161" s="924" t="s">
        <v>128</v>
      </c>
      <c r="C161" s="971">
        <v>2</v>
      </c>
      <c r="D161" s="972"/>
      <c r="E161" s="972">
        <v>2.88</v>
      </c>
      <c r="F161" s="972"/>
      <c r="G161" s="972"/>
      <c r="H161" s="972"/>
      <c r="I161" s="972"/>
      <c r="J161" s="977">
        <f t="shared" si="17"/>
        <v>3.2256</v>
      </c>
      <c r="K161" s="976">
        <f t="shared" si="18"/>
        <v>0.56000000000000005</v>
      </c>
      <c r="L161" s="945"/>
      <c r="M161" s="225"/>
    </row>
    <row r="162" spans="1:13" ht="29.25" customHeight="1" x14ac:dyDescent="0.2">
      <c r="A162" s="975" t="s">
        <v>735</v>
      </c>
      <c r="B162" s="924" t="s">
        <v>128</v>
      </c>
      <c r="C162" s="971">
        <v>2</v>
      </c>
      <c r="D162" s="972"/>
      <c r="E162" s="972">
        <v>4.16</v>
      </c>
      <c r="F162" s="972"/>
      <c r="G162" s="972"/>
      <c r="H162" s="972"/>
      <c r="I162" s="972"/>
      <c r="J162" s="977">
        <f t="shared" si="17"/>
        <v>4.6592000000000002</v>
      </c>
      <c r="K162" s="976">
        <f t="shared" si="18"/>
        <v>0.56000000000000005</v>
      </c>
      <c r="L162" s="225"/>
      <c r="M162" s="225"/>
    </row>
    <row r="163" spans="1:13" ht="15" customHeight="1" x14ac:dyDescent="0.2">
      <c r="A163" s="975" t="s">
        <v>736</v>
      </c>
      <c r="B163" s="924" t="s">
        <v>128</v>
      </c>
      <c r="C163" s="971">
        <v>2</v>
      </c>
      <c r="D163" s="972"/>
      <c r="E163" s="972">
        <v>2.88</v>
      </c>
      <c r="F163" s="972"/>
      <c r="G163" s="972"/>
      <c r="H163" s="972"/>
      <c r="I163" s="972"/>
      <c r="J163" s="977">
        <f t="shared" si="17"/>
        <v>3.2256</v>
      </c>
      <c r="K163" s="976">
        <f t="shared" si="18"/>
        <v>0.56000000000000005</v>
      </c>
      <c r="L163" s="225"/>
      <c r="M163" s="225"/>
    </row>
    <row r="164" spans="1:13" ht="14.25" customHeight="1" x14ac:dyDescent="0.2">
      <c r="A164" s="988" t="s">
        <v>718</v>
      </c>
      <c r="B164" s="983" t="s">
        <v>128</v>
      </c>
      <c r="C164" s="989">
        <v>16</v>
      </c>
      <c r="D164" s="990"/>
      <c r="E164" s="991">
        <v>1.2</v>
      </c>
      <c r="F164" s="990"/>
      <c r="G164" s="990"/>
      <c r="H164" s="990"/>
      <c r="I164" s="990"/>
      <c r="J164" s="991">
        <f t="shared" si="17"/>
        <v>19.123200000000001</v>
      </c>
      <c r="K164" s="992">
        <v>0.996</v>
      </c>
      <c r="L164" s="225"/>
      <c r="M164" s="225"/>
    </row>
    <row r="165" spans="1:13" ht="14.25" customHeight="1" x14ac:dyDescent="0.2">
      <c r="A165" s="994" t="s">
        <v>719</v>
      </c>
      <c r="B165" s="983" t="s">
        <v>128</v>
      </c>
      <c r="C165" s="989">
        <v>36</v>
      </c>
      <c r="D165" s="990"/>
      <c r="E165" s="991">
        <v>3.08</v>
      </c>
      <c r="F165" s="990"/>
      <c r="G165" s="990"/>
      <c r="H165" s="990"/>
      <c r="I165" s="990"/>
      <c r="J165" s="991">
        <f t="shared" si="17"/>
        <v>110.43647999999999</v>
      </c>
      <c r="K165" s="992">
        <f t="shared" ref="K165:K168" si="21">+$K$164</f>
        <v>0.996</v>
      </c>
      <c r="L165" s="225"/>
      <c r="M165" s="225"/>
    </row>
    <row r="166" spans="1:13" ht="14.25" customHeight="1" x14ac:dyDescent="0.2">
      <c r="A166" s="988" t="s">
        <v>720</v>
      </c>
      <c r="B166" s="983" t="s">
        <v>128</v>
      </c>
      <c r="C166" s="989">
        <v>12</v>
      </c>
      <c r="D166" s="990"/>
      <c r="E166" s="991">
        <v>3.54</v>
      </c>
      <c r="F166" s="990"/>
      <c r="G166" s="990"/>
      <c r="H166" s="990"/>
      <c r="I166" s="990"/>
      <c r="J166" s="991">
        <f t="shared" si="17"/>
        <v>42.310080000000006</v>
      </c>
      <c r="K166" s="992">
        <f t="shared" si="21"/>
        <v>0.996</v>
      </c>
      <c r="L166" s="225"/>
      <c r="M166" s="225"/>
    </row>
    <row r="167" spans="1:13" ht="14.25" customHeight="1" x14ac:dyDescent="0.2">
      <c r="A167" s="988" t="s">
        <v>738</v>
      </c>
      <c r="B167" s="983" t="s">
        <v>128</v>
      </c>
      <c r="C167" s="989">
        <v>28</v>
      </c>
      <c r="D167" s="990"/>
      <c r="E167" s="991">
        <v>4.04</v>
      </c>
      <c r="F167" s="990"/>
      <c r="G167" s="990"/>
      <c r="H167" s="990"/>
      <c r="I167" s="990"/>
      <c r="J167" s="991">
        <f t="shared" si="17"/>
        <v>112.66752000000001</v>
      </c>
      <c r="K167" s="992">
        <f t="shared" si="21"/>
        <v>0.996</v>
      </c>
      <c r="L167" s="314">
        <f>SUM(J117:J168)</f>
        <v>768.40127999999982</v>
      </c>
      <c r="M167" s="225"/>
    </row>
    <row r="168" spans="1:13" ht="14.25" customHeight="1" x14ac:dyDescent="0.2">
      <c r="A168" s="995" t="s">
        <v>722</v>
      </c>
      <c r="B168" s="983" t="s">
        <v>128</v>
      </c>
      <c r="C168" s="996">
        <f>9*2</f>
        <v>18</v>
      </c>
      <c r="D168" s="997"/>
      <c r="E168" s="998">
        <v>3</v>
      </c>
      <c r="F168" s="997"/>
      <c r="G168" s="997"/>
      <c r="H168" s="997"/>
      <c r="I168" s="997"/>
      <c r="J168" s="998">
        <f t="shared" si="17"/>
        <v>53.783999999999999</v>
      </c>
      <c r="K168" s="992">
        <f t="shared" si="21"/>
        <v>0.996</v>
      </c>
      <c r="L168" s="945">
        <f>+L167*$M$2</f>
        <v>76.840127999999993</v>
      </c>
      <c r="M168" s="225"/>
    </row>
    <row r="169" spans="1:13" ht="34.5" customHeight="1" x14ac:dyDescent="0.2">
      <c r="A169" s="1548" t="s">
        <v>739</v>
      </c>
      <c r="B169" s="1517"/>
      <c r="C169" s="1517"/>
      <c r="D169" s="1517"/>
      <c r="E169" s="1517"/>
      <c r="F169" s="1517"/>
      <c r="G169" s="1517"/>
      <c r="H169" s="1517"/>
      <c r="I169" s="1541"/>
      <c r="J169" s="999">
        <f>SUM(J117:J168)+L168</f>
        <v>845.24140799999986</v>
      </c>
      <c r="K169" s="981"/>
      <c r="L169" s="225"/>
      <c r="M169" s="225"/>
    </row>
    <row r="170" spans="1:13" ht="15" customHeight="1" x14ac:dyDescent="0.2">
      <c r="A170" s="922" t="s">
        <v>740</v>
      </c>
      <c r="B170" s="1535" t="str">
        <f>VLOOKUP(A170,'PPTO BASE'!B:E,2,0)</f>
        <v>Suministro e Instalación de Malla Electrosoldada de 4.5mm 15x15cm.</v>
      </c>
      <c r="C170" s="1371"/>
      <c r="D170" s="1371"/>
      <c r="E170" s="1371"/>
      <c r="F170" s="1371"/>
      <c r="G170" s="1371"/>
      <c r="H170" s="1371"/>
      <c r="I170" s="1371"/>
      <c r="J170" s="1371"/>
      <c r="K170" s="1372"/>
      <c r="L170" s="314"/>
      <c r="M170" s="225"/>
    </row>
    <row r="171" spans="1:13" ht="14.25" customHeight="1" x14ac:dyDescent="0.2">
      <c r="A171" s="1000" t="s">
        <v>741</v>
      </c>
      <c r="B171" s="911" t="s">
        <v>185</v>
      </c>
      <c r="C171" s="1001">
        <v>1</v>
      </c>
      <c r="D171" s="966"/>
      <c r="E171" s="966"/>
      <c r="F171" s="966"/>
      <c r="G171" s="967"/>
      <c r="H171" s="1002">
        <f>+I94</f>
        <v>42.330399999999997</v>
      </c>
      <c r="I171" s="967"/>
      <c r="J171" s="1003"/>
      <c r="K171" s="969"/>
      <c r="L171" s="945"/>
      <c r="M171" s="225"/>
    </row>
    <row r="172" spans="1:13" ht="14.25" customHeight="1" x14ac:dyDescent="0.2">
      <c r="A172" s="1004" t="s">
        <v>683</v>
      </c>
      <c r="B172" s="911" t="s">
        <v>185</v>
      </c>
      <c r="C172" s="1005">
        <v>1</v>
      </c>
      <c r="D172" s="971"/>
      <c r="E172" s="1006"/>
      <c r="F172" s="971"/>
      <c r="G172" s="972"/>
      <c r="H172" s="977">
        <f>+I97</f>
        <v>30.560000000000002</v>
      </c>
      <c r="I172" s="972"/>
      <c r="J172" s="972"/>
      <c r="K172" s="976"/>
      <c r="L172" s="225"/>
      <c r="M172" s="225"/>
    </row>
    <row r="173" spans="1:13" ht="16.5" customHeight="1" x14ac:dyDescent="0.2">
      <c r="A173" s="1542" t="s">
        <v>742</v>
      </c>
      <c r="B173" s="1371"/>
      <c r="C173" s="1371"/>
      <c r="D173" s="1371"/>
      <c r="E173" s="1371"/>
      <c r="F173" s="1371"/>
      <c r="G173" s="1483"/>
      <c r="H173" s="1007">
        <f>SUM(H171:H172)</f>
        <v>72.8904</v>
      </c>
      <c r="I173" s="1008"/>
      <c r="J173" s="1008"/>
      <c r="K173" s="1009"/>
      <c r="L173" s="225"/>
      <c r="M173" s="225"/>
    </row>
    <row r="174" spans="1:13" ht="30" customHeight="1" x14ac:dyDescent="0.2">
      <c r="A174" s="922" t="s">
        <v>743</v>
      </c>
      <c r="B174" s="1535" t="str">
        <f>VLOOKUP(A174,'PPTO BASE'!B:E,2,0)</f>
        <v>Suministro e Instalación de lavadero prefabricado</v>
      </c>
      <c r="C174" s="1371"/>
      <c r="D174" s="1371"/>
      <c r="E174" s="1371"/>
      <c r="F174" s="1371"/>
      <c r="G174" s="1371"/>
      <c r="H174" s="1371"/>
      <c r="I174" s="1371"/>
      <c r="J174" s="1371"/>
      <c r="K174" s="1372"/>
      <c r="L174" s="225"/>
      <c r="M174" s="225"/>
    </row>
    <row r="175" spans="1:13" ht="14.25" customHeight="1" x14ac:dyDescent="0.2">
      <c r="A175" s="1010" t="s">
        <v>744</v>
      </c>
      <c r="B175" s="1011" t="s">
        <v>176</v>
      </c>
      <c r="C175" s="1012">
        <v>1</v>
      </c>
      <c r="D175" s="1013"/>
      <c r="E175" s="1013"/>
      <c r="F175" s="1014"/>
      <c r="G175" s="1014"/>
      <c r="H175" s="1015"/>
      <c r="I175" s="1002"/>
      <c r="J175" s="967"/>
      <c r="K175" s="969"/>
      <c r="L175" s="225"/>
      <c r="M175" s="225"/>
    </row>
    <row r="176" spans="1:13" ht="14.25" customHeight="1" x14ac:dyDescent="0.2">
      <c r="A176" s="1545" t="s">
        <v>745</v>
      </c>
      <c r="B176" s="1371"/>
      <c r="C176" s="1371"/>
      <c r="D176" s="1371"/>
      <c r="E176" s="1371"/>
      <c r="F176" s="1371"/>
      <c r="G176" s="1371"/>
      <c r="H176" s="1483"/>
      <c r="I176" s="1016">
        <f>+C175</f>
        <v>1</v>
      </c>
      <c r="J176" s="1008"/>
      <c r="K176" s="1009"/>
      <c r="L176" s="225"/>
      <c r="M176" s="225"/>
    </row>
    <row r="177" spans="1:13" ht="33.75" customHeight="1" x14ac:dyDescent="0.2">
      <c r="A177" s="1543" t="str">
        <f>'PPTO BASE'!A29</f>
        <v>3. ESTRUCTURA</v>
      </c>
      <c r="B177" s="1371"/>
      <c r="C177" s="1371"/>
      <c r="D177" s="1371"/>
      <c r="E177" s="1371"/>
      <c r="F177" s="1371"/>
      <c r="G177" s="1371"/>
      <c r="H177" s="1371"/>
      <c r="I177" s="1371"/>
      <c r="J177" s="1371"/>
      <c r="K177" s="1372"/>
      <c r="L177" s="944"/>
      <c r="M177" s="944"/>
    </row>
    <row r="178" spans="1:13" ht="30" customHeight="1" x14ac:dyDescent="0.2">
      <c r="A178" s="922" t="s">
        <v>746</v>
      </c>
      <c r="B178" s="1546" t="str">
        <f>'PPTO BASE'!C29</f>
        <v>Suministro e Instalación de Concreto de 175 kg/cm2 (2500 psi) hecho en obra para Columnas. Dim 0.20mx0.12m. (esquineras)</v>
      </c>
      <c r="C178" s="1371"/>
      <c r="D178" s="1371"/>
      <c r="E178" s="1371"/>
      <c r="F178" s="1371"/>
      <c r="G178" s="1371"/>
      <c r="H178" s="1371"/>
      <c r="I178" s="1371"/>
      <c r="J178" s="1371"/>
      <c r="K178" s="1372"/>
      <c r="L178" s="225"/>
      <c r="M178" s="225"/>
    </row>
    <row r="179" spans="1:13" ht="14.25" customHeight="1" x14ac:dyDescent="0.2">
      <c r="A179" s="1000" t="s">
        <v>747</v>
      </c>
      <c r="B179" s="924" t="s">
        <v>145</v>
      </c>
      <c r="C179" s="966">
        <v>5</v>
      </c>
      <c r="D179" s="967"/>
      <c r="E179" s="967"/>
      <c r="F179" s="967">
        <v>2.6</v>
      </c>
      <c r="G179" s="967"/>
      <c r="H179" s="967"/>
      <c r="I179" s="1002">
        <f t="shared" ref="I179:I184" si="22">C179*F179</f>
        <v>13</v>
      </c>
      <c r="J179" s="967"/>
      <c r="K179" s="969"/>
      <c r="L179" s="225"/>
      <c r="M179" s="225"/>
    </row>
    <row r="180" spans="1:13" ht="14.25" customHeight="1" x14ac:dyDescent="0.2">
      <c r="A180" s="1000" t="s">
        <v>748</v>
      </c>
      <c r="B180" s="924" t="s">
        <v>145</v>
      </c>
      <c r="C180" s="966">
        <v>3</v>
      </c>
      <c r="D180" s="967"/>
      <c r="E180" s="967"/>
      <c r="F180" s="967">
        <v>2.6</v>
      </c>
      <c r="G180" s="967"/>
      <c r="H180" s="967"/>
      <c r="I180" s="1002">
        <f t="shared" si="22"/>
        <v>7.8000000000000007</v>
      </c>
      <c r="J180" s="967"/>
      <c r="K180" s="969"/>
      <c r="L180" s="225"/>
      <c r="M180" s="225"/>
    </row>
    <row r="181" spans="1:13" ht="14.25" customHeight="1" x14ac:dyDescent="0.2">
      <c r="A181" s="975" t="s">
        <v>749</v>
      </c>
      <c r="B181" s="926" t="s">
        <v>145</v>
      </c>
      <c r="C181" s="971">
        <v>2</v>
      </c>
      <c r="D181" s="967"/>
      <c r="E181" s="967"/>
      <c r="F181" s="967">
        <v>2.6</v>
      </c>
      <c r="G181" s="972"/>
      <c r="H181" s="972"/>
      <c r="I181" s="1002">
        <f t="shared" si="22"/>
        <v>5.2</v>
      </c>
      <c r="J181" s="972"/>
      <c r="K181" s="976"/>
      <c r="L181" s="225"/>
      <c r="M181" s="225"/>
    </row>
    <row r="182" spans="1:13" ht="14.25" customHeight="1" x14ac:dyDescent="0.2">
      <c r="A182" s="975" t="s">
        <v>750</v>
      </c>
      <c r="B182" s="926" t="s">
        <v>145</v>
      </c>
      <c r="C182" s="971">
        <v>4</v>
      </c>
      <c r="D182" s="967"/>
      <c r="E182" s="967"/>
      <c r="F182" s="967">
        <v>2.6</v>
      </c>
      <c r="G182" s="972"/>
      <c r="H182" s="972"/>
      <c r="I182" s="1002">
        <f t="shared" si="22"/>
        <v>10.4</v>
      </c>
      <c r="J182" s="972"/>
      <c r="K182" s="976"/>
      <c r="L182" s="225"/>
      <c r="M182" s="225"/>
    </row>
    <row r="183" spans="1:13" ht="14.25" customHeight="1" x14ac:dyDescent="0.2">
      <c r="A183" s="964" t="s">
        <v>751</v>
      </c>
      <c r="B183" s="932" t="s">
        <v>145</v>
      </c>
      <c r="C183" s="978">
        <v>5</v>
      </c>
      <c r="D183" s="967"/>
      <c r="E183" s="967"/>
      <c r="F183" s="967">
        <v>2.6</v>
      </c>
      <c r="G183" s="979"/>
      <c r="H183" s="979"/>
      <c r="I183" s="1002">
        <f t="shared" si="22"/>
        <v>13</v>
      </c>
      <c r="J183" s="972"/>
      <c r="K183" s="976"/>
      <c r="L183" s="225"/>
      <c r="M183" s="225"/>
    </row>
    <row r="184" spans="1:13" ht="14.25" customHeight="1" x14ac:dyDescent="0.2">
      <c r="A184" s="964" t="s">
        <v>752</v>
      </c>
      <c r="B184" s="932" t="s">
        <v>145</v>
      </c>
      <c r="C184" s="978">
        <v>3</v>
      </c>
      <c r="D184" s="967"/>
      <c r="E184" s="967"/>
      <c r="F184" s="967">
        <v>2.6</v>
      </c>
      <c r="G184" s="979"/>
      <c r="H184" s="979"/>
      <c r="I184" s="1002">
        <f t="shared" si="22"/>
        <v>7.8000000000000007</v>
      </c>
      <c r="J184" s="972"/>
      <c r="K184" s="976"/>
      <c r="L184" s="225"/>
      <c r="M184" s="225"/>
    </row>
    <row r="185" spans="1:13" ht="14.25" customHeight="1" x14ac:dyDescent="0.2">
      <c r="A185" s="1542" t="s">
        <v>753</v>
      </c>
      <c r="B185" s="1371"/>
      <c r="C185" s="1371"/>
      <c r="D185" s="1371"/>
      <c r="E185" s="1371"/>
      <c r="F185" s="1371"/>
      <c r="G185" s="1371"/>
      <c r="H185" s="1483"/>
      <c r="I185" s="1016">
        <f>+SUM(I179:I184)</f>
        <v>57.2</v>
      </c>
      <c r="J185" s="1017"/>
      <c r="K185" s="1018"/>
      <c r="L185" s="225"/>
      <c r="M185" s="225"/>
    </row>
    <row r="186" spans="1:13" ht="30" customHeight="1" x14ac:dyDescent="0.2">
      <c r="A186" s="922" t="s">
        <v>754</v>
      </c>
      <c r="B186" s="1546" t="str">
        <f>'PPTO BASE'!C30</f>
        <v>Suministro e Instalación de Concreto de 175 kg/cm2 (2500 psi) hecho en obra para columnetas. Dim. 0.20mx0.12m.</v>
      </c>
      <c r="C186" s="1371"/>
      <c r="D186" s="1371"/>
      <c r="E186" s="1371"/>
      <c r="F186" s="1371"/>
      <c r="G186" s="1371"/>
      <c r="H186" s="1371"/>
      <c r="I186" s="1371"/>
      <c r="J186" s="1371"/>
      <c r="K186" s="1372"/>
      <c r="L186" s="314"/>
      <c r="M186" s="225"/>
    </row>
    <row r="187" spans="1:13" ht="14.25" customHeight="1" x14ac:dyDescent="0.2">
      <c r="A187" s="1000" t="s">
        <v>747</v>
      </c>
      <c r="B187" s="924" t="s">
        <v>145</v>
      </c>
      <c r="C187" s="966">
        <v>3</v>
      </c>
      <c r="D187" s="967"/>
      <c r="E187" s="967"/>
      <c r="F187" s="967">
        <v>2.6</v>
      </c>
      <c r="G187" s="967"/>
      <c r="H187" s="967"/>
      <c r="I187" s="1002">
        <f t="shared" ref="I187:I192" si="23">C187*F187</f>
        <v>7.8000000000000007</v>
      </c>
      <c r="J187" s="967"/>
      <c r="K187" s="969"/>
      <c r="L187" s="1019"/>
      <c r="M187" s="225"/>
    </row>
    <row r="188" spans="1:13" ht="14.25" customHeight="1" x14ac:dyDescent="0.2">
      <c r="A188" s="1000" t="s">
        <v>748</v>
      </c>
      <c r="B188" s="924" t="s">
        <v>145</v>
      </c>
      <c r="C188" s="966">
        <v>2</v>
      </c>
      <c r="D188" s="967"/>
      <c r="E188" s="967"/>
      <c r="F188" s="967">
        <v>2.6</v>
      </c>
      <c r="G188" s="967"/>
      <c r="H188" s="967"/>
      <c r="I188" s="1002">
        <f t="shared" si="23"/>
        <v>5.2</v>
      </c>
      <c r="J188" s="967"/>
      <c r="K188" s="969"/>
      <c r="L188" s="225"/>
      <c r="M188" s="225"/>
    </row>
    <row r="189" spans="1:13" ht="15" customHeight="1" x14ac:dyDescent="0.2">
      <c r="A189" s="975" t="s">
        <v>749</v>
      </c>
      <c r="B189" s="926" t="s">
        <v>145</v>
      </c>
      <c r="C189" s="971">
        <v>1</v>
      </c>
      <c r="D189" s="967"/>
      <c r="E189" s="967"/>
      <c r="F189" s="967">
        <v>2.6</v>
      </c>
      <c r="G189" s="972"/>
      <c r="H189" s="972"/>
      <c r="I189" s="1002">
        <f t="shared" si="23"/>
        <v>2.6</v>
      </c>
      <c r="J189" s="972"/>
      <c r="K189" s="976"/>
      <c r="L189" s="225"/>
      <c r="M189" s="225"/>
    </row>
    <row r="190" spans="1:13" ht="14.25" customHeight="1" x14ac:dyDescent="0.2">
      <c r="A190" s="975" t="s">
        <v>750</v>
      </c>
      <c r="B190" s="926" t="s">
        <v>145</v>
      </c>
      <c r="C190" s="971">
        <v>3</v>
      </c>
      <c r="D190" s="967"/>
      <c r="E190" s="967"/>
      <c r="F190" s="967">
        <v>2.6</v>
      </c>
      <c r="G190" s="972"/>
      <c r="H190" s="972"/>
      <c r="I190" s="1002">
        <f t="shared" si="23"/>
        <v>7.8000000000000007</v>
      </c>
      <c r="J190" s="972"/>
      <c r="K190" s="976"/>
      <c r="L190" s="314"/>
      <c r="M190" s="225"/>
    </row>
    <row r="191" spans="1:13" ht="14.25" customHeight="1" x14ac:dyDescent="0.2">
      <c r="A191" s="964" t="s">
        <v>751</v>
      </c>
      <c r="B191" s="932" t="s">
        <v>145</v>
      </c>
      <c r="C191" s="978">
        <v>2</v>
      </c>
      <c r="D191" s="967"/>
      <c r="E191" s="967"/>
      <c r="F191" s="967">
        <v>2.6</v>
      </c>
      <c r="G191" s="979"/>
      <c r="H191" s="979"/>
      <c r="I191" s="1002">
        <f t="shared" si="23"/>
        <v>5.2</v>
      </c>
      <c r="J191" s="972"/>
      <c r="K191" s="976"/>
      <c r="L191" s="942"/>
      <c r="M191" s="225"/>
    </row>
    <row r="192" spans="1:13" ht="29.25" customHeight="1" x14ac:dyDescent="0.2">
      <c r="A192" s="964" t="s">
        <v>752</v>
      </c>
      <c r="B192" s="932" t="s">
        <v>145</v>
      </c>
      <c r="C192" s="978">
        <v>4</v>
      </c>
      <c r="D192" s="967"/>
      <c r="E192" s="967"/>
      <c r="F192" s="967">
        <v>2.6</v>
      </c>
      <c r="G192" s="979"/>
      <c r="H192" s="979"/>
      <c r="I192" s="1002">
        <f t="shared" si="23"/>
        <v>10.4</v>
      </c>
      <c r="J192" s="972"/>
      <c r="K192" s="976"/>
      <c r="L192" s="225"/>
      <c r="M192" s="225"/>
    </row>
    <row r="193" spans="1:13" ht="14.25" customHeight="1" x14ac:dyDescent="0.2">
      <c r="A193" s="1542" t="s">
        <v>755</v>
      </c>
      <c r="B193" s="1371"/>
      <c r="C193" s="1371"/>
      <c r="D193" s="1371"/>
      <c r="E193" s="1371"/>
      <c r="F193" s="1371"/>
      <c r="G193" s="1371"/>
      <c r="H193" s="1483"/>
      <c r="I193" s="1016">
        <f>+SUM(I187:I192)</f>
        <v>39</v>
      </c>
      <c r="J193" s="1017"/>
      <c r="K193" s="1018"/>
      <c r="L193" s="225"/>
      <c r="M193" s="225"/>
    </row>
    <row r="194" spans="1:13" ht="32.25" customHeight="1" x14ac:dyDescent="0.2">
      <c r="A194" s="922" t="s">
        <v>756</v>
      </c>
      <c r="B194" s="1535" t="str">
        <f>VLOOKUP(A194,'PPTO BASE'!B:E,2,0)</f>
        <v>Suministro e Instalación de Concreto de 175 kg/cm2 (2500 psi) hecho en obra para Vigas Aéreas. Dim 0.12mx0.20m.</v>
      </c>
      <c r="C194" s="1371"/>
      <c r="D194" s="1371"/>
      <c r="E194" s="1371"/>
      <c r="F194" s="1371"/>
      <c r="G194" s="1371"/>
      <c r="H194" s="1371"/>
      <c r="I194" s="1371"/>
      <c r="J194" s="1371"/>
      <c r="K194" s="1372"/>
      <c r="L194" s="225"/>
      <c r="M194" s="225"/>
    </row>
    <row r="195" spans="1:13" ht="14.25" customHeight="1" x14ac:dyDescent="0.2">
      <c r="A195" s="910" t="s">
        <v>757</v>
      </c>
      <c r="B195" s="1020" t="s">
        <v>145</v>
      </c>
      <c r="C195" s="1001">
        <v>2</v>
      </c>
      <c r="D195" s="967"/>
      <c r="E195" s="966">
        <v>9.14</v>
      </c>
      <c r="F195" s="967"/>
      <c r="G195" s="967"/>
      <c r="H195" s="967"/>
      <c r="I195" s="1002">
        <f t="shared" ref="I195:I201" si="24">C195*E195</f>
        <v>18.28</v>
      </c>
      <c r="J195" s="967"/>
      <c r="K195" s="969"/>
      <c r="L195" s="225"/>
      <c r="M195" s="225"/>
    </row>
    <row r="196" spans="1:13" ht="14.25" customHeight="1" x14ac:dyDescent="0.2">
      <c r="A196" s="1021" t="s">
        <v>728</v>
      </c>
      <c r="B196" s="932" t="s">
        <v>145</v>
      </c>
      <c r="C196" s="1005">
        <v>1</v>
      </c>
      <c r="D196" s="972"/>
      <c r="E196" s="1006">
        <v>5.43</v>
      </c>
      <c r="F196" s="972"/>
      <c r="G196" s="972"/>
      <c r="H196" s="972"/>
      <c r="I196" s="1002">
        <f t="shared" si="24"/>
        <v>5.43</v>
      </c>
      <c r="J196" s="972"/>
      <c r="K196" s="976"/>
      <c r="L196" s="225"/>
      <c r="M196" s="225"/>
    </row>
    <row r="197" spans="1:13" ht="14.25" customHeight="1" x14ac:dyDescent="0.2">
      <c r="A197" s="1021" t="s">
        <v>726</v>
      </c>
      <c r="B197" s="932" t="s">
        <v>145</v>
      </c>
      <c r="C197" s="1005">
        <v>1</v>
      </c>
      <c r="D197" s="972"/>
      <c r="E197" s="971">
        <v>2.17</v>
      </c>
      <c r="F197" s="972"/>
      <c r="G197" s="972"/>
      <c r="H197" s="972"/>
      <c r="I197" s="1002">
        <f t="shared" si="24"/>
        <v>2.17</v>
      </c>
      <c r="J197" s="972"/>
      <c r="K197" s="976"/>
      <c r="L197" s="314"/>
      <c r="M197" s="225"/>
    </row>
    <row r="198" spans="1:13" ht="14.25" customHeight="1" x14ac:dyDescent="0.2">
      <c r="A198" s="1021" t="s">
        <v>758</v>
      </c>
      <c r="B198" s="932" t="s">
        <v>145</v>
      </c>
      <c r="C198" s="1005">
        <v>4</v>
      </c>
      <c r="D198" s="972"/>
      <c r="E198" s="971">
        <v>2.66</v>
      </c>
      <c r="F198" s="972"/>
      <c r="G198" s="972"/>
      <c r="H198" s="972"/>
      <c r="I198" s="1002">
        <f t="shared" si="24"/>
        <v>10.64</v>
      </c>
      <c r="J198" s="972"/>
      <c r="K198" s="976"/>
      <c r="L198" s="942"/>
      <c r="M198" s="225"/>
    </row>
    <row r="199" spans="1:13" ht="14.25" customHeight="1" x14ac:dyDescent="0.2">
      <c r="A199" s="1021" t="s">
        <v>759</v>
      </c>
      <c r="B199" s="932" t="s">
        <v>145</v>
      </c>
      <c r="C199" s="1005">
        <v>3</v>
      </c>
      <c r="D199" s="972"/>
      <c r="E199" s="1006">
        <v>3.96</v>
      </c>
      <c r="F199" s="972"/>
      <c r="G199" s="972"/>
      <c r="H199" s="972"/>
      <c r="I199" s="1002">
        <f t="shared" si="24"/>
        <v>11.879999999999999</v>
      </c>
      <c r="J199" s="972"/>
      <c r="K199" s="976"/>
      <c r="L199" s="225"/>
      <c r="M199" s="225"/>
    </row>
    <row r="200" spans="1:13" ht="15" customHeight="1" x14ac:dyDescent="0.2">
      <c r="A200" s="1021" t="s">
        <v>760</v>
      </c>
      <c r="B200" s="932" t="s">
        <v>145</v>
      </c>
      <c r="C200" s="1005">
        <v>1</v>
      </c>
      <c r="D200" s="972"/>
      <c r="E200" s="971">
        <v>2.94</v>
      </c>
      <c r="F200" s="972"/>
      <c r="G200" s="972"/>
      <c r="H200" s="972"/>
      <c r="I200" s="1002">
        <f t="shared" si="24"/>
        <v>2.94</v>
      </c>
      <c r="J200" s="972"/>
      <c r="K200" s="976"/>
      <c r="L200" s="225"/>
      <c r="M200" s="225"/>
    </row>
    <row r="201" spans="1:13" ht="14.25" customHeight="1" x14ac:dyDescent="0.2">
      <c r="A201" s="1022" t="s">
        <v>727</v>
      </c>
      <c r="B201" s="932" t="s">
        <v>145</v>
      </c>
      <c r="C201" s="947">
        <v>1</v>
      </c>
      <c r="D201" s="979"/>
      <c r="E201" s="978">
        <v>1.25</v>
      </c>
      <c r="F201" s="979"/>
      <c r="G201" s="979"/>
      <c r="H201" s="979"/>
      <c r="I201" s="1002">
        <f t="shared" si="24"/>
        <v>1.25</v>
      </c>
      <c r="J201" s="972"/>
      <c r="K201" s="976"/>
      <c r="L201" s="225"/>
      <c r="M201" s="225"/>
    </row>
    <row r="202" spans="1:13" ht="14.25" customHeight="1" x14ac:dyDescent="0.2">
      <c r="A202" s="1542" t="s">
        <v>761</v>
      </c>
      <c r="B202" s="1371"/>
      <c r="C202" s="1371"/>
      <c r="D202" s="1371"/>
      <c r="E202" s="1371"/>
      <c r="F202" s="1371"/>
      <c r="G202" s="1371"/>
      <c r="H202" s="1483"/>
      <c r="I202" s="1016">
        <f>SUM(I195:I201)</f>
        <v>52.59</v>
      </c>
      <c r="J202" s="1017"/>
      <c r="K202" s="1018"/>
      <c r="L202" s="225"/>
      <c r="M202" s="225"/>
    </row>
    <row r="203" spans="1:13" ht="32.25" customHeight="1" x14ac:dyDescent="0.2">
      <c r="A203" s="922" t="s">
        <v>762</v>
      </c>
      <c r="B203" s="1535" t="str">
        <f>VLOOKUP(A203,'PPTO BASE'!B:E,2,0)</f>
        <v>Suministro e Instalación de Concreto de 175 kg/cm2 (2500 psi) hecho en obra para Dinteles / Alfajías. Dim.0.10mx0.12m.</v>
      </c>
      <c r="C203" s="1371"/>
      <c r="D203" s="1371"/>
      <c r="E203" s="1371"/>
      <c r="F203" s="1371"/>
      <c r="G203" s="1371"/>
      <c r="H203" s="1371"/>
      <c r="I203" s="1371"/>
      <c r="J203" s="1371"/>
      <c r="K203" s="1372"/>
      <c r="L203" s="942"/>
      <c r="M203" s="225"/>
    </row>
    <row r="204" spans="1:13" ht="14.25" customHeight="1" x14ac:dyDescent="0.2">
      <c r="A204" s="1000" t="s">
        <v>747</v>
      </c>
      <c r="B204" s="1023" t="s">
        <v>145</v>
      </c>
      <c r="C204" s="966">
        <v>1</v>
      </c>
      <c r="D204" s="967"/>
      <c r="E204" s="1002">
        <v>6</v>
      </c>
      <c r="F204" s="1002"/>
      <c r="G204" s="967"/>
      <c r="H204" s="967"/>
      <c r="I204" s="1002">
        <f t="shared" ref="I204:I205" si="25">C204*E204</f>
        <v>6</v>
      </c>
      <c r="J204" s="967"/>
      <c r="K204" s="969"/>
      <c r="L204" s="225"/>
      <c r="M204" s="225"/>
    </row>
    <row r="205" spans="1:13" ht="14.25" customHeight="1" x14ac:dyDescent="0.2">
      <c r="A205" s="964" t="s">
        <v>751</v>
      </c>
      <c r="B205" s="932" t="s">
        <v>145</v>
      </c>
      <c r="C205" s="978">
        <v>1</v>
      </c>
      <c r="D205" s="979"/>
      <c r="E205" s="1024">
        <v>2</v>
      </c>
      <c r="F205" s="1024"/>
      <c r="G205" s="979"/>
      <c r="H205" s="979"/>
      <c r="I205" s="1002">
        <f t="shared" si="25"/>
        <v>2</v>
      </c>
      <c r="J205" s="972"/>
      <c r="K205" s="976"/>
      <c r="L205" s="225"/>
      <c r="M205" s="225"/>
    </row>
    <row r="206" spans="1:13" ht="14.25" customHeight="1" x14ac:dyDescent="0.2">
      <c r="A206" s="1542" t="s">
        <v>763</v>
      </c>
      <c r="B206" s="1371"/>
      <c r="C206" s="1371"/>
      <c r="D206" s="1371"/>
      <c r="E206" s="1371"/>
      <c r="F206" s="1371"/>
      <c r="G206" s="1371"/>
      <c r="H206" s="1483"/>
      <c r="I206" s="1016">
        <f>SUM(I204:I205)</f>
        <v>8</v>
      </c>
      <c r="J206" s="1017"/>
      <c r="K206" s="1018"/>
      <c r="L206" s="225"/>
      <c r="M206" s="225"/>
    </row>
    <row r="207" spans="1:13" ht="32.25" customHeight="1" x14ac:dyDescent="0.2">
      <c r="A207" s="922" t="s">
        <v>764</v>
      </c>
      <c r="B207" s="1535" t="str">
        <f>VLOOKUP(A207,'PPTO BASE'!B:E,2,0)</f>
        <v>Suministro e Instalación de Concreto de 175 kg/cm2 (2500 psi) hecho en obra para Vigas Cinta. Dim 0.10 x0,12m.</v>
      </c>
      <c r="C207" s="1371"/>
      <c r="D207" s="1371"/>
      <c r="E207" s="1371"/>
      <c r="F207" s="1371"/>
      <c r="G207" s="1371"/>
      <c r="H207" s="1371"/>
      <c r="I207" s="1371"/>
      <c r="J207" s="1371"/>
      <c r="K207" s="1372"/>
      <c r="L207" s="225"/>
      <c r="M207" s="225"/>
    </row>
    <row r="208" spans="1:13" ht="14.25" customHeight="1" x14ac:dyDescent="0.2">
      <c r="A208" s="1000" t="s">
        <v>725</v>
      </c>
      <c r="B208" s="1020" t="s">
        <v>145</v>
      </c>
      <c r="C208" s="966">
        <v>2</v>
      </c>
      <c r="D208" s="967"/>
      <c r="E208" s="967">
        <v>9.14</v>
      </c>
      <c r="F208" s="1002"/>
      <c r="G208" s="967"/>
      <c r="H208" s="967"/>
      <c r="I208" s="1002">
        <f t="shared" ref="I208:I210" si="26">C208*E208</f>
        <v>18.28</v>
      </c>
      <c r="J208" s="967"/>
      <c r="K208" s="969"/>
      <c r="L208" s="225"/>
      <c r="M208" s="225"/>
    </row>
    <row r="209" spans="1:13" ht="14.25" customHeight="1" x14ac:dyDescent="0.2">
      <c r="A209" s="975" t="s">
        <v>765</v>
      </c>
      <c r="B209" s="932" t="s">
        <v>145</v>
      </c>
      <c r="C209" s="971">
        <v>4</v>
      </c>
      <c r="D209" s="972"/>
      <c r="E209" s="972">
        <v>3.08</v>
      </c>
      <c r="F209" s="977"/>
      <c r="G209" s="972"/>
      <c r="H209" s="972"/>
      <c r="I209" s="1002">
        <f t="shared" si="26"/>
        <v>12.32</v>
      </c>
      <c r="J209" s="972"/>
      <c r="K209" s="976"/>
      <c r="L209" s="314"/>
      <c r="M209" s="225"/>
    </row>
    <row r="210" spans="1:13" ht="14.25" customHeight="1" x14ac:dyDescent="0.2">
      <c r="A210" s="964" t="s">
        <v>766</v>
      </c>
      <c r="B210" s="932" t="s">
        <v>145</v>
      </c>
      <c r="C210" s="978">
        <v>3</v>
      </c>
      <c r="D210" s="979"/>
      <c r="E210" s="979">
        <v>4.13</v>
      </c>
      <c r="F210" s="1024"/>
      <c r="G210" s="979"/>
      <c r="H210" s="979"/>
      <c r="I210" s="1002">
        <f t="shared" si="26"/>
        <v>12.39</v>
      </c>
      <c r="J210" s="972"/>
      <c r="K210" s="976"/>
      <c r="L210" s="921"/>
      <c r="M210" s="225"/>
    </row>
    <row r="211" spans="1:13" ht="14.25" customHeight="1" x14ac:dyDescent="0.2">
      <c r="A211" s="1542" t="s">
        <v>767</v>
      </c>
      <c r="B211" s="1371"/>
      <c r="C211" s="1371"/>
      <c r="D211" s="1371"/>
      <c r="E211" s="1371"/>
      <c r="F211" s="1371"/>
      <c r="G211" s="1371"/>
      <c r="H211" s="1483"/>
      <c r="I211" s="1016">
        <f>SUM(I208:I210)</f>
        <v>42.99</v>
      </c>
      <c r="J211" s="1008"/>
      <c r="K211" s="1009"/>
      <c r="L211" s="225"/>
      <c r="M211" s="225"/>
    </row>
    <row r="212" spans="1:13" ht="33.75" customHeight="1" x14ac:dyDescent="0.2">
      <c r="A212" s="1543" t="str">
        <f>'PPTO BASE'!A35</f>
        <v>4. MUROS</v>
      </c>
      <c r="B212" s="1371"/>
      <c r="C212" s="1371"/>
      <c r="D212" s="1371"/>
      <c r="E212" s="1371"/>
      <c r="F212" s="1371"/>
      <c r="G212" s="1371"/>
      <c r="H212" s="1371"/>
      <c r="I212" s="1371"/>
      <c r="J212" s="1371"/>
      <c r="K212" s="1372"/>
      <c r="L212" s="944"/>
      <c r="M212" s="944"/>
    </row>
    <row r="213" spans="1:13" ht="32.25" customHeight="1" x14ac:dyDescent="0.2">
      <c r="A213" s="922" t="s">
        <v>768</v>
      </c>
      <c r="B213" s="1535" t="str">
        <f>VLOOKUP(A213,'PPTO BASE'!B:E,2,0)</f>
        <v>Suministro e instalación de Muros y Cuchillas en Mampostería en ladrillo farol a la vista de 0.12mx0.20mx0.30m</v>
      </c>
      <c r="C213" s="1371"/>
      <c r="D213" s="1371"/>
      <c r="E213" s="1371"/>
      <c r="F213" s="1371"/>
      <c r="G213" s="1371"/>
      <c r="H213" s="1371"/>
      <c r="I213" s="1371"/>
      <c r="J213" s="1371"/>
      <c r="K213" s="1372"/>
      <c r="L213" s="225"/>
      <c r="M213" s="225"/>
    </row>
    <row r="214" spans="1:13" ht="27.75" customHeight="1" x14ac:dyDescent="0.2">
      <c r="A214" s="1000" t="s">
        <v>724</v>
      </c>
      <c r="B214" s="911" t="s">
        <v>185</v>
      </c>
      <c r="C214" s="966">
        <v>1</v>
      </c>
      <c r="D214" s="1002">
        <f>1.67+0.89+0.89+1.74</f>
        <v>5.19</v>
      </c>
      <c r="E214" s="1002"/>
      <c r="F214" s="1002">
        <v>2.2999999999999998</v>
      </c>
      <c r="G214" s="967"/>
      <c r="H214" s="1002">
        <f t="shared" ref="H214:H231" si="27">+C214*D214*F214</f>
        <v>11.936999999999999</v>
      </c>
      <c r="I214" s="967"/>
      <c r="J214" s="967"/>
      <c r="K214" s="969"/>
      <c r="L214" s="225"/>
      <c r="M214" s="225"/>
    </row>
    <row r="215" spans="1:13" ht="14.25" customHeight="1" x14ac:dyDescent="0.2">
      <c r="A215" s="975" t="s">
        <v>725</v>
      </c>
      <c r="B215" s="911" t="s">
        <v>185</v>
      </c>
      <c r="C215" s="971">
        <v>1</v>
      </c>
      <c r="D215" s="977">
        <f>1.82+1.96+1.82</f>
        <v>5.6000000000000005</v>
      </c>
      <c r="E215" s="972"/>
      <c r="F215" s="977">
        <v>2.2999999999999998</v>
      </c>
      <c r="G215" s="972"/>
      <c r="H215" s="977">
        <f t="shared" si="27"/>
        <v>12.88</v>
      </c>
      <c r="I215" s="972"/>
      <c r="J215" s="972"/>
      <c r="K215" s="976"/>
      <c r="L215" s="225"/>
      <c r="M215" s="225"/>
    </row>
    <row r="216" spans="1:13" ht="15" customHeight="1" x14ac:dyDescent="0.2">
      <c r="A216" s="975" t="s">
        <v>769</v>
      </c>
      <c r="B216" s="911" t="s">
        <v>185</v>
      </c>
      <c r="C216" s="971">
        <v>1</v>
      </c>
      <c r="D216" s="977">
        <v>1.25</v>
      </c>
      <c r="E216" s="972"/>
      <c r="F216" s="977">
        <v>2.2999999999999998</v>
      </c>
      <c r="G216" s="972"/>
      <c r="H216" s="977">
        <f t="shared" si="27"/>
        <v>2.875</v>
      </c>
      <c r="I216" s="972"/>
      <c r="J216" s="972"/>
      <c r="K216" s="976"/>
      <c r="L216" s="225"/>
      <c r="M216" s="225"/>
    </row>
    <row r="217" spans="1:13" ht="27" customHeight="1" x14ac:dyDescent="0.2">
      <c r="A217" s="975" t="s">
        <v>770</v>
      </c>
      <c r="B217" s="911" t="s">
        <v>185</v>
      </c>
      <c r="C217" s="971">
        <v>1</v>
      </c>
      <c r="D217" s="972">
        <v>1.25</v>
      </c>
      <c r="E217" s="972"/>
      <c r="F217" s="977">
        <v>2.2999999999999998</v>
      </c>
      <c r="G217" s="972"/>
      <c r="H217" s="977">
        <f t="shared" si="27"/>
        <v>2.875</v>
      </c>
      <c r="I217" s="972"/>
      <c r="J217" s="972"/>
      <c r="K217" s="976"/>
      <c r="L217" s="225"/>
      <c r="M217" s="225"/>
    </row>
    <row r="218" spans="1:13" ht="14.25" customHeight="1" x14ac:dyDescent="0.2">
      <c r="A218" s="975" t="s">
        <v>728</v>
      </c>
      <c r="B218" s="911" t="s">
        <v>185</v>
      </c>
      <c r="C218" s="971">
        <v>1</v>
      </c>
      <c r="D218" s="977">
        <f>2.12+1.73</f>
        <v>3.85</v>
      </c>
      <c r="E218" s="972"/>
      <c r="F218" s="977">
        <v>2.2999999999999998</v>
      </c>
      <c r="G218" s="972"/>
      <c r="H218" s="977">
        <f t="shared" si="27"/>
        <v>8.8549999999999986</v>
      </c>
      <c r="I218" s="972"/>
      <c r="J218" s="972"/>
      <c r="K218" s="976"/>
      <c r="L218" s="225"/>
      <c r="M218" s="225"/>
    </row>
    <row r="219" spans="1:13" ht="14.25" customHeight="1" x14ac:dyDescent="0.2">
      <c r="A219" s="975" t="s">
        <v>771</v>
      </c>
      <c r="B219" s="911" t="s">
        <v>185</v>
      </c>
      <c r="C219" s="971">
        <v>3</v>
      </c>
      <c r="D219" s="972">
        <v>2.61</v>
      </c>
      <c r="E219" s="972"/>
      <c r="F219" s="977">
        <v>2.2999999999999998</v>
      </c>
      <c r="G219" s="972"/>
      <c r="H219" s="977">
        <f t="shared" si="27"/>
        <v>18.009</v>
      </c>
      <c r="I219" s="972"/>
      <c r="J219" s="972"/>
      <c r="K219" s="976"/>
      <c r="L219" s="225"/>
      <c r="M219" s="225"/>
    </row>
    <row r="220" spans="1:13" ht="14.25" customHeight="1" x14ac:dyDescent="0.2">
      <c r="A220" s="975" t="s">
        <v>734</v>
      </c>
      <c r="B220" s="911" t="s">
        <v>185</v>
      </c>
      <c r="C220" s="971">
        <v>1</v>
      </c>
      <c r="D220" s="972">
        <v>2.56</v>
      </c>
      <c r="E220" s="972"/>
      <c r="F220" s="977">
        <v>2.2999999999999998</v>
      </c>
      <c r="G220" s="972"/>
      <c r="H220" s="977">
        <f t="shared" si="27"/>
        <v>5.8879999999999999</v>
      </c>
      <c r="I220" s="972"/>
      <c r="J220" s="972"/>
      <c r="K220" s="976"/>
      <c r="L220" s="225"/>
      <c r="M220" s="225"/>
    </row>
    <row r="221" spans="1:13" ht="14.25" customHeight="1" x14ac:dyDescent="0.2">
      <c r="A221" s="975" t="s">
        <v>772</v>
      </c>
      <c r="B221" s="911" t="s">
        <v>185</v>
      </c>
      <c r="C221" s="971">
        <v>1</v>
      </c>
      <c r="D221" s="972">
        <f>0.9+0.76</f>
        <v>1.6600000000000001</v>
      </c>
      <c r="E221" s="972"/>
      <c r="F221" s="977">
        <v>2.2999999999999998</v>
      </c>
      <c r="G221" s="972"/>
      <c r="H221" s="977">
        <f t="shared" si="27"/>
        <v>3.8180000000000001</v>
      </c>
      <c r="I221" s="972"/>
      <c r="J221" s="972"/>
      <c r="K221" s="976"/>
      <c r="L221" s="225"/>
      <c r="M221" s="225"/>
    </row>
    <row r="222" spans="1:13" ht="15" customHeight="1" x14ac:dyDescent="0.2">
      <c r="A222" s="975" t="s">
        <v>773</v>
      </c>
      <c r="B222" s="911" t="s">
        <v>185</v>
      </c>
      <c r="C222" s="971">
        <v>1</v>
      </c>
      <c r="D222" s="972">
        <f>0.69+0.48</f>
        <v>1.17</v>
      </c>
      <c r="E222" s="972"/>
      <c r="F222" s="977">
        <v>2.2999999999999998</v>
      </c>
      <c r="G222" s="972"/>
      <c r="H222" s="977">
        <f t="shared" si="27"/>
        <v>2.6909999999999998</v>
      </c>
      <c r="I222" s="972"/>
      <c r="J222" s="972"/>
      <c r="K222" s="976"/>
      <c r="L222" s="225"/>
      <c r="M222" s="225"/>
    </row>
    <row r="223" spans="1:13" ht="14.25" customHeight="1" x14ac:dyDescent="0.2">
      <c r="A223" s="975" t="s">
        <v>774</v>
      </c>
      <c r="B223" s="911" t="s">
        <v>185</v>
      </c>
      <c r="C223" s="971">
        <v>1</v>
      </c>
      <c r="D223" s="972">
        <f>2.84</f>
        <v>2.84</v>
      </c>
      <c r="E223" s="972"/>
      <c r="F223" s="977">
        <v>2.2999999999999998</v>
      </c>
      <c r="G223" s="972"/>
      <c r="H223" s="977">
        <f t="shared" si="27"/>
        <v>6.5319999999999991</v>
      </c>
      <c r="I223" s="972"/>
      <c r="J223" s="972"/>
      <c r="K223" s="976"/>
      <c r="L223" s="225"/>
      <c r="M223" s="225"/>
    </row>
    <row r="224" spans="1:13" ht="14.25" customHeight="1" x14ac:dyDescent="0.2">
      <c r="A224" s="975" t="s">
        <v>775</v>
      </c>
      <c r="B224" s="911" t="s">
        <v>185</v>
      </c>
      <c r="C224" s="971">
        <v>1</v>
      </c>
      <c r="D224" s="972">
        <v>1.47</v>
      </c>
      <c r="E224" s="972"/>
      <c r="F224" s="977">
        <v>2.2999999999999998</v>
      </c>
      <c r="G224" s="972"/>
      <c r="H224" s="977">
        <f t="shared" si="27"/>
        <v>3.3809999999999998</v>
      </c>
      <c r="I224" s="972"/>
      <c r="J224" s="972"/>
      <c r="K224" s="976"/>
      <c r="L224" s="225"/>
      <c r="M224" s="225"/>
    </row>
    <row r="225" spans="1:13" ht="14.25" customHeight="1" x14ac:dyDescent="0.2">
      <c r="A225" s="970" t="s">
        <v>776</v>
      </c>
      <c r="B225" s="911" t="s">
        <v>185</v>
      </c>
      <c r="C225" s="971">
        <v>1</v>
      </c>
      <c r="D225" s="977">
        <f>1.82+0.8+1.96+0.8+0.8+1.82</f>
        <v>8</v>
      </c>
      <c r="E225" s="972"/>
      <c r="F225" s="977">
        <v>0.6</v>
      </c>
      <c r="G225" s="972"/>
      <c r="H225" s="977">
        <f t="shared" si="27"/>
        <v>4.8</v>
      </c>
      <c r="I225" s="972"/>
      <c r="J225" s="972"/>
      <c r="K225" s="976"/>
      <c r="L225" s="225"/>
      <c r="M225" s="225"/>
    </row>
    <row r="226" spans="1:13" ht="14.25" customHeight="1" x14ac:dyDescent="0.2">
      <c r="A226" s="975" t="s">
        <v>777</v>
      </c>
      <c r="B226" s="911" t="s">
        <v>185</v>
      </c>
      <c r="C226" s="971">
        <v>2</v>
      </c>
      <c r="D226" s="972">
        <v>2.4900000000000002</v>
      </c>
      <c r="E226" s="972"/>
      <c r="F226" s="977">
        <v>0.9</v>
      </c>
      <c r="G226" s="972"/>
      <c r="H226" s="977">
        <f t="shared" si="27"/>
        <v>4.4820000000000002</v>
      </c>
      <c r="I226" s="972"/>
      <c r="J226" s="972"/>
      <c r="K226" s="976"/>
      <c r="L226" s="225"/>
      <c r="M226" s="225"/>
    </row>
    <row r="227" spans="1:13" ht="14.25" customHeight="1" x14ac:dyDescent="0.2">
      <c r="A227" s="975" t="s">
        <v>778</v>
      </c>
      <c r="B227" s="911" t="s">
        <v>185</v>
      </c>
      <c r="C227" s="971">
        <v>0.5</v>
      </c>
      <c r="D227" s="972">
        <v>3.25</v>
      </c>
      <c r="E227" s="972"/>
      <c r="F227" s="977">
        <v>0.4</v>
      </c>
      <c r="G227" s="972"/>
      <c r="H227" s="977">
        <f t="shared" si="27"/>
        <v>0.65</v>
      </c>
      <c r="I227" s="972"/>
      <c r="J227" s="972"/>
      <c r="K227" s="976"/>
      <c r="L227" s="225"/>
      <c r="M227" s="225"/>
    </row>
    <row r="228" spans="1:13" ht="14.25" customHeight="1" x14ac:dyDescent="0.2">
      <c r="A228" s="975" t="s">
        <v>779</v>
      </c>
      <c r="B228" s="911" t="s">
        <v>185</v>
      </c>
      <c r="C228" s="960">
        <v>1</v>
      </c>
      <c r="D228" s="977">
        <v>0.9</v>
      </c>
      <c r="E228" s="972"/>
      <c r="F228" s="977">
        <v>0.34499999999999997</v>
      </c>
      <c r="G228" s="972"/>
      <c r="H228" s="977">
        <f t="shared" si="27"/>
        <v>0.3105</v>
      </c>
      <c r="I228" s="972"/>
      <c r="J228" s="972"/>
      <c r="K228" s="976"/>
      <c r="L228" s="225"/>
      <c r="M228" s="225"/>
    </row>
    <row r="229" spans="1:13" ht="14.25" customHeight="1" x14ac:dyDescent="0.2">
      <c r="A229" s="975" t="s">
        <v>780</v>
      </c>
      <c r="B229" s="911" t="s">
        <v>185</v>
      </c>
      <c r="C229" s="960">
        <v>0.5</v>
      </c>
      <c r="D229" s="972">
        <v>2.25</v>
      </c>
      <c r="E229" s="972"/>
      <c r="F229" s="977">
        <v>0.27600000000000002</v>
      </c>
      <c r="G229" s="972"/>
      <c r="H229" s="977">
        <f t="shared" si="27"/>
        <v>0.3105</v>
      </c>
      <c r="I229" s="972"/>
      <c r="J229" s="972"/>
      <c r="K229" s="976"/>
      <c r="L229" s="225"/>
      <c r="M229" s="225"/>
    </row>
    <row r="230" spans="1:13" ht="14.25" customHeight="1" x14ac:dyDescent="0.2">
      <c r="A230" s="1000" t="s">
        <v>781</v>
      </c>
      <c r="B230" s="911" t="s">
        <v>185</v>
      </c>
      <c r="C230" s="960">
        <v>4</v>
      </c>
      <c r="D230" s="977">
        <v>1</v>
      </c>
      <c r="E230" s="972"/>
      <c r="F230" s="977">
        <v>0.9</v>
      </c>
      <c r="G230" s="972"/>
      <c r="H230" s="977">
        <f t="shared" si="27"/>
        <v>3.6</v>
      </c>
      <c r="I230" s="972"/>
      <c r="J230" s="972"/>
      <c r="K230" s="976"/>
      <c r="L230" s="225"/>
      <c r="M230" s="225"/>
    </row>
    <row r="231" spans="1:13" ht="14.25" customHeight="1" x14ac:dyDescent="0.2">
      <c r="A231" s="964" t="s">
        <v>782</v>
      </c>
      <c r="B231" s="911" t="s">
        <v>185</v>
      </c>
      <c r="C231" s="978">
        <v>2</v>
      </c>
      <c r="D231" s="1024">
        <v>0.6</v>
      </c>
      <c r="E231" s="979"/>
      <c r="F231" s="979">
        <v>0.84</v>
      </c>
      <c r="G231" s="979"/>
      <c r="H231" s="1024">
        <f t="shared" si="27"/>
        <v>1.008</v>
      </c>
      <c r="I231" s="972"/>
      <c r="J231" s="972"/>
      <c r="K231" s="976"/>
      <c r="L231" s="225"/>
      <c r="M231" s="225"/>
    </row>
    <row r="232" spans="1:13" ht="14.25" customHeight="1" x14ac:dyDescent="0.2">
      <c r="A232" s="1542" t="s">
        <v>783</v>
      </c>
      <c r="B232" s="1371"/>
      <c r="C232" s="1371"/>
      <c r="D232" s="1371"/>
      <c r="E232" s="1371"/>
      <c r="F232" s="1371"/>
      <c r="G232" s="1483"/>
      <c r="H232" s="1016">
        <f>SUM(H214:H231)</f>
        <v>94.902000000000001</v>
      </c>
      <c r="I232" s="1017"/>
      <c r="J232" s="979"/>
      <c r="K232" s="1018"/>
      <c r="L232" s="225"/>
      <c r="M232" s="225"/>
    </row>
    <row r="233" spans="1:13" ht="33.75" customHeight="1" x14ac:dyDescent="0.2">
      <c r="A233" s="1543" t="str">
        <f>'PPTO BASE'!A37</f>
        <v>5. CUBIERTA</v>
      </c>
      <c r="B233" s="1371"/>
      <c r="C233" s="1371"/>
      <c r="D233" s="1371"/>
      <c r="E233" s="1371"/>
      <c r="F233" s="1371"/>
      <c r="G233" s="1371"/>
      <c r="H233" s="1371"/>
      <c r="I233" s="1371"/>
      <c r="J233" s="1371"/>
      <c r="K233" s="1372"/>
      <c r="L233" s="944"/>
      <c r="M233" s="944"/>
    </row>
    <row r="234" spans="1:13" ht="15" customHeight="1" x14ac:dyDescent="0.2">
      <c r="A234" s="922" t="s">
        <v>784</v>
      </c>
      <c r="B234" s="1535" t="str">
        <f>VLOOKUP(A234,'PPTO BASE'!B:E,2,0)</f>
        <v>Suministro e Instalación de Teja en Fibrocemento N° 5. Dim (1.10 x1,52m).</v>
      </c>
      <c r="C234" s="1371"/>
      <c r="D234" s="1371"/>
      <c r="E234" s="1371"/>
      <c r="F234" s="1371"/>
      <c r="G234" s="1371"/>
      <c r="H234" s="1371"/>
      <c r="I234" s="1371"/>
      <c r="J234" s="1371"/>
      <c r="K234" s="1372"/>
      <c r="L234" s="225"/>
      <c r="M234" s="225"/>
    </row>
    <row r="235" spans="1:13" ht="15" customHeight="1" x14ac:dyDescent="0.2">
      <c r="A235" s="1025"/>
      <c r="B235" s="911" t="s">
        <v>185</v>
      </c>
      <c r="C235" s="1026">
        <v>1</v>
      </c>
      <c r="D235" s="1027">
        <v>1.52</v>
      </c>
      <c r="E235" s="1027">
        <f>9.74+7.23+7.23</f>
        <v>24.2</v>
      </c>
      <c r="F235" s="1027"/>
      <c r="G235" s="1027"/>
      <c r="H235" s="1027">
        <f>+C235*D235*E235</f>
        <v>36.783999999999999</v>
      </c>
      <c r="I235" s="1027"/>
      <c r="J235" s="1027"/>
      <c r="K235" s="1028"/>
      <c r="L235" s="314"/>
      <c r="M235" s="225"/>
    </row>
    <row r="236" spans="1:13" ht="15" customHeight="1" x14ac:dyDescent="0.2">
      <c r="A236" s="922" t="s">
        <v>785</v>
      </c>
      <c r="B236" s="1535" t="str">
        <f>VLOOKUP(A236,'PPTO BASE'!B:E,2,0)</f>
        <v xml:space="preserve">Suministro e Instalación de Teja en Fibrocemento N° 6. Dim (1.10mx1,83m). </v>
      </c>
      <c r="C236" s="1371"/>
      <c r="D236" s="1371"/>
      <c r="E236" s="1371"/>
      <c r="F236" s="1371"/>
      <c r="G236" s="1371"/>
      <c r="H236" s="1371"/>
      <c r="I236" s="1371"/>
      <c r="J236" s="1371"/>
      <c r="K236" s="1372"/>
      <c r="L236" s="942"/>
      <c r="M236" s="225"/>
    </row>
    <row r="237" spans="1:13" ht="14.25" customHeight="1" x14ac:dyDescent="0.2">
      <c r="A237" s="1025"/>
      <c r="B237" s="911" t="s">
        <v>185</v>
      </c>
      <c r="C237" s="1026">
        <v>1</v>
      </c>
      <c r="D237" s="1027">
        <v>1.83</v>
      </c>
      <c r="E237" s="1027">
        <v>7.23</v>
      </c>
      <c r="F237" s="1027"/>
      <c r="G237" s="1027"/>
      <c r="H237" s="1027">
        <f>+C237*D237*E237</f>
        <v>13.230900000000002</v>
      </c>
      <c r="I237" s="1027"/>
      <c r="J237" s="1027"/>
      <c r="K237" s="1028"/>
      <c r="L237" s="225"/>
      <c r="M237" s="225"/>
    </row>
    <row r="238" spans="1:13" ht="15" customHeight="1" x14ac:dyDescent="0.2">
      <c r="A238" s="922" t="s">
        <v>786</v>
      </c>
      <c r="B238" s="1535" t="str">
        <f>VLOOKUP(A238,'PPTO BASE'!B:E,2,0)</f>
        <v>Suministro e Instalación de Teja en Fibrocemento N° 8 . Dim (1.10mx2,44m).</v>
      </c>
      <c r="C238" s="1371"/>
      <c r="D238" s="1371"/>
      <c r="E238" s="1371"/>
      <c r="F238" s="1371"/>
      <c r="G238" s="1371"/>
      <c r="H238" s="1371"/>
      <c r="I238" s="1371"/>
      <c r="J238" s="1371"/>
      <c r="K238" s="1372"/>
      <c r="L238" s="225"/>
      <c r="M238" s="225"/>
    </row>
    <row r="239" spans="1:13" ht="14.25" customHeight="1" x14ac:dyDescent="0.2">
      <c r="A239" s="1025"/>
      <c r="B239" s="911" t="s">
        <v>185</v>
      </c>
      <c r="C239" s="1026">
        <v>1</v>
      </c>
      <c r="D239" s="1027">
        <v>2.44</v>
      </c>
      <c r="E239" s="1027">
        <v>9.74</v>
      </c>
      <c r="F239" s="1027"/>
      <c r="G239" s="1027"/>
      <c r="H239" s="1027">
        <f>+C239*D239*E239</f>
        <v>23.765599999999999</v>
      </c>
      <c r="I239" s="967"/>
      <c r="J239" s="967"/>
      <c r="K239" s="969"/>
      <c r="L239" s="225"/>
      <c r="M239" s="225"/>
    </row>
    <row r="240" spans="1:13" ht="14.25" customHeight="1" x14ac:dyDescent="0.2">
      <c r="A240" s="1542" t="s">
        <v>787</v>
      </c>
      <c r="B240" s="1371"/>
      <c r="C240" s="1371"/>
      <c r="D240" s="1371"/>
      <c r="E240" s="1371"/>
      <c r="F240" s="1371"/>
      <c r="G240" s="1483"/>
      <c r="H240" s="1016">
        <f>SUM(H235:H239)+L198</f>
        <v>73.780499999999989</v>
      </c>
      <c r="I240" s="1017"/>
      <c r="J240" s="979"/>
      <c r="K240" s="1018"/>
      <c r="L240" s="1029"/>
      <c r="M240" s="225"/>
    </row>
    <row r="241" spans="1:13" ht="15" customHeight="1" x14ac:dyDescent="0.2">
      <c r="A241" s="922" t="s">
        <v>788</v>
      </c>
      <c r="B241" s="1535" t="str">
        <f>VLOOKUP(A241,'PPTO BASE'!B:E,2,0)</f>
        <v>Suministro e Instalación de perfil Metálico Rectangular de 0,08mx0,04mx6mx1.5mm.</v>
      </c>
      <c r="C241" s="1371"/>
      <c r="D241" s="1371"/>
      <c r="E241" s="1371"/>
      <c r="F241" s="1371"/>
      <c r="G241" s="1371"/>
      <c r="H241" s="1371"/>
      <c r="I241" s="1371"/>
      <c r="J241" s="1371"/>
      <c r="K241" s="1372"/>
      <c r="L241" s="942"/>
      <c r="M241" s="225"/>
    </row>
    <row r="242" spans="1:13" ht="14.25" customHeight="1" x14ac:dyDescent="0.2">
      <c r="A242" s="1030"/>
      <c r="B242" s="1023" t="s">
        <v>257</v>
      </c>
      <c r="C242" s="966">
        <v>6</v>
      </c>
      <c r="D242" s="967"/>
      <c r="E242" s="967">
        <v>8.2799999999999994</v>
      </c>
      <c r="F242" s="967"/>
      <c r="G242" s="967">
        <f t="shared" ref="G242:G244" si="28">+C242*E242</f>
        <v>49.679999999999993</v>
      </c>
      <c r="H242" s="967"/>
      <c r="I242" s="967"/>
      <c r="J242" s="967"/>
      <c r="K242" s="969"/>
      <c r="L242" s="225"/>
      <c r="M242" s="225"/>
    </row>
    <row r="243" spans="1:13" ht="15" customHeight="1" x14ac:dyDescent="0.2">
      <c r="A243" s="1031"/>
      <c r="B243" s="926" t="s">
        <v>257</v>
      </c>
      <c r="C243" s="971">
        <v>2</v>
      </c>
      <c r="D243" s="972"/>
      <c r="E243" s="972">
        <v>7.28</v>
      </c>
      <c r="F243" s="972"/>
      <c r="G243" s="972">
        <f t="shared" si="28"/>
        <v>14.56</v>
      </c>
      <c r="H243" s="972"/>
      <c r="I243" s="972"/>
      <c r="J243" s="972"/>
      <c r="K243" s="976"/>
      <c r="L243" s="1032"/>
      <c r="M243" s="225"/>
    </row>
    <row r="244" spans="1:13" ht="14.25" customHeight="1" x14ac:dyDescent="0.2">
      <c r="A244" s="1033"/>
      <c r="B244" s="932" t="s">
        <v>257</v>
      </c>
      <c r="C244" s="978">
        <v>1</v>
      </c>
      <c r="D244" s="979"/>
      <c r="E244" s="979">
        <f>4.11+3.95</f>
        <v>8.06</v>
      </c>
      <c r="F244" s="979"/>
      <c r="G244" s="979">
        <f t="shared" si="28"/>
        <v>8.06</v>
      </c>
      <c r="H244" s="972"/>
      <c r="I244" s="972"/>
      <c r="J244" s="972"/>
      <c r="K244" s="976"/>
      <c r="L244" s="1019"/>
      <c r="M244" s="225"/>
    </row>
    <row r="245" spans="1:13" ht="14.25" customHeight="1" x14ac:dyDescent="0.2">
      <c r="A245" s="1542" t="s">
        <v>789</v>
      </c>
      <c r="B245" s="1371"/>
      <c r="C245" s="1371"/>
      <c r="D245" s="1371"/>
      <c r="E245" s="1371"/>
      <c r="F245" s="1483"/>
      <c r="G245" s="1016">
        <f>SUM(G242:G244)+L203</f>
        <v>72.3</v>
      </c>
      <c r="H245" s="1017"/>
      <c r="I245" s="979"/>
      <c r="J245" s="979"/>
      <c r="K245" s="1018"/>
      <c r="L245" s="225"/>
      <c r="M245" s="225"/>
    </row>
    <row r="246" spans="1:13" ht="14.25" customHeight="1" x14ac:dyDescent="0.2">
      <c r="A246" s="922" t="s">
        <v>790</v>
      </c>
      <c r="B246" s="1535" t="str">
        <f>VLOOKUP(A246,'PPTO BASE'!B:E,2,0)</f>
        <v>Suministro e instalación de Flanche en Lámina cal 26.</v>
      </c>
      <c r="C246" s="1371"/>
      <c r="D246" s="1371"/>
      <c r="E246" s="1371"/>
      <c r="F246" s="1371"/>
      <c r="G246" s="1371"/>
      <c r="H246" s="1371"/>
      <c r="I246" s="1371"/>
      <c r="J246" s="1371"/>
      <c r="K246" s="1372"/>
      <c r="L246" s="225"/>
      <c r="M246" s="225"/>
    </row>
    <row r="247" spans="1:13" ht="14.25" customHeight="1" x14ac:dyDescent="0.2">
      <c r="A247" s="1010" t="s">
        <v>791</v>
      </c>
      <c r="B247" s="1014" t="s">
        <v>145</v>
      </c>
      <c r="C247" s="1014">
        <v>1</v>
      </c>
      <c r="D247" s="1014"/>
      <c r="E247" s="1014">
        <v>7</v>
      </c>
      <c r="F247" s="1014"/>
      <c r="G247" s="1014">
        <f>+C247*E247</f>
        <v>7</v>
      </c>
      <c r="H247" s="967"/>
      <c r="I247" s="967"/>
      <c r="J247" s="967"/>
      <c r="K247" s="969"/>
      <c r="L247" s="225"/>
      <c r="M247" s="225"/>
    </row>
    <row r="248" spans="1:13" ht="15" customHeight="1" x14ac:dyDescent="0.2">
      <c r="A248" s="1544" t="s">
        <v>792</v>
      </c>
      <c r="B248" s="1325"/>
      <c r="C248" s="1325"/>
      <c r="D248" s="1325"/>
      <c r="E248" s="1325"/>
      <c r="F248" s="1326"/>
      <c r="G248" s="1034">
        <f>SUM(G247)+L206</f>
        <v>7</v>
      </c>
      <c r="H248" s="979"/>
      <c r="I248" s="979"/>
      <c r="J248" s="979"/>
      <c r="K248" s="1018"/>
      <c r="L248" s="225"/>
      <c r="M248" s="225"/>
    </row>
    <row r="249" spans="1:13" ht="30" customHeight="1" x14ac:dyDescent="0.2">
      <c r="A249" s="922" t="s">
        <v>793</v>
      </c>
      <c r="B249" s="1535" t="str">
        <f>VLOOKUP(A249,'PPTO BASE'!B:E,2,0)</f>
        <v>Suministro e instalación de Canal en lamina galvanizada. Incluye embudos de salida a bajantes.</v>
      </c>
      <c r="C249" s="1371"/>
      <c r="D249" s="1371"/>
      <c r="E249" s="1371"/>
      <c r="F249" s="1371"/>
      <c r="G249" s="1371"/>
      <c r="H249" s="1371"/>
      <c r="I249" s="1371"/>
      <c r="J249" s="1371"/>
      <c r="K249" s="1372"/>
      <c r="L249" s="225"/>
      <c r="M249" s="225"/>
    </row>
    <row r="250" spans="1:13" ht="14.25" customHeight="1" x14ac:dyDescent="0.2">
      <c r="A250" s="1010" t="s">
        <v>794</v>
      </c>
      <c r="B250" s="1035" t="s">
        <v>145</v>
      </c>
      <c r="C250" s="1014">
        <v>1</v>
      </c>
      <c r="D250" s="1014"/>
      <c r="E250" s="1013">
        <v>8.2799999999999994</v>
      </c>
      <c r="F250" s="1014"/>
      <c r="G250" s="1013">
        <f>+C250*E250</f>
        <v>8.2799999999999994</v>
      </c>
      <c r="H250" s="967"/>
      <c r="I250" s="967"/>
      <c r="J250" s="967"/>
      <c r="K250" s="969"/>
      <c r="L250" s="225"/>
      <c r="M250" s="225"/>
    </row>
    <row r="251" spans="1:13" ht="14.25" customHeight="1" x14ac:dyDescent="0.2">
      <c r="A251" s="1542" t="s">
        <v>795</v>
      </c>
      <c r="B251" s="1371"/>
      <c r="C251" s="1371"/>
      <c r="D251" s="1371"/>
      <c r="E251" s="1371"/>
      <c r="F251" s="1483"/>
      <c r="G251" s="1036">
        <f>SUM(G250)+L210</f>
        <v>8.2799999999999994</v>
      </c>
      <c r="H251" s="1008"/>
      <c r="I251" s="1037"/>
      <c r="J251" s="1037"/>
      <c r="K251" s="1009"/>
      <c r="L251" s="225"/>
      <c r="M251" s="225"/>
    </row>
    <row r="252" spans="1:13" ht="15" customHeight="1" x14ac:dyDescent="0.2">
      <c r="A252" s="922" t="s">
        <v>796</v>
      </c>
      <c r="B252" s="1535" t="str">
        <f>VLOOKUP(A252,'PPTO BASE'!B:E,2,0)</f>
        <v>Suministro e Instalación de Perfil Metálico Rectangular de 0,10mx0,10mx6mx2mm.</v>
      </c>
      <c r="C252" s="1371"/>
      <c r="D252" s="1371"/>
      <c r="E252" s="1371"/>
      <c r="F252" s="1371"/>
      <c r="G252" s="1371"/>
      <c r="H252" s="1371"/>
      <c r="I252" s="1371"/>
      <c r="J252" s="1371"/>
      <c r="K252" s="1372"/>
      <c r="L252" s="225"/>
      <c r="M252" s="225"/>
    </row>
    <row r="253" spans="1:13" ht="14.25" customHeight="1" x14ac:dyDescent="0.2">
      <c r="A253" s="1038"/>
      <c r="B253" s="1039" t="s">
        <v>145</v>
      </c>
      <c r="C253" s="1039">
        <v>1</v>
      </c>
      <c r="D253" s="1039"/>
      <c r="E253" s="1039">
        <v>2.48</v>
      </c>
      <c r="F253" s="1039"/>
      <c r="G253" s="1040">
        <f>C253*E253</f>
        <v>2.48</v>
      </c>
      <c r="H253" s="1041"/>
      <c r="I253" s="1041"/>
      <c r="J253" s="1041"/>
      <c r="K253" s="1042"/>
      <c r="L253" s="225"/>
      <c r="M253" s="225"/>
    </row>
    <row r="254" spans="1:13" ht="14.25" customHeight="1" x14ac:dyDescent="0.2">
      <c r="A254" s="1542" t="s">
        <v>797</v>
      </c>
      <c r="B254" s="1371"/>
      <c r="C254" s="1371"/>
      <c r="D254" s="1371"/>
      <c r="E254" s="1371"/>
      <c r="F254" s="1483"/>
      <c r="G254" s="1036">
        <f>+G253</f>
        <v>2.48</v>
      </c>
      <c r="H254" s="1043"/>
      <c r="I254" s="1044"/>
      <c r="J254" s="1044"/>
      <c r="K254" s="1045"/>
      <c r="L254" s="314"/>
      <c r="M254" s="225"/>
    </row>
    <row r="255" spans="1:13" ht="15" customHeight="1" x14ac:dyDescent="0.2">
      <c r="A255" s="922" t="s">
        <v>213</v>
      </c>
      <c r="B255" s="1535" t="str">
        <f>VLOOKUP(A255,'PPTO BASE'!B:E,2,0)</f>
        <v>Suministro, Transporte e Instalación de bajante en tuberia PVC de 4".</v>
      </c>
      <c r="C255" s="1371"/>
      <c r="D255" s="1371"/>
      <c r="E255" s="1371"/>
      <c r="F255" s="1371"/>
      <c r="G255" s="1371"/>
      <c r="H255" s="1371"/>
      <c r="I255" s="1371"/>
      <c r="J255" s="1371"/>
      <c r="K255" s="1372"/>
      <c r="L255" s="225"/>
      <c r="M255" s="225"/>
    </row>
    <row r="256" spans="1:13" ht="14.25" customHeight="1" x14ac:dyDescent="0.2">
      <c r="A256" s="1038"/>
      <c r="B256" s="1039" t="s">
        <v>145</v>
      </c>
      <c r="C256" s="1039">
        <v>2</v>
      </c>
      <c r="D256" s="1039"/>
      <c r="E256" s="1039">
        <v>4</v>
      </c>
      <c r="F256" s="1039"/>
      <c r="G256" s="1040">
        <f>C256*E256</f>
        <v>8</v>
      </c>
      <c r="H256" s="1041"/>
      <c r="I256" s="1041"/>
      <c r="J256" s="1041"/>
      <c r="K256" s="1042"/>
      <c r="L256" s="225"/>
      <c r="M256" s="225"/>
    </row>
    <row r="257" spans="1:13" ht="14.25" customHeight="1" x14ac:dyDescent="0.2">
      <c r="A257" s="1542" t="s">
        <v>798</v>
      </c>
      <c r="B257" s="1371"/>
      <c r="C257" s="1371"/>
      <c r="D257" s="1371"/>
      <c r="E257" s="1371"/>
      <c r="F257" s="1483"/>
      <c r="G257" s="1036">
        <f>+G256+L213</f>
        <v>8</v>
      </c>
      <c r="H257" s="1043"/>
      <c r="I257" s="1044"/>
      <c r="J257" s="1044"/>
      <c r="K257" s="1045"/>
      <c r="L257" s="314"/>
      <c r="M257" s="225"/>
    </row>
    <row r="258" spans="1:13" ht="33.75" customHeight="1" x14ac:dyDescent="0.2">
      <c r="A258" s="1537" t="str">
        <f>'PPTO BASE'!A46</f>
        <v>6. TRANSPORTE Y SOBREACARREO</v>
      </c>
      <c r="B258" s="1371"/>
      <c r="C258" s="1371"/>
      <c r="D258" s="1371"/>
      <c r="E258" s="1371"/>
      <c r="F258" s="1371"/>
      <c r="G258" s="1371"/>
      <c r="H258" s="1371"/>
      <c r="I258" s="1371"/>
      <c r="J258" s="1371"/>
      <c r="K258" s="1372"/>
      <c r="L258" s="1046"/>
      <c r="M258" s="944"/>
    </row>
    <row r="259" spans="1:13" ht="15" customHeight="1" x14ac:dyDescent="0.2">
      <c r="A259" s="922" t="s">
        <v>216</v>
      </c>
      <c r="B259" s="1535" t="str">
        <f>VLOOKUP(A259,'PPTO BASE'!B:E,2,0)</f>
        <v>Tranporte de materiales hasta lugar de construcción y/o punto de acopio más cercano</v>
      </c>
      <c r="C259" s="1371"/>
      <c r="D259" s="1371"/>
      <c r="E259" s="1371"/>
      <c r="F259" s="1371"/>
      <c r="G259" s="1371"/>
      <c r="H259" s="1371"/>
      <c r="I259" s="1371"/>
      <c r="J259" s="1371"/>
      <c r="K259" s="1372"/>
      <c r="L259" s="225"/>
      <c r="M259" s="225"/>
    </row>
    <row r="260" spans="1:13" ht="14.25" customHeight="1" x14ac:dyDescent="0.2">
      <c r="A260" s="1038"/>
      <c r="B260" s="1039" t="s">
        <v>515</v>
      </c>
      <c r="C260" s="1039">
        <v>1</v>
      </c>
      <c r="D260" s="1039"/>
      <c r="E260" s="1039"/>
      <c r="F260" s="1039"/>
      <c r="G260" s="1040"/>
      <c r="H260" s="1041"/>
      <c r="I260" s="1041"/>
      <c r="J260" s="1041"/>
      <c r="K260" s="1042"/>
      <c r="L260" s="225"/>
      <c r="M260" s="225"/>
    </row>
    <row r="261" spans="1:13" ht="14.25" customHeight="1" x14ac:dyDescent="0.2">
      <c r="A261" s="1542" t="s">
        <v>799</v>
      </c>
      <c r="B261" s="1371"/>
      <c r="C261" s="1371"/>
      <c r="D261" s="1371"/>
      <c r="E261" s="1371"/>
      <c r="F261" s="1483"/>
      <c r="G261" s="1036">
        <f>+C260</f>
        <v>1</v>
      </c>
      <c r="H261" s="1043"/>
      <c r="I261" s="1044"/>
      <c r="J261" s="1044"/>
      <c r="K261" s="1045"/>
      <c r="L261" s="314"/>
      <c r="M261" s="225"/>
    </row>
    <row r="262" spans="1:13" ht="15" customHeight="1" x14ac:dyDescent="0.2">
      <c r="A262" s="922" t="s">
        <v>218</v>
      </c>
      <c r="B262" s="1535" t="str">
        <f>VLOOKUP(A262,'PPTO BASE'!B:E,2,0)</f>
        <v>Sobreacarreo de materiales en vehiculo automotor tipo camioneta</v>
      </c>
      <c r="C262" s="1371"/>
      <c r="D262" s="1371"/>
      <c r="E262" s="1371"/>
      <c r="F262" s="1371"/>
      <c r="G262" s="1371"/>
      <c r="H262" s="1371"/>
      <c r="I262" s="1371"/>
      <c r="J262" s="1371"/>
      <c r="K262" s="1372"/>
      <c r="L262" s="943"/>
      <c r="M262" s="225"/>
    </row>
    <row r="263" spans="1:13" ht="29.25" customHeight="1" x14ac:dyDescent="0.2">
      <c r="A263" s="903" t="s">
        <v>660</v>
      </c>
      <c r="B263" s="904" t="s">
        <v>140</v>
      </c>
      <c r="C263" s="904" t="s">
        <v>115</v>
      </c>
      <c r="D263" s="904" t="s">
        <v>661</v>
      </c>
      <c r="E263" s="904" t="s">
        <v>662</v>
      </c>
      <c r="F263" s="904" t="s">
        <v>663</v>
      </c>
      <c r="G263" s="1047" t="s">
        <v>141</v>
      </c>
      <c r="H263" s="1047" t="s">
        <v>800</v>
      </c>
      <c r="I263" s="1047" t="s">
        <v>801</v>
      </c>
      <c r="J263" s="1047" t="s">
        <v>802</v>
      </c>
      <c r="K263" s="905" t="s">
        <v>803</v>
      </c>
      <c r="L263" s="943"/>
      <c r="M263" s="225"/>
    </row>
    <row r="264" spans="1:13" ht="15" customHeight="1" x14ac:dyDescent="0.2">
      <c r="A264" s="910" t="s">
        <v>804</v>
      </c>
      <c r="B264" s="951"/>
      <c r="C264" s="951">
        <v>1.3</v>
      </c>
      <c r="D264" s="951"/>
      <c r="E264" s="951"/>
      <c r="F264" s="951"/>
      <c r="G264" s="951">
        <v>1</v>
      </c>
      <c r="H264" s="951"/>
      <c r="I264" s="951">
        <f>+'CANTIDAD BASE'!$I$24</f>
        <v>11.177999999999999</v>
      </c>
      <c r="J264" s="1048">
        <v>1.5</v>
      </c>
      <c r="K264" s="1049">
        <f>J264*I264*G264*C264</f>
        <v>21.7971</v>
      </c>
      <c r="L264" s="943"/>
      <c r="M264" s="225"/>
    </row>
    <row r="265" spans="1:13" ht="15" customHeight="1" x14ac:dyDescent="0.2">
      <c r="A265" s="910" t="s">
        <v>805</v>
      </c>
      <c r="B265" s="951"/>
      <c r="C265" s="951"/>
      <c r="D265" s="951"/>
      <c r="E265" s="951"/>
      <c r="F265" s="951">
        <v>0.05</v>
      </c>
      <c r="G265" s="951">
        <v>1</v>
      </c>
      <c r="H265" s="951">
        <f>+'CANTIDAD BASE'!$I$51</f>
        <v>16.61</v>
      </c>
      <c r="I265" s="951"/>
      <c r="J265" s="1048">
        <v>2.2999999999999998</v>
      </c>
      <c r="K265" s="1049">
        <f>F265*G265*H265*J265</f>
        <v>1.9101499999999998</v>
      </c>
      <c r="L265" s="943"/>
      <c r="M265" s="225"/>
    </row>
    <row r="266" spans="1:13" ht="15" customHeight="1" x14ac:dyDescent="0.2">
      <c r="A266" s="910" t="s">
        <v>806</v>
      </c>
      <c r="B266" s="951"/>
      <c r="C266" s="951"/>
      <c r="D266" s="951">
        <v>0.3</v>
      </c>
      <c r="E266" s="951">
        <f>+'CANTIDAD BASE'!$I$64</f>
        <v>45.440000000000005</v>
      </c>
      <c r="F266" s="951">
        <v>0.3</v>
      </c>
      <c r="G266" s="951">
        <f t="shared" ref="G266:G311" si="29">+$G$264</f>
        <v>1</v>
      </c>
      <c r="H266" s="951"/>
      <c r="I266" s="951"/>
      <c r="J266" s="1048">
        <f>+$J$265</f>
        <v>2.2999999999999998</v>
      </c>
      <c r="K266" s="1049">
        <f>D266*E266*F266*G266*J266</f>
        <v>9.4060799999999993</v>
      </c>
      <c r="L266" s="943"/>
      <c r="M266" s="225"/>
    </row>
    <row r="267" spans="1:13" ht="15" customHeight="1" x14ac:dyDescent="0.2">
      <c r="A267" s="910" t="s">
        <v>807</v>
      </c>
      <c r="B267" s="951"/>
      <c r="C267" s="951"/>
      <c r="D267" s="951"/>
      <c r="E267" s="951">
        <f>+'CANTIDAD BASE'!$H$77</f>
        <v>45.440000000000005</v>
      </c>
      <c r="F267" s="951"/>
      <c r="G267" s="951">
        <f t="shared" si="29"/>
        <v>1</v>
      </c>
      <c r="H267" s="951"/>
      <c r="I267" s="951"/>
      <c r="J267" s="1048">
        <f>(12.5*3*1.3)/1000</f>
        <v>4.8750000000000002E-2</v>
      </c>
      <c r="K267" s="1049">
        <f>J267*G267*E267</f>
        <v>2.2152000000000003</v>
      </c>
      <c r="L267" s="943"/>
      <c r="M267" s="225"/>
    </row>
    <row r="268" spans="1:13" ht="15" customHeight="1" x14ac:dyDescent="0.2">
      <c r="A268" s="910" t="s">
        <v>808</v>
      </c>
      <c r="B268" s="951"/>
      <c r="C268" s="951"/>
      <c r="D268" s="951">
        <v>0.12</v>
      </c>
      <c r="E268" s="951">
        <f>+'CANTIDAD BASE'!$I$90</f>
        <v>45.440000000000005</v>
      </c>
      <c r="F268" s="951">
        <v>0.2</v>
      </c>
      <c r="G268" s="951">
        <f t="shared" si="29"/>
        <v>1</v>
      </c>
      <c r="H268" s="951"/>
      <c r="I268" s="951"/>
      <c r="J268" s="1048">
        <f t="shared" ref="J268:J271" si="30">+$J$265</f>
        <v>2.2999999999999998</v>
      </c>
      <c r="K268" s="1049">
        <f>D268*E268*F268*G268*J268</f>
        <v>2.5082880000000003</v>
      </c>
      <c r="L268" s="943"/>
      <c r="M268" s="225"/>
    </row>
    <row r="269" spans="1:13" ht="15" customHeight="1" x14ac:dyDescent="0.2">
      <c r="A269" s="910" t="s">
        <v>809</v>
      </c>
      <c r="B269" s="951"/>
      <c r="C269" s="951"/>
      <c r="D269" s="951"/>
      <c r="E269" s="951"/>
      <c r="F269" s="951">
        <v>0.1</v>
      </c>
      <c r="G269" s="951">
        <f t="shared" si="29"/>
        <v>1</v>
      </c>
      <c r="H269" s="951">
        <f>+'CANTIDAD BASE'!$I$94</f>
        <v>42.330399999999997</v>
      </c>
      <c r="I269" s="951"/>
      <c r="J269" s="1048">
        <f t="shared" si="30"/>
        <v>2.2999999999999998</v>
      </c>
      <c r="K269" s="1049">
        <f t="shared" ref="K269:K270" si="31">F269*G269*H269*J269</f>
        <v>9.7359919999999995</v>
      </c>
      <c r="L269" s="225"/>
      <c r="M269" s="225"/>
    </row>
    <row r="270" spans="1:13" ht="15" customHeight="1" x14ac:dyDescent="0.2">
      <c r="A270" s="910" t="s">
        <v>810</v>
      </c>
      <c r="B270" s="951"/>
      <c r="C270" s="951"/>
      <c r="D270" s="951"/>
      <c r="E270" s="951"/>
      <c r="F270" s="951">
        <v>0.1</v>
      </c>
      <c r="G270" s="951">
        <f t="shared" si="29"/>
        <v>1</v>
      </c>
      <c r="H270" s="951">
        <f>+'CANTIDAD BASE'!$I$97</f>
        <v>30.560000000000002</v>
      </c>
      <c r="I270" s="951"/>
      <c r="J270" s="1048">
        <f t="shared" si="30"/>
        <v>2.2999999999999998</v>
      </c>
      <c r="K270" s="1049">
        <f t="shared" si="31"/>
        <v>7.0288000000000004</v>
      </c>
      <c r="L270" s="225"/>
      <c r="M270" s="225"/>
    </row>
    <row r="271" spans="1:13" ht="15" customHeight="1" x14ac:dyDescent="0.2">
      <c r="A271" s="910" t="s">
        <v>811</v>
      </c>
      <c r="B271" s="951"/>
      <c r="C271" s="951"/>
      <c r="D271" s="951">
        <v>0.1</v>
      </c>
      <c r="E271" s="951">
        <f>+'CANTIDAD BASE'!$I$100</f>
        <v>30.560000000000002</v>
      </c>
      <c r="F271" s="951">
        <v>0.2</v>
      </c>
      <c r="G271" s="951">
        <f t="shared" si="29"/>
        <v>1</v>
      </c>
      <c r="H271" s="951"/>
      <c r="I271" s="951"/>
      <c r="J271" s="1048">
        <f t="shared" si="30"/>
        <v>2.2999999999999998</v>
      </c>
      <c r="K271" s="1049">
        <f>D271*E271*F271*G271*J271</f>
        <v>1.4057600000000003</v>
      </c>
      <c r="L271" s="225"/>
      <c r="M271" s="225"/>
    </row>
    <row r="272" spans="1:13" ht="15" customHeight="1" x14ac:dyDescent="0.2">
      <c r="A272" s="910" t="s">
        <v>812</v>
      </c>
      <c r="B272" s="951"/>
      <c r="C272" s="951"/>
      <c r="D272" s="951"/>
      <c r="E272" s="951"/>
      <c r="F272" s="951"/>
      <c r="G272" s="951">
        <f t="shared" si="29"/>
        <v>1</v>
      </c>
      <c r="H272" s="951"/>
      <c r="I272" s="951"/>
      <c r="J272" s="1048">
        <f>+'CANTIDAD BASE'!$J$115/1000</f>
        <v>0.2293075</v>
      </c>
      <c r="K272" s="1049">
        <f t="shared" ref="K272:K273" si="32">G272*J272</f>
        <v>0.2293075</v>
      </c>
      <c r="L272" s="225"/>
      <c r="M272" s="225"/>
    </row>
    <row r="273" spans="1:13" ht="15" customHeight="1" x14ac:dyDescent="0.2">
      <c r="A273" s="910" t="s">
        <v>813</v>
      </c>
      <c r="B273" s="951"/>
      <c r="C273" s="951"/>
      <c r="D273" s="951"/>
      <c r="E273" s="951"/>
      <c r="F273" s="951"/>
      <c r="G273" s="951">
        <f t="shared" si="29"/>
        <v>1</v>
      </c>
      <c r="H273" s="951"/>
      <c r="I273" s="951"/>
      <c r="J273" s="1048">
        <f>+'CANTIDAD BASE'!$J$169/1000</f>
        <v>0.84524140799999992</v>
      </c>
      <c r="K273" s="1049">
        <f t="shared" si="32"/>
        <v>0.84524140799999992</v>
      </c>
      <c r="L273" s="225"/>
      <c r="M273" s="225"/>
    </row>
    <row r="274" spans="1:13" ht="15" customHeight="1" x14ac:dyDescent="0.2">
      <c r="A274" s="910" t="s">
        <v>814</v>
      </c>
      <c r="B274" s="951"/>
      <c r="C274" s="951"/>
      <c r="D274" s="951"/>
      <c r="E274" s="951"/>
      <c r="F274" s="951"/>
      <c r="G274" s="951">
        <f t="shared" si="29"/>
        <v>1</v>
      </c>
      <c r="H274" s="951">
        <f>+'CANTIDAD BASE'!$H$173</f>
        <v>72.8904</v>
      </c>
      <c r="I274" s="951"/>
      <c r="J274" s="1048">
        <f>(25/14)/1000</f>
        <v>1.7857142857142859E-3</v>
      </c>
      <c r="K274" s="1049">
        <f>G274*H274*J274</f>
        <v>0.13016142857142859</v>
      </c>
      <c r="L274" s="225"/>
      <c r="M274" s="225"/>
    </row>
    <row r="275" spans="1:13" ht="15" customHeight="1" x14ac:dyDescent="0.2">
      <c r="A275" s="910" t="s">
        <v>815</v>
      </c>
      <c r="B275" s="951">
        <f>+'CANTIDAD BASE'!$I$176</f>
        <v>1</v>
      </c>
      <c r="C275" s="951"/>
      <c r="D275" s="951"/>
      <c r="E275" s="951"/>
      <c r="F275" s="951"/>
      <c r="G275" s="951">
        <f t="shared" si="29"/>
        <v>1</v>
      </c>
      <c r="H275" s="951"/>
      <c r="I275" s="951">
        <v>0.25</v>
      </c>
      <c r="J275" s="1048">
        <f t="shared" ref="J275:J280" si="33">+$J$265</f>
        <v>2.2999999999999998</v>
      </c>
      <c r="K275" s="1049">
        <f>B275*G275*I275*J275</f>
        <v>0.57499999999999996</v>
      </c>
      <c r="L275" s="225"/>
      <c r="M275" s="225"/>
    </row>
    <row r="276" spans="1:13" ht="15" customHeight="1" x14ac:dyDescent="0.2">
      <c r="A276" s="910" t="s">
        <v>816</v>
      </c>
      <c r="B276" s="951"/>
      <c r="C276" s="951"/>
      <c r="D276" s="951">
        <v>0.12</v>
      </c>
      <c r="E276" s="951">
        <f>+'CANTIDAD BASE'!$I$185</f>
        <v>57.2</v>
      </c>
      <c r="F276" s="951">
        <v>0.2</v>
      </c>
      <c r="G276" s="951">
        <f t="shared" si="29"/>
        <v>1</v>
      </c>
      <c r="H276" s="951"/>
      <c r="I276" s="951"/>
      <c r="J276" s="1048">
        <f t="shared" si="33"/>
        <v>2.2999999999999998</v>
      </c>
      <c r="K276" s="1049">
        <f t="shared" ref="K276:K280" si="34">D276*E276*F276*G276*J276</f>
        <v>3.1574399999999998</v>
      </c>
      <c r="L276" s="225"/>
      <c r="M276" s="225"/>
    </row>
    <row r="277" spans="1:13" ht="15" customHeight="1" x14ac:dyDescent="0.2">
      <c r="A277" s="910" t="s">
        <v>817</v>
      </c>
      <c r="B277" s="951"/>
      <c r="C277" s="951"/>
      <c r="D277" s="951">
        <v>0.12</v>
      </c>
      <c r="E277" s="951">
        <f>+'CANTIDAD BASE'!$I$193</f>
        <v>39</v>
      </c>
      <c r="F277" s="951">
        <v>0.2</v>
      </c>
      <c r="G277" s="951">
        <f t="shared" si="29"/>
        <v>1</v>
      </c>
      <c r="H277" s="951"/>
      <c r="I277" s="951"/>
      <c r="J277" s="1048">
        <f t="shared" si="33"/>
        <v>2.2999999999999998</v>
      </c>
      <c r="K277" s="1049">
        <f t="shared" si="34"/>
        <v>2.1527999999999996</v>
      </c>
      <c r="L277" s="225"/>
      <c r="M277" s="225"/>
    </row>
    <row r="278" spans="1:13" ht="15" customHeight="1" x14ac:dyDescent="0.2">
      <c r="A278" s="910" t="s">
        <v>818</v>
      </c>
      <c r="B278" s="951"/>
      <c r="C278" s="951"/>
      <c r="D278" s="951">
        <v>0.12</v>
      </c>
      <c r="E278" s="951">
        <f>+'CANTIDAD BASE'!$I$202</f>
        <v>52.59</v>
      </c>
      <c r="F278" s="951">
        <v>0.2</v>
      </c>
      <c r="G278" s="951">
        <f t="shared" si="29"/>
        <v>1</v>
      </c>
      <c r="H278" s="951"/>
      <c r="I278" s="951"/>
      <c r="J278" s="1048">
        <f t="shared" si="33"/>
        <v>2.2999999999999998</v>
      </c>
      <c r="K278" s="1049">
        <f t="shared" si="34"/>
        <v>2.902968</v>
      </c>
      <c r="L278" s="225"/>
      <c r="M278" s="225"/>
    </row>
    <row r="279" spans="1:13" ht="15" customHeight="1" x14ac:dyDescent="0.2">
      <c r="A279" s="910" t="s">
        <v>819</v>
      </c>
      <c r="B279" s="951"/>
      <c r="C279" s="951"/>
      <c r="D279" s="951">
        <v>0.12</v>
      </c>
      <c r="E279" s="951">
        <f>+'CANTIDAD BASE'!$I$206</f>
        <v>8</v>
      </c>
      <c r="F279" s="951">
        <v>0.12</v>
      </c>
      <c r="G279" s="951">
        <f t="shared" si="29"/>
        <v>1</v>
      </c>
      <c r="H279" s="951"/>
      <c r="I279" s="951"/>
      <c r="J279" s="1048">
        <f t="shared" si="33"/>
        <v>2.2999999999999998</v>
      </c>
      <c r="K279" s="1049">
        <f t="shared" si="34"/>
        <v>0.26495999999999997</v>
      </c>
      <c r="L279" s="225"/>
      <c r="M279" s="225"/>
    </row>
    <row r="280" spans="1:13" ht="15" customHeight="1" x14ac:dyDescent="0.2">
      <c r="A280" s="910" t="s">
        <v>820</v>
      </c>
      <c r="B280" s="951"/>
      <c r="C280" s="951"/>
      <c r="D280" s="951">
        <v>0.12</v>
      </c>
      <c r="E280" s="951">
        <f>+'CANTIDAD BASE'!$I$211</f>
        <v>42.99</v>
      </c>
      <c r="F280" s="951">
        <v>0.1</v>
      </c>
      <c r="G280" s="951">
        <f t="shared" si="29"/>
        <v>1</v>
      </c>
      <c r="H280" s="951"/>
      <c r="I280" s="951"/>
      <c r="J280" s="1048">
        <f t="shared" si="33"/>
        <v>2.2999999999999998</v>
      </c>
      <c r="K280" s="1049">
        <f t="shared" si="34"/>
        <v>1.1865239999999999</v>
      </c>
      <c r="L280" s="225"/>
      <c r="M280" s="225"/>
    </row>
    <row r="281" spans="1:13" ht="15" customHeight="1" x14ac:dyDescent="0.2">
      <c r="A281" s="910" t="s">
        <v>821</v>
      </c>
      <c r="B281" s="951"/>
      <c r="C281" s="951"/>
      <c r="D281" s="951"/>
      <c r="E281" s="951"/>
      <c r="F281" s="951"/>
      <c r="G281" s="951">
        <f t="shared" si="29"/>
        <v>1</v>
      </c>
      <c r="H281" s="951">
        <f>+'CANTIDAD BASE'!$H$232</f>
        <v>94.902000000000001</v>
      </c>
      <c r="I281" s="951"/>
      <c r="J281" s="1048">
        <f>((7*15)+(0.02*2400))/1000</f>
        <v>0.153</v>
      </c>
      <c r="K281" s="1049">
        <f t="shared" ref="K281:K284" si="35">G281*H281*J281</f>
        <v>14.520006</v>
      </c>
      <c r="L281" s="225"/>
      <c r="M281" s="225"/>
    </row>
    <row r="282" spans="1:13" ht="15" customHeight="1" x14ac:dyDescent="0.2">
      <c r="A282" s="910" t="s">
        <v>822</v>
      </c>
      <c r="B282" s="951"/>
      <c r="C282" s="951"/>
      <c r="D282" s="951"/>
      <c r="E282" s="951"/>
      <c r="F282" s="951"/>
      <c r="G282" s="951">
        <f t="shared" si="29"/>
        <v>1</v>
      </c>
      <c r="H282" s="951">
        <f>+'CANTIDAD BASE'!$H$235</f>
        <v>36.783999999999999</v>
      </c>
      <c r="I282" s="951"/>
      <c r="J282" s="1048">
        <f>13/1000</f>
        <v>1.2999999999999999E-2</v>
      </c>
      <c r="K282" s="1049">
        <f t="shared" si="35"/>
        <v>0.47819199999999995</v>
      </c>
      <c r="L282" s="225"/>
      <c r="M282" s="225"/>
    </row>
    <row r="283" spans="1:13" ht="15" customHeight="1" x14ac:dyDescent="0.2">
      <c r="A283" s="910" t="s">
        <v>823</v>
      </c>
      <c r="B283" s="951"/>
      <c r="C283" s="951"/>
      <c r="D283" s="951"/>
      <c r="E283" s="951"/>
      <c r="F283" s="951"/>
      <c r="G283" s="951">
        <f t="shared" si="29"/>
        <v>1</v>
      </c>
      <c r="H283" s="951">
        <f>+'CANTIDAD BASE'!$H$237</f>
        <v>13.230900000000002</v>
      </c>
      <c r="I283" s="951"/>
      <c r="J283" s="1048">
        <f t="shared" ref="J283:J284" si="36">+J282</f>
        <v>1.2999999999999999E-2</v>
      </c>
      <c r="K283" s="1049">
        <f t="shared" si="35"/>
        <v>0.17200170000000001</v>
      </c>
      <c r="L283" s="225"/>
      <c r="M283" s="225"/>
    </row>
    <row r="284" spans="1:13" ht="15" customHeight="1" x14ac:dyDescent="0.2">
      <c r="A284" s="910" t="s">
        <v>824</v>
      </c>
      <c r="B284" s="951"/>
      <c r="C284" s="951"/>
      <c r="D284" s="951"/>
      <c r="E284" s="951"/>
      <c r="F284" s="951"/>
      <c r="G284" s="951">
        <f t="shared" si="29"/>
        <v>1</v>
      </c>
      <c r="H284" s="951">
        <f>+'CANTIDAD BASE'!$H$239</f>
        <v>23.765599999999999</v>
      </c>
      <c r="I284" s="951"/>
      <c r="J284" s="1048">
        <f t="shared" si="36"/>
        <v>1.2999999999999999E-2</v>
      </c>
      <c r="K284" s="1049">
        <f t="shared" si="35"/>
        <v>0.30895279999999997</v>
      </c>
      <c r="L284" s="225"/>
      <c r="M284" s="225"/>
    </row>
    <row r="285" spans="1:13" ht="15" customHeight="1" x14ac:dyDescent="0.2">
      <c r="A285" s="910" t="s">
        <v>825</v>
      </c>
      <c r="B285" s="951"/>
      <c r="C285" s="951"/>
      <c r="D285" s="951"/>
      <c r="E285" s="951">
        <f>+'CANTIDAD BASE'!$G$245</f>
        <v>72.3</v>
      </c>
      <c r="F285" s="951"/>
      <c r="G285" s="951">
        <f t="shared" si="29"/>
        <v>1</v>
      </c>
      <c r="H285" s="951"/>
      <c r="I285" s="951"/>
      <c r="J285" s="1048">
        <f>2/1000</f>
        <v>2E-3</v>
      </c>
      <c r="K285" s="1049">
        <f t="shared" ref="K285:K289" si="37">E285*G285*J285</f>
        <v>0.14460000000000001</v>
      </c>
      <c r="L285" s="225"/>
      <c r="M285" s="225"/>
    </row>
    <row r="286" spans="1:13" ht="15" customHeight="1" x14ac:dyDescent="0.2">
      <c r="A286" s="910" t="s">
        <v>826</v>
      </c>
      <c r="B286" s="951"/>
      <c r="C286" s="951"/>
      <c r="D286" s="951"/>
      <c r="E286" s="951">
        <f>+'CANTIDAD BASE'!$G$248</f>
        <v>7</v>
      </c>
      <c r="F286" s="951"/>
      <c r="G286" s="951">
        <f t="shared" si="29"/>
        <v>1</v>
      </c>
      <c r="H286" s="951"/>
      <c r="I286" s="951"/>
      <c r="J286" s="1048">
        <f>0.5/1000</f>
        <v>5.0000000000000001E-4</v>
      </c>
      <c r="K286" s="1049">
        <f t="shared" si="37"/>
        <v>3.5000000000000001E-3</v>
      </c>
      <c r="L286" s="225"/>
      <c r="M286" s="225"/>
    </row>
    <row r="287" spans="1:13" ht="15" customHeight="1" x14ac:dyDescent="0.2">
      <c r="A287" s="910" t="s">
        <v>827</v>
      </c>
      <c r="B287" s="951"/>
      <c r="C287" s="951"/>
      <c r="D287" s="951"/>
      <c r="E287" s="951">
        <f>+'CANTIDAD BASE'!$G$250</f>
        <v>8.2799999999999994</v>
      </c>
      <c r="F287" s="951"/>
      <c r="G287" s="951">
        <f t="shared" si="29"/>
        <v>1</v>
      </c>
      <c r="H287" s="951"/>
      <c r="I287" s="951"/>
      <c r="J287" s="1048">
        <f>1.8/1000</f>
        <v>1.8E-3</v>
      </c>
      <c r="K287" s="1049">
        <f t="shared" si="37"/>
        <v>1.4903999999999999E-2</v>
      </c>
      <c r="L287" s="225"/>
      <c r="M287" s="225"/>
    </row>
    <row r="288" spans="1:13" ht="15" customHeight="1" x14ac:dyDescent="0.2">
      <c r="A288" s="910" t="s">
        <v>828</v>
      </c>
      <c r="B288" s="951"/>
      <c r="C288" s="951"/>
      <c r="D288" s="951"/>
      <c r="E288" s="951">
        <f>+'CANTIDAD BASE'!$G$254</f>
        <v>2.48</v>
      </c>
      <c r="F288" s="951"/>
      <c r="G288" s="951">
        <f t="shared" si="29"/>
        <v>1</v>
      </c>
      <c r="H288" s="951"/>
      <c r="I288" s="951"/>
      <c r="J288" s="1048">
        <f>3.8/1000</f>
        <v>3.8E-3</v>
      </c>
      <c r="K288" s="1049">
        <f t="shared" si="37"/>
        <v>9.4240000000000001E-3</v>
      </c>
      <c r="L288" s="225"/>
      <c r="M288" s="225"/>
    </row>
    <row r="289" spans="1:13" ht="15" customHeight="1" x14ac:dyDescent="0.2">
      <c r="A289" s="910" t="s">
        <v>829</v>
      </c>
      <c r="B289" s="951"/>
      <c r="C289" s="951"/>
      <c r="D289" s="951"/>
      <c r="E289" s="1050">
        <f>+'CANTIDAD BASE'!$G$257</f>
        <v>8</v>
      </c>
      <c r="F289" s="951"/>
      <c r="G289" s="951">
        <f t="shared" si="29"/>
        <v>1</v>
      </c>
      <c r="H289" s="951"/>
      <c r="I289" s="951"/>
      <c r="J289" s="1048">
        <f>1.5/1000</f>
        <v>1.5E-3</v>
      </c>
      <c r="K289" s="1049">
        <f t="shared" si="37"/>
        <v>1.2E-2</v>
      </c>
      <c r="L289" s="225"/>
      <c r="M289" s="225"/>
    </row>
    <row r="290" spans="1:13" ht="15" customHeight="1" x14ac:dyDescent="0.2">
      <c r="A290" s="910" t="s">
        <v>830</v>
      </c>
      <c r="B290" s="951">
        <f>+'CANTIDAD BASE'!$C$366</f>
        <v>1</v>
      </c>
      <c r="C290" s="951"/>
      <c r="D290" s="951"/>
      <c r="E290" s="951"/>
      <c r="F290" s="951"/>
      <c r="G290" s="951">
        <f t="shared" si="29"/>
        <v>1</v>
      </c>
      <c r="H290" s="951"/>
      <c r="I290" s="951"/>
      <c r="J290" s="1048">
        <f>40/1000</f>
        <v>0.04</v>
      </c>
      <c r="K290" s="1049">
        <f t="shared" ref="K290:K301" si="38">B290*G290*J290</f>
        <v>0.04</v>
      </c>
      <c r="L290" s="225"/>
      <c r="M290" s="225"/>
    </row>
    <row r="291" spans="1:13" ht="15" customHeight="1" x14ac:dyDescent="0.2">
      <c r="A291" s="910" t="s">
        <v>831</v>
      </c>
      <c r="B291" s="951">
        <v>1</v>
      </c>
      <c r="C291" s="951"/>
      <c r="D291" s="951"/>
      <c r="E291" s="951"/>
      <c r="F291" s="951"/>
      <c r="G291" s="951">
        <f t="shared" si="29"/>
        <v>1</v>
      </c>
      <c r="H291" s="951"/>
      <c r="I291" s="951"/>
      <c r="J291" s="1048">
        <f>68/1000</f>
        <v>6.8000000000000005E-2</v>
      </c>
      <c r="K291" s="1049">
        <f t="shared" si="38"/>
        <v>6.8000000000000005E-2</v>
      </c>
      <c r="L291" s="225"/>
      <c r="M291" s="225"/>
    </row>
    <row r="292" spans="1:13" ht="15" customHeight="1" x14ac:dyDescent="0.2">
      <c r="A292" s="910" t="s">
        <v>832</v>
      </c>
      <c r="B292" s="951">
        <v>3</v>
      </c>
      <c r="C292" s="951"/>
      <c r="D292" s="951"/>
      <c r="E292" s="951"/>
      <c r="F292" s="951"/>
      <c r="G292" s="951">
        <f t="shared" si="29"/>
        <v>1</v>
      </c>
      <c r="H292" s="951"/>
      <c r="I292" s="951"/>
      <c r="J292" s="1048">
        <f>65/1000</f>
        <v>6.5000000000000002E-2</v>
      </c>
      <c r="K292" s="1049">
        <f t="shared" si="38"/>
        <v>0.19500000000000001</v>
      </c>
      <c r="L292" s="225"/>
      <c r="M292" s="225"/>
    </row>
    <row r="293" spans="1:13" ht="15" customHeight="1" x14ac:dyDescent="0.2">
      <c r="A293" s="910" t="s">
        <v>833</v>
      </c>
      <c r="B293" s="951">
        <v>1</v>
      </c>
      <c r="C293" s="951"/>
      <c r="D293" s="951"/>
      <c r="E293" s="951"/>
      <c r="F293" s="951"/>
      <c r="G293" s="951">
        <f t="shared" si="29"/>
        <v>1</v>
      </c>
      <c r="H293" s="951"/>
      <c r="I293" s="951"/>
      <c r="J293" s="1048">
        <f>61/1000</f>
        <v>6.0999999999999999E-2</v>
      </c>
      <c r="K293" s="1049">
        <f t="shared" si="38"/>
        <v>6.0999999999999999E-2</v>
      </c>
      <c r="L293" s="225"/>
      <c r="M293" s="225"/>
    </row>
    <row r="294" spans="1:13" ht="15" customHeight="1" x14ac:dyDescent="0.2">
      <c r="A294" s="910" t="s">
        <v>834</v>
      </c>
      <c r="B294" s="951">
        <v>1</v>
      </c>
      <c r="C294" s="951"/>
      <c r="D294" s="951"/>
      <c r="E294" s="951"/>
      <c r="F294" s="951"/>
      <c r="G294" s="951">
        <f t="shared" si="29"/>
        <v>1</v>
      </c>
      <c r="H294" s="951"/>
      <c r="I294" s="951"/>
      <c r="J294" s="1048">
        <v>0.05</v>
      </c>
      <c r="K294" s="1049">
        <f t="shared" si="38"/>
        <v>0.05</v>
      </c>
      <c r="L294" s="225"/>
      <c r="M294" s="225"/>
    </row>
    <row r="295" spans="1:13" ht="15" customHeight="1" x14ac:dyDescent="0.2">
      <c r="A295" s="910" t="s">
        <v>835</v>
      </c>
      <c r="B295" s="951">
        <v>1</v>
      </c>
      <c r="C295" s="951"/>
      <c r="D295" s="951"/>
      <c r="E295" s="951"/>
      <c r="F295" s="951"/>
      <c r="G295" s="951">
        <f t="shared" si="29"/>
        <v>1</v>
      </c>
      <c r="H295" s="951"/>
      <c r="I295" s="951"/>
      <c r="J295" s="1048">
        <v>1.4999999999999999E-2</v>
      </c>
      <c r="K295" s="1049">
        <f t="shared" si="38"/>
        <v>1.4999999999999999E-2</v>
      </c>
      <c r="L295" s="225"/>
      <c r="M295" s="225"/>
    </row>
    <row r="296" spans="1:13" ht="15" customHeight="1" x14ac:dyDescent="0.2">
      <c r="A296" s="910" t="s">
        <v>836</v>
      </c>
      <c r="B296" s="951">
        <v>1</v>
      </c>
      <c r="C296" s="951"/>
      <c r="D296" s="951"/>
      <c r="E296" s="951"/>
      <c r="F296" s="951"/>
      <c r="G296" s="951">
        <f t="shared" si="29"/>
        <v>1</v>
      </c>
      <c r="H296" s="951"/>
      <c r="I296" s="951"/>
      <c r="J296" s="1048">
        <v>2.1000000000000001E-2</v>
      </c>
      <c r="K296" s="1049">
        <f t="shared" si="38"/>
        <v>2.1000000000000001E-2</v>
      </c>
      <c r="L296" s="225"/>
      <c r="M296" s="225"/>
    </row>
    <row r="297" spans="1:13" ht="15" customHeight="1" x14ac:dyDescent="0.2">
      <c r="A297" s="910" t="s">
        <v>837</v>
      </c>
      <c r="B297" s="951">
        <v>1</v>
      </c>
      <c r="C297" s="951"/>
      <c r="D297" s="951"/>
      <c r="E297" s="951"/>
      <c r="F297" s="951"/>
      <c r="G297" s="951">
        <f t="shared" si="29"/>
        <v>1</v>
      </c>
      <c r="H297" s="951"/>
      <c r="I297" s="951"/>
      <c r="J297" s="1048">
        <v>2E-3</v>
      </c>
      <c r="K297" s="1049">
        <f t="shared" si="38"/>
        <v>2E-3</v>
      </c>
      <c r="L297" s="225"/>
      <c r="M297" s="225"/>
    </row>
    <row r="298" spans="1:13" ht="15" customHeight="1" x14ac:dyDescent="0.2">
      <c r="A298" s="910" t="s">
        <v>838</v>
      </c>
      <c r="B298" s="951">
        <v>1</v>
      </c>
      <c r="C298" s="951"/>
      <c r="D298" s="951"/>
      <c r="E298" s="951"/>
      <c r="F298" s="951"/>
      <c r="G298" s="951">
        <f t="shared" si="29"/>
        <v>1</v>
      </c>
      <c r="H298" s="951"/>
      <c r="I298" s="951"/>
      <c r="J298" s="1048">
        <v>2E-3</v>
      </c>
      <c r="K298" s="1049">
        <f t="shared" si="38"/>
        <v>2E-3</v>
      </c>
      <c r="L298" s="225"/>
      <c r="M298" s="225"/>
    </row>
    <row r="299" spans="1:13" ht="15" customHeight="1" x14ac:dyDescent="0.2">
      <c r="A299" s="910" t="s">
        <v>839</v>
      </c>
      <c r="B299" s="951">
        <v>1</v>
      </c>
      <c r="C299" s="951"/>
      <c r="D299" s="951"/>
      <c r="E299" s="951"/>
      <c r="F299" s="951"/>
      <c r="G299" s="951">
        <f t="shared" si="29"/>
        <v>1</v>
      </c>
      <c r="H299" s="951"/>
      <c r="I299" s="951"/>
      <c r="J299" s="1048">
        <v>0.1</v>
      </c>
      <c r="K299" s="1049">
        <f t="shared" si="38"/>
        <v>0.1</v>
      </c>
      <c r="L299" s="225"/>
      <c r="M299" s="225"/>
    </row>
    <row r="300" spans="1:13" ht="15" customHeight="1" x14ac:dyDescent="0.2">
      <c r="A300" s="910" t="s">
        <v>840</v>
      </c>
      <c r="B300" s="951">
        <v>1</v>
      </c>
      <c r="C300" s="951"/>
      <c r="D300" s="951"/>
      <c r="E300" s="951"/>
      <c r="F300" s="951"/>
      <c r="G300" s="951">
        <f t="shared" si="29"/>
        <v>1</v>
      </c>
      <c r="H300" s="951"/>
      <c r="I300" s="951"/>
      <c r="J300" s="1048">
        <v>0.1</v>
      </c>
      <c r="K300" s="1049">
        <f t="shared" si="38"/>
        <v>0.1</v>
      </c>
      <c r="L300" s="225"/>
      <c r="M300" s="225"/>
    </row>
    <row r="301" spans="1:13" ht="15" customHeight="1" x14ac:dyDescent="0.2">
      <c r="A301" s="910" t="s">
        <v>841</v>
      </c>
      <c r="B301" s="951">
        <v>1</v>
      </c>
      <c r="C301" s="951"/>
      <c r="D301" s="951"/>
      <c r="E301" s="951"/>
      <c r="F301" s="951"/>
      <c r="G301" s="951">
        <f t="shared" si="29"/>
        <v>1</v>
      </c>
      <c r="H301" s="951"/>
      <c r="I301" s="951"/>
      <c r="J301" s="1048">
        <v>0.05</v>
      </c>
      <c r="K301" s="1049">
        <f t="shared" si="38"/>
        <v>0.05</v>
      </c>
      <c r="L301" s="225"/>
      <c r="M301" s="225"/>
    </row>
    <row r="302" spans="1:13" ht="15" customHeight="1" x14ac:dyDescent="0.2">
      <c r="A302" s="910" t="s">
        <v>842</v>
      </c>
      <c r="B302" s="951"/>
      <c r="C302" s="951"/>
      <c r="D302" s="951"/>
      <c r="E302" s="951"/>
      <c r="F302" s="951"/>
      <c r="G302" s="951">
        <f t="shared" si="29"/>
        <v>1</v>
      </c>
      <c r="H302" s="951">
        <f>+'CANTIDAD BASE'!$H$395</f>
        <v>1.8</v>
      </c>
      <c r="I302" s="951"/>
      <c r="J302" s="1048">
        <v>0.25</v>
      </c>
      <c r="K302" s="1049">
        <f t="shared" ref="K302:K303" si="39">G302*H302*J302</f>
        <v>0.45</v>
      </c>
      <c r="L302" s="225"/>
      <c r="M302" s="225"/>
    </row>
    <row r="303" spans="1:13" ht="15" customHeight="1" x14ac:dyDescent="0.2">
      <c r="A303" s="910" t="s">
        <v>843</v>
      </c>
      <c r="B303" s="951"/>
      <c r="C303" s="951"/>
      <c r="D303" s="951"/>
      <c r="E303" s="951"/>
      <c r="F303" s="951"/>
      <c r="G303" s="951">
        <f t="shared" si="29"/>
        <v>1</v>
      </c>
      <c r="H303" s="951">
        <f>+'CANTIDAD BASE'!$H$399</f>
        <v>12.009999999999998</v>
      </c>
      <c r="I303" s="951"/>
      <c r="J303" s="1048">
        <v>0.25</v>
      </c>
      <c r="K303" s="1049">
        <f t="shared" si="39"/>
        <v>3.0024999999999995</v>
      </c>
      <c r="L303" s="225"/>
      <c r="M303" s="225"/>
    </row>
    <row r="304" spans="1:13" ht="15" customHeight="1" x14ac:dyDescent="0.2">
      <c r="A304" s="910" t="s">
        <v>844</v>
      </c>
      <c r="B304" s="951"/>
      <c r="C304" s="951"/>
      <c r="D304" s="951"/>
      <c r="E304" s="951">
        <v>2</v>
      </c>
      <c r="F304" s="951"/>
      <c r="G304" s="951">
        <f t="shared" si="29"/>
        <v>1</v>
      </c>
      <c r="H304" s="951"/>
      <c r="I304" s="951"/>
      <c r="J304" s="1048">
        <v>0.3</v>
      </c>
      <c r="K304" s="1049">
        <f>E304*G304*J304</f>
        <v>0.6</v>
      </c>
      <c r="L304" s="225"/>
      <c r="M304" s="225"/>
    </row>
    <row r="305" spans="1:13" ht="15" customHeight="1" x14ac:dyDescent="0.2">
      <c r="A305" s="910" t="s">
        <v>845</v>
      </c>
      <c r="B305" s="951"/>
      <c r="C305" s="951"/>
      <c r="D305" s="951"/>
      <c r="E305" s="951"/>
      <c r="F305" s="951">
        <v>0.05</v>
      </c>
      <c r="G305" s="951">
        <f t="shared" si="29"/>
        <v>1</v>
      </c>
      <c r="H305" s="951">
        <f>+'CANTIDAD BASE'!$I$405</f>
        <v>1.7999999999999998</v>
      </c>
      <c r="I305" s="951"/>
      <c r="J305" s="1048">
        <f t="shared" ref="J305:J307" si="40">+$J$265</f>
        <v>2.2999999999999998</v>
      </c>
      <c r="K305" s="1049">
        <f t="shared" ref="K305:K306" si="41">F305*G305*H305*J305</f>
        <v>0.20699999999999999</v>
      </c>
      <c r="L305" s="225"/>
      <c r="M305" s="225"/>
    </row>
    <row r="306" spans="1:13" ht="15" customHeight="1" x14ac:dyDescent="0.2">
      <c r="A306" s="910" t="s">
        <v>846</v>
      </c>
      <c r="B306" s="951"/>
      <c r="C306" s="951"/>
      <c r="D306" s="951"/>
      <c r="E306" s="951"/>
      <c r="F306" s="951">
        <v>0.05</v>
      </c>
      <c r="G306" s="951">
        <f t="shared" si="29"/>
        <v>1</v>
      </c>
      <c r="H306" s="951">
        <f>+'CANTIDAD BASE'!$H$409</f>
        <v>12.009999999999998</v>
      </c>
      <c r="I306" s="951"/>
      <c r="J306" s="1048">
        <f t="shared" si="40"/>
        <v>2.2999999999999998</v>
      </c>
      <c r="K306" s="1049">
        <f t="shared" si="41"/>
        <v>1.3811499999999997</v>
      </c>
      <c r="L306" s="225"/>
      <c r="M306" s="225"/>
    </row>
    <row r="307" spans="1:13" ht="15" customHeight="1" x14ac:dyDescent="0.2">
      <c r="A307" s="910" t="s">
        <v>847</v>
      </c>
      <c r="B307" s="951">
        <v>1</v>
      </c>
      <c r="C307" s="951"/>
      <c r="D307" s="951"/>
      <c r="E307" s="951"/>
      <c r="F307" s="951"/>
      <c r="G307" s="951">
        <f t="shared" si="29"/>
        <v>1</v>
      </c>
      <c r="H307" s="951"/>
      <c r="I307" s="951">
        <f>(0.6*6)*0.1</f>
        <v>0.36</v>
      </c>
      <c r="J307" s="1048">
        <f t="shared" si="40"/>
        <v>2.2999999999999998</v>
      </c>
      <c r="K307" s="1049">
        <f>B307*G307*I307*J307</f>
        <v>0.82799999999999996</v>
      </c>
      <c r="L307" s="225"/>
      <c r="M307" s="225"/>
    </row>
    <row r="308" spans="1:13" ht="15" customHeight="1" x14ac:dyDescent="0.2">
      <c r="A308" s="910" t="s">
        <v>848</v>
      </c>
      <c r="B308" s="951">
        <v>1</v>
      </c>
      <c r="C308" s="951"/>
      <c r="D308" s="951"/>
      <c r="E308" s="951"/>
      <c r="F308" s="951"/>
      <c r="G308" s="951">
        <f t="shared" si="29"/>
        <v>1</v>
      </c>
      <c r="H308" s="951"/>
      <c r="I308" s="951"/>
      <c r="J308" s="1048">
        <v>0.1</v>
      </c>
      <c r="K308" s="1049">
        <f t="shared" ref="K308:K311" si="42">B308*G308*J308</f>
        <v>0.1</v>
      </c>
      <c r="L308" s="225"/>
      <c r="M308" s="225"/>
    </row>
    <row r="309" spans="1:13" ht="15" customHeight="1" x14ac:dyDescent="0.2">
      <c r="A309" s="910" t="s">
        <v>849</v>
      </c>
      <c r="B309" s="951">
        <v>1</v>
      </c>
      <c r="C309" s="951"/>
      <c r="D309" s="951"/>
      <c r="E309" s="951"/>
      <c r="F309" s="951"/>
      <c r="G309" s="951">
        <f t="shared" si="29"/>
        <v>1</v>
      </c>
      <c r="H309" s="951"/>
      <c r="I309" s="951"/>
      <c r="J309" s="1048">
        <v>0.1</v>
      </c>
      <c r="K309" s="1049">
        <f t="shared" si="42"/>
        <v>0.1</v>
      </c>
      <c r="L309" s="225"/>
      <c r="M309" s="225"/>
    </row>
    <row r="310" spans="1:13" ht="15" customHeight="1" x14ac:dyDescent="0.2">
      <c r="A310" s="910" t="s">
        <v>850</v>
      </c>
      <c r="B310" s="951">
        <v>1</v>
      </c>
      <c r="C310" s="951"/>
      <c r="D310" s="951"/>
      <c r="E310" s="951"/>
      <c r="F310" s="951"/>
      <c r="G310" s="951">
        <f t="shared" si="29"/>
        <v>1</v>
      </c>
      <c r="H310" s="951"/>
      <c r="I310" s="951"/>
      <c r="J310" s="1048">
        <v>0.1</v>
      </c>
      <c r="K310" s="1049">
        <f t="shared" si="42"/>
        <v>0.1</v>
      </c>
      <c r="L310" s="225"/>
      <c r="M310" s="225"/>
    </row>
    <row r="311" spans="1:13" ht="15" customHeight="1" x14ac:dyDescent="0.2">
      <c r="A311" s="1051" t="s">
        <v>851</v>
      </c>
      <c r="B311" s="1052">
        <v>1</v>
      </c>
      <c r="C311" s="1052"/>
      <c r="D311" s="1052"/>
      <c r="E311" s="1052"/>
      <c r="F311" s="1052"/>
      <c r="G311" s="951">
        <f t="shared" si="29"/>
        <v>1</v>
      </c>
      <c r="H311" s="1052"/>
      <c r="I311" s="1052"/>
      <c r="J311" s="1048">
        <v>0.35</v>
      </c>
      <c r="K311" s="1049">
        <f t="shared" si="42"/>
        <v>0.35</v>
      </c>
      <c r="L311" s="225"/>
      <c r="M311" s="225"/>
    </row>
    <row r="312" spans="1:13" ht="14.25" customHeight="1" x14ac:dyDescent="0.2">
      <c r="A312" s="1538" t="s">
        <v>852</v>
      </c>
      <c r="B312" s="1371"/>
      <c r="C312" s="1371"/>
      <c r="D312" s="1371"/>
      <c r="E312" s="1371"/>
      <c r="F312" s="1371"/>
      <c r="G312" s="1371"/>
      <c r="H312" s="1371"/>
      <c r="I312" s="1372"/>
      <c r="J312" s="1053">
        <f>ROUND(SUM(K264:K311),0)</f>
        <v>91</v>
      </c>
      <c r="K312" s="941"/>
      <c r="L312" s="942"/>
      <c r="M312" s="225">
        <f>(J312*30000)</f>
        <v>2730000</v>
      </c>
    </row>
    <row r="313" spans="1:13" ht="15" customHeight="1" x14ac:dyDescent="0.2">
      <c r="A313" s="922" t="s">
        <v>220</v>
      </c>
      <c r="B313" s="1535" t="str">
        <f>VLOOKUP(A313,'PPTO BASE'!B:E,2,0)</f>
        <v>Sobreacarreo de materiales a lomo de mula</v>
      </c>
      <c r="C313" s="1371"/>
      <c r="D313" s="1371"/>
      <c r="E313" s="1371"/>
      <c r="F313" s="1371"/>
      <c r="G313" s="1371"/>
      <c r="H313" s="1371"/>
      <c r="I313" s="1371"/>
      <c r="J313" s="1371"/>
      <c r="K313" s="1372"/>
      <c r="L313" s="943"/>
      <c r="M313" s="225"/>
    </row>
    <row r="314" spans="1:13" ht="29.25" customHeight="1" x14ac:dyDescent="0.2">
      <c r="A314" s="903" t="s">
        <v>660</v>
      </c>
      <c r="B314" s="904" t="s">
        <v>140</v>
      </c>
      <c r="C314" s="904" t="s">
        <v>115</v>
      </c>
      <c r="D314" s="904" t="s">
        <v>661</v>
      </c>
      <c r="E314" s="904" t="s">
        <v>662</v>
      </c>
      <c r="F314" s="904" t="s">
        <v>663</v>
      </c>
      <c r="G314" s="1047" t="s">
        <v>141</v>
      </c>
      <c r="H314" s="1047" t="s">
        <v>800</v>
      </c>
      <c r="I314" s="1047" t="s">
        <v>801</v>
      </c>
      <c r="J314" s="1047" t="s">
        <v>802</v>
      </c>
      <c r="K314" s="905" t="s">
        <v>803</v>
      </c>
      <c r="L314" s="943"/>
      <c r="M314" s="225"/>
    </row>
    <row r="315" spans="1:13" ht="15" customHeight="1" x14ac:dyDescent="0.2">
      <c r="A315" s="910" t="s">
        <v>853</v>
      </c>
      <c r="B315" s="951"/>
      <c r="C315" s="951">
        <v>1.3</v>
      </c>
      <c r="D315" s="951"/>
      <c r="E315" s="951"/>
      <c r="F315" s="951"/>
      <c r="G315" s="951">
        <v>1</v>
      </c>
      <c r="H315" s="951"/>
      <c r="I315" s="951">
        <f>+'CANTIDAD BASE'!$I$24</f>
        <v>11.177999999999999</v>
      </c>
      <c r="J315" s="1048">
        <v>1.5</v>
      </c>
      <c r="K315" s="1049">
        <f>J315*I315*G315*C315</f>
        <v>21.7971</v>
      </c>
      <c r="L315" s="943"/>
      <c r="M315" s="225"/>
    </row>
    <row r="316" spans="1:13" ht="15" customHeight="1" x14ac:dyDescent="0.2">
      <c r="A316" s="910" t="s">
        <v>805</v>
      </c>
      <c r="B316" s="951"/>
      <c r="C316" s="951"/>
      <c r="D316" s="951"/>
      <c r="E316" s="951"/>
      <c r="F316" s="951">
        <v>0.05</v>
      </c>
      <c r="G316" s="951">
        <v>1</v>
      </c>
      <c r="H316" s="951">
        <f>+'CANTIDAD BASE'!$I$51</f>
        <v>16.61</v>
      </c>
      <c r="I316" s="951"/>
      <c r="J316" s="1048">
        <v>2.2999999999999998</v>
      </c>
      <c r="K316" s="1049">
        <f>F316*G316*H316*J316</f>
        <v>1.9101499999999998</v>
      </c>
      <c r="L316" s="943"/>
      <c r="M316" s="225"/>
    </row>
    <row r="317" spans="1:13" ht="15" customHeight="1" x14ac:dyDescent="0.2">
      <c r="A317" s="910" t="s">
        <v>806</v>
      </c>
      <c r="B317" s="951"/>
      <c r="C317" s="951"/>
      <c r="D317" s="951">
        <v>0.3</v>
      </c>
      <c r="E317" s="951">
        <f>+'CANTIDAD BASE'!$I$64</f>
        <v>45.440000000000005</v>
      </c>
      <c r="F317" s="951">
        <v>0.3</v>
      </c>
      <c r="G317" s="951">
        <f t="shared" ref="G317:G362" si="43">+$G$264</f>
        <v>1</v>
      </c>
      <c r="H317" s="951"/>
      <c r="I317" s="951"/>
      <c r="J317" s="1048">
        <f>+$J$265</f>
        <v>2.2999999999999998</v>
      </c>
      <c r="K317" s="1049">
        <f>D317*E317*F317*G317*J317</f>
        <v>9.4060799999999993</v>
      </c>
      <c r="L317" s="943"/>
      <c r="M317" s="225"/>
    </row>
    <row r="318" spans="1:13" ht="15" customHeight="1" x14ac:dyDescent="0.2">
      <c r="A318" s="910" t="s">
        <v>807</v>
      </c>
      <c r="B318" s="951"/>
      <c r="C318" s="951"/>
      <c r="D318" s="951"/>
      <c r="E318" s="951">
        <f>+'CANTIDAD BASE'!$H$77</f>
        <v>45.440000000000005</v>
      </c>
      <c r="F318" s="951"/>
      <c r="G318" s="951">
        <f t="shared" si="43"/>
        <v>1</v>
      </c>
      <c r="H318" s="951"/>
      <c r="I318" s="951"/>
      <c r="J318" s="1048">
        <f>(12.5*3*1.3)/1000</f>
        <v>4.8750000000000002E-2</v>
      </c>
      <c r="K318" s="1049">
        <f>J318*G318*E318</f>
        <v>2.2152000000000003</v>
      </c>
      <c r="L318" s="943"/>
      <c r="M318" s="225"/>
    </row>
    <row r="319" spans="1:13" ht="15" customHeight="1" x14ac:dyDescent="0.2">
      <c r="A319" s="910" t="s">
        <v>808</v>
      </c>
      <c r="B319" s="951"/>
      <c r="C319" s="951"/>
      <c r="D319" s="951">
        <v>0.12</v>
      </c>
      <c r="E319" s="951">
        <f>+'CANTIDAD BASE'!$I$90</f>
        <v>45.440000000000005</v>
      </c>
      <c r="F319" s="951">
        <v>0.2</v>
      </c>
      <c r="G319" s="951">
        <f t="shared" si="43"/>
        <v>1</v>
      </c>
      <c r="H319" s="951"/>
      <c r="I319" s="951"/>
      <c r="J319" s="1048">
        <f t="shared" ref="J319:J322" si="44">+$J$265</f>
        <v>2.2999999999999998</v>
      </c>
      <c r="K319" s="1049">
        <f>D319*E319*F319*G319*J319</f>
        <v>2.5082880000000003</v>
      </c>
      <c r="L319" s="943"/>
      <c r="M319" s="225"/>
    </row>
    <row r="320" spans="1:13" ht="15" customHeight="1" x14ac:dyDescent="0.2">
      <c r="A320" s="910" t="s">
        <v>809</v>
      </c>
      <c r="B320" s="951"/>
      <c r="C320" s="951"/>
      <c r="D320" s="951"/>
      <c r="E320" s="951"/>
      <c r="F320" s="951">
        <v>0.1</v>
      </c>
      <c r="G320" s="951">
        <f t="shared" si="43"/>
        <v>1</v>
      </c>
      <c r="H320" s="951">
        <f>+'CANTIDAD BASE'!$I$94</f>
        <v>42.330399999999997</v>
      </c>
      <c r="I320" s="951"/>
      <c r="J320" s="1048">
        <f t="shared" si="44"/>
        <v>2.2999999999999998</v>
      </c>
      <c r="K320" s="1049">
        <f t="shared" ref="K320:K321" si="45">F320*G320*H320*J320</f>
        <v>9.7359919999999995</v>
      </c>
      <c r="L320" s="225"/>
      <c r="M320" s="225"/>
    </row>
    <row r="321" spans="1:13" ht="15" customHeight="1" x14ac:dyDescent="0.2">
      <c r="A321" s="910" t="s">
        <v>810</v>
      </c>
      <c r="B321" s="951"/>
      <c r="C321" s="951"/>
      <c r="D321" s="951"/>
      <c r="E321" s="951"/>
      <c r="F321" s="951">
        <v>0.1</v>
      </c>
      <c r="G321" s="951">
        <f t="shared" si="43"/>
        <v>1</v>
      </c>
      <c r="H321" s="951">
        <f>+'CANTIDAD BASE'!$I$97</f>
        <v>30.560000000000002</v>
      </c>
      <c r="I321" s="951"/>
      <c r="J321" s="1048">
        <f t="shared" si="44"/>
        <v>2.2999999999999998</v>
      </c>
      <c r="K321" s="1049">
        <f t="shared" si="45"/>
        <v>7.0288000000000004</v>
      </c>
      <c r="L321" s="225"/>
      <c r="M321" s="225"/>
    </row>
    <row r="322" spans="1:13" ht="15" customHeight="1" x14ac:dyDescent="0.2">
      <c r="A322" s="910" t="s">
        <v>811</v>
      </c>
      <c r="B322" s="951"/>
      <c r="C322" s="951"/>
      <c r="D322" s="951">
        <v>0.1</v>
      </c>
      <c r="E322" s="951">
        <f>+'CANTIDAD BASE'!$I$100</f>
        <v>30.560000000000002</v>
      </c>
      <c r="F322" s="951">
        <v>0.2</v>
      </c>
      <c r="G322" s="951">
        <f t="shared" si="43"/>
        <v>1</v>
      </c>
      <c r="H322" s="951"/>
      <c r="I322" s="951"/>
      <c r="J322" s="1048">
        <f t="shared" si="44"/>
        <v>2.2999999999999998</v>
      </c>
      <c r="K322" s="1049">
        <f>D322*E322*F322*G322*J322</f>
        <v>1.4057600000000003</v>
      </c>
      <c r="L322" s="225"/>
      <c r="M322" s="225"/>
    </row>
    <row r="323" spans="1:13" ht="15" customHeight="1" x14ac:dyDescent="0.2">
      <c r="A323" s="910" t="s">
        <v>812</v>
      </c>
      <c r="B323" s="951"/>
      <c r="C323" s="951"/>
      <c r="D323" s="951"/>
      <c r="E323" s="951"/>
      <c r="F323" s="951"/>
      <c r="G323" s="951">
        <f t="shared" si="43"/>
        <v>1</v>
      </c>
      <c r="H323" s="951"/>
      <c r="I323" s="951"/>
      <c r="J323" s="1048">
        <f>+'CANTIDAD BASE'!$J$115/1000</f>
        <v>0.2293075</v>
      </c>
      <c r="K323" s="1049">
        <f t="shared" ref="K323:K324" si="46">G323*J323</f>
        <v>0.2293075</v>
      </c>
      <c r="L323" s="225"/>
      <c r="M323" s="225"/>
    </row>
    <row r="324" spans="1:13" ht="15" customHeight="1" x14ac:dyDescent="0.2">
      <c r="A324" s="910" t="s">
        <v>813</v>
      </c>
      <c r="B324" s="951"/>
      <c r="C324" s="951"/>
      <c r="D324" s="951"/>
      <c r="E324" s="951"/>
      <c r="F324" s="951"/>
      <c r="G324" s="951">
        <f t="shared" si="43"/>
        <v>1</v>
      </c>
      <c r="H324" s="951"/>
      <c r="I324" s="951"/>
      <c r="J324" s="1048">
        <f>+'CANTIDAD BASE'!$J$169/1000</f>
        <v>0.84524140799999992</v>
      </c>
      <c r="K324" s="1049">
        <f t="shared" si="46"/>
        <v>0.84524140799999992</v>
      </c>
      <c r="L324" s="225"/>
      <c r="M324" s="225"/>
    </row>
    <row r="325" spans="1:13" ht="15" customHeight="1" x14ac:dyDescent="0.2">
      <c r="A325" s="910" t="s">
        <v>814</v>
      </c>
      <c r="B325" s="951"/>
      <c r="C325" s="951"/>
      <c r="D325" s="951"/>
      <c r="E325" s="951"/>
      <c r="F325" s="951"/>
      <c r="G325" s="951">
        <f t="shared" si="43"/>
        <v>1</v>
      </c>
      <c r="H325" s="951">
        <f>+'CANTIDAD BASE'!$H$173</f>
        <v>72.8904</v>
      </c>
      <c r="I325" s="951"/>
      <c r="J325" s="1048">
        <f>(25/14)/1000</f>
        <v>1.7857142857142859E-3</v>
      </c>
      <c r="K325" s="1049">
        <f>G325*H325*J325</f>
        <v>0.13016142857142859</v>
      </c>
      <c r="L325" s="225"/>
      <c r="M325" s="225"/>
    </row>
    <row r="326" spans="1:13" ht="15" customHeight="1" x14ac:dyDescent="0.2">
      <c r="A326" s="910" t="s">
        <v>815</v>
      </c>
      <c r="B326" s="951">
        <f>+'CANTIDAD BASE'!$I$176</f>
        <v>1</v>
      </c>
      <c r="C326" s="951"/>
      <c r="D326" s="951"/>
      <c r="E326" s="951"/>
      <c r="F326" s="951"/>
      <c r="G326" s="951">
        <f t="shared" si="43"/>
        <v>1</v>
      </c>
      <c r="H326" s="951"/>
      <c r="I326" s="951">
        <v>0.25</v>
      </c>
      <c r="J326" s="1048">
        <f t="shared" ref="J326:J331" si="47">+$J$265</f>
        <v>2.2999999999999998</v>
      </c>
      <c r="K326" s="1049">
        <f>B326*G326*I326*J326</f>
        <v>0.57499999999999996</v>
      </c>
      <c r="L326" s="225"/>
      <c r="M326" s="225"/>
    </row>
    <row r="327" spans="1:13" ht="15" customHeight="1" x14ac:dyDescent="0.2">
      <c r="A327" s="910" t="s">
        <v>816</v>
      </c>
      <c r="B327" s="951"/>
      <c r="C327" s="951"/>
      <c r="D327" s="951">
        <v>0.12</v>
      </c>
      <c r="E327" s="951">
        <f>+'CANTIDAD BASE'!$I$185</f>
        <v>57.2</v>
      </c>
      <c r="F327" s="951">
        <v>0.2</v>
      </c>
      <c r="G327" s="951">
        <f t="shared" si="43"/>
        <v>1</v>
      </c>
      <c r="H327" s="951"/>
      <c r="I327" s="951"/>
      <c r="J327" s="1048">
        <f t="shared" si="47"/>
        <v>2.2999999999999998</v>
      </c>
      <c r="K327" s="1049">
        <f t="shared" ref="K327:K331" si="48">D327*E327*F327*G327*J327</f>
        <v>3.1574399999999998</v>
      </c>
      <c r="L327" s="225"/>
      <c r="M327" s="225"/>
    </row>
    <row r="328" spans="1:13" ht="15" customHeight="1" x14ac:dyDescent="0.2">
      <c r="A328" s="910" t="s">
        <v>817</v>
      </c>
      <c r="B328" s="951"/>
      <c r="C328" s="951"/>
      <c r="D328" s="951">
        <v>0.12</v>
      </c>
      <c r="E328" s="951">
        <f>+'CANTIDAD BASE'!$I$193</f>
        <v>39</v>
      </c>
      <c r="F328" s="951">
        <v>0.2</v>
      </c>
      <c r="G328" s="951">
        <f t="shared" si="43"/>
        <v>1</v>
      </c>
      <c r="H328" s="951"/>
      <c r="I328" s="951"/>
      <c r="J328" s="1048">
        <f t="shared" si="47"/>
        <v>2.2999999999999998</v>
      </c>
      <c r="K328" s="1049">
        <f t="shared" si="48"/>
        <v>2.1527999999999996</v>
      </c>
      <c r="L328" s="225"/>
      <c r="M328" s="225"/>
    </row>
    <row r="329" spans="1:13" ht="15" customHeight="1" x14ac:dyDescent="0.2">
      <c r="A329" s="910" t="s">
        <v>818</v>
      </c>
      <c r="B329" s="951"/>
      <c r="C329" s="951"/>
      <c r="D329" s="951">
        <v>0.12</v>
      </c>
      <c r="E329" s="951">
        <f>+'CANTIDAD BASE'!$I$202</f>
        <v>52.59</v>
      </c>
      <c r="F329" s="951">
        <v>0.2</v>
      </c>
      <c r="G329" s="951">
        <f t="shared" si="43"/>
        <v>1</v>
      </c>
      <c r="H329" s="951"/>
      <c r="I329" s="951"/>
      <c r="J329" s="1048">
        <f t="shared" si="47"/>
        <v>2.2999999999999998</v>
      </c>
      <c r="K329" s="1049">
        <f t="shared" si="48"/>
        <v>2.902968</v>
      </c>
      <c r="L329" s="225"/>
      <c r="M329" s="225"/>
    </row>
    <row r="330" spans="1:13" ht="15" customHeight="1" x14ac:dyDescent="0.2">
      <c r="A330" s="910" t="s">
        <v>819</v>
      </c>
      <c r="B330" s="951"/>
      <c r="C330" s="951"/>
      <c r="D330" s="951">
        <v>0.12</v>
      </c>
      <c r="E330" s="951">
        <f>+'CANTIDAD BASE'!$I$206</f>
        <v>8</v>
      </c>
      <c r="F330" s="951">
        <v>0.12</v>
      </c>
      <c r="G330" s="951">
        <f t="shared" si="43"/>
        <v>1</v>
      </c>
      <c r="H330" s="951"/>
      <c r="I330" s="951"/>
      <c r="J330" s="1048">
        <f t="shared" si="47"/>
        <v>2.2999999999999998</v>
      </c>
      <c r="K330" s="1049">
        <f t="shared" si="48"/>
        <v>0.26495999999999997</v>
      </c>
      <c r="L330" s="225"/>
      <c r="M330" s="225"/>
    </row>
    <row r="331" spans="1:13" ht="15" customHeight="1" x14ac:dyDescent="0.2">
      <c r="A331" s="910" t="s">
        <v>820</v>
      </c>
      <c r="B331" s="951"/>
      <c r="C331" s="951"/>
      <c r="D331" s="951">
        <v>0.12</v>
      </c>
      <c r="E331" s="951">
        <f>+'CANTIDAD BASE'!$I$211</f>
        <v>42.99</v>
      </c>
      <c r="F331" s="951">
        <v>0.1</v>
      </c>
      <c r="G331" s="951">
        <f t="shared" si="43"/>
        <v>1</v>
      </c>
      <c r="H331" s="951"/>
      <c r="I331" s="951"/>
      <c r="J331" s="1048">
        <f t="shared" si="47"/>
        <v>2.2999999999999998</v>
      </c>
      <c r="K331" s="1049">
        <f t="shared" si="48"/>
        <v>1.1865239999999999</v>
      </c>
      <c r="L331" s="225"/>
      <c r="M331" s="225"/>
    </row>
    <row r="332" spans="1:13" ht="15" customHeight="1" x14ac:dyDescent="0.2">
      <c r="A332" s="910" t="s">
        <v>821</v>
      </c>
      <c r="B332" s="951"/>
      <c r="C332" s="951"/>
      <c r="D332" s="951"/>
      <c r="E332" s="951"/>
      <c r="F332" s="951"/>
      <c r="G332" s="951">
        <f t="shared" si="43"/>
        <v>1</v>
      </c>
      <c r="H332" s="951">
        <f>+'CANTIDAD BASE'!$H$232</f>
        <v>94.902000000000001</v>
      </c>
      <c r="I332" s="951"/>
      <c r="J332" s="1048">
        <f>((7*15)+(0.02*2400))/1000</f>
        <v>0.153</v>
      </c>
      <c r="K332" s="1049">
        <f t="shared" ref="K332:K335" si="49">G332*H332*J332</f>
        <v>14.520006</v>
      </c>
      <c r="L332" s="225"/>
      <c r="M332" s="225"/>
    </row>
    <row r="333" spans="1:13" ht="15" customHeight="1" x14ac:dyDescent="0.2">
      <c r="A333" s="910" t="s">
        <v>822</v>
      </c>
      <c r="B333" s="951"/>
      <c r="C333" s="951"/>
      <c r="D333" s="951"/>
      <c r="E333" s="951"/>
      <c r="F333" s="951"/>
      <c r="G333" s="951">
        <f t="shared" si="43"/>
        <v>1</v>
      </c>
      <c r="H333" s="951">
        <f>+'CANTIDAD BASE'!$H$235</f>
        <v>36.783999999999999</v>
      </c>
      <c r="I333" s="951"/>
      <c r="J333" s="1048">
        <f>13/1000</f>
        <v>1.2999999999999999E-2</v>
      </c>
      <c r="K333" s="1049">
        <f t="shared" si="49"/>
        <v>0.47819199999999995</v>
      </c>
      <c r="L333" s="225"/>
      <c r="M333" s="225"/>
    </row>
    <row r="334" spans="1:13" ht="15" customHeight="1" x14ac:dyDescent="0.2">
      <c r="A334" s="910" t="s">
        <v>823</v>
      </c>
      <c r="B334" s="951"/>
      <c r="C334" s="951"/>
      <c r="D334" s="951"/>
      <c r="E334" s="951"/>
      <c r="F334" s="951"/>
      <c r="G334" s="951">
        <f t="shared" si="43"/>
        <v>1</v>
      </c>
      <c r="H334" s="951">
        <f>+'CANTIDAD BASE'!$H$237</f>
        <v>13.230900000000002</v>
      </c>
      <c r="I334" s="951"/>
      <c r="J334" s="1048">
        <f t="shared" ref="J334:J335" si="50">+J333</f>
        <v>1.2999999999999999E-2</v>
      </c>
      <c r="K334" s="1049">
        <f t="shared" si="49"/>
        <v>0.17200170000000001</v>
      </c>
      <c r="L334" s="225"/>
      <c r="M334" s="225"/>
    </row>
    <row r="335" spans="1:13" ht="15" customHeight="1" x14ac:dyDescent="0.2">
      <c r="A335" s="910" t="s">
        <v>824</v>
      </c>
      <c r="B335" s="951"/>
      <c r="C335" s="951"/>
      <c r="D335" s="951"/>
      <c r="E335" s="951"/>
      <c r="F335" s="951"/>
      <c r="G335" s="951">
        <f t="shared" si="43"/>
        <v>1</v>
      </c>
      <c r="H335" s="951">
        <f>+'CANTIDAD BASE'!$H$239</f>
        <v>23.765599999999999</v>
      </c>
      <c r="I335" s="951"/>
      <c r="J335" s="1048">
        <f t="shared" si="50"/>
        <v>1.2999999999999999E-2</v>
      </c>
      <c r="K335" s="1049">
        <f t="shared" si="49"/>
        <v>0.30895279999999997</v>
      </c>
      <c r="L335" s="225"/>
      <c r="M335" s="225"/>
    </row>
    <row r="336" spans="1:13" ht="15" customHeight="1" x14ac:dyDescent="0.2">
      <c r="A336" s="910" t="s">
        <v>825</v>
      </c>
      <c r="B336" s="951"/>
      <c r="C336" s="951"/>
      <c r="D336" s="951"/>
      <c r="E336" s="951">
        <f>+'CANTIDAD BASE'!$G$245</f>
        <v>72.3</v>
      </c>
      <c r="F336" s="951"/>
      <c r="G336" s="951">
        <f t="shared" si="43"/>
        <v>1</v>
      </c>
      <c r="H336" s="951"/>
      <c r="I336" s="951"/>
      <c r="J336" s="1048">
        <f>2/1000</f>
        <v>2E-3</v>
      </c>
      <c r="K336" s="1049">
        <f t="shared" ref="K336:K340" si="51">E336*G336*J336</f>
        <v>0.14460000000000001</v>
      </c>
      <c r="L336" s="225"/>
      <c r="M336" s="225"/>
    </row>
    <row r="337" spans="1:13" ht="15" customHeight="1" x14ac:dyDescent="0.2">
      <c r="A337" s="910" t="s">
        <v>826</v>
      </c>
      <c r="B337" s="951"/>
      <c r="C337" s="951"/>
      <c r="D337" s="951"/>
      <c r="E337" s="951">
        <f>+'CANTIDAD BASE'!$G$248</f>
        <v>7</v>
      </c>
      <c r="F337" s="951"/>
      <c r="G337" s="951">
        <f t="shared" si="43"/>
        <v>1</v>
      </c>
      <c r="H337" s="951"/>
      <c r="I337" s="951"/>
      <c r="J337" s="1048">
        <f>0.5/1000</f>
        <v>5.0000000000000001E-4</v>
      </c>
      <c r="K337" s="1049">
        <f t="shared" si="51"/>
        <v>3.5000000000000001E-3</v>
      </c>
      <c r="L337" s="225"/>
      <c r="M337" s="225"/>
    </row>
    <row r="338" spans="1:13" ht="15" customHeight="1" x14ac:dyDescent="0.2">
      <c r="A338" s="910" t="s">
        <v>827</v>
      </c>
      <c r="B338" s="951"/>
      <c r="C338" s="951"/>
      <c r="D338" s="951"/>
      <c r="E338" s="951">
        <f>+'CANTIDAD BASE'!$G$250</f>
        <v>8.2799999999999994</v>
      </c>
      <c r="F338" s="951"/>
      <c r="G338" s="951">
        <f t="shared" si="43"/>
        <v>1</v>
      </c>
      <c r="H338" s="951"/>
      <c r="I338" s="951"/>
      <c r="J338" s="1048">
        <f>1.8/1000</f>
        <v>1.8E-3</v>
      </c>
      <c r="K338" s="1049">
        <f t="shared" si="51"/>
        <v>1.4903999999999999E-2</v>
      </c>
      <c r="L338" s="225"/>
      <c r="M338" s="225"/>
    </row>
    <row r="339" spans="1:13" ht="15" customHeight="1" x14ac:dyDescent="0.2">
      <c r="A339" s="910" t="s">
        <v>828</v>
      </c>
      <c r="B339" s="951"/>
      <c r="C339" s="951"/>
      <c r="D339" s="951"/>
      <c r="E339" s="951">
        <f>+'CANTIDAD BASE'!$G$254</f>
        <v>2.48</v>
      </c>
      <c r="F339" s="951"/>
      <c r="G339" s="951">
        <f t="shared" si="43"/>
        <v>1</v>
      </c>
      <c r="H339" s="951"/>
      <c r="I339" s="951"/>
      <c r="J339" s="1048">
        <f>3.8/1000</f>
        <v>3.8E-3</v>
      </c>
      <c r="K339" s="1049">
        <f t="shared" si="51"/>
        <v>9.4240000000000001E-3</v>
      </c>
      <c r="L339" s="225"/>
      <c r="M339" s="225"/>
    </row>
    <row r="340" spans="1:13" ht="15" customHeight="1" x14ac:dyDescent="0.2">
      <c r="A340" s="910" t="s">
        <v>829</v>
      </c>
      <c r="B340" s="951"/>
      <c r="C340" s="951"/>
      <c r="D340" s="951"/>
      <c r="E340" s="1050">
        <f>+'CANTIDAD BASE'!$G$257</f>
        <v>8</v>
      </c>
      <c r="F340" s="951"/>
      <c r="G340" s="951">
        <f t="shared" si="43"/>
        <v>1</v>
      </c>
      <c r="H340" s="951"/>
      <c r="I340" s="951"/>
      <c r="J340" s="1048">
        <f>1.5/1000</f>
        <v>1.5E-3</v>
      </c>
      <c r="K340" s="1049">
        <f t="shared" si="51"/>
        <v>1.2E-2</v>
      </c>
      <c r="L340" s="225"/>
      <c r="M340" s="225"/>
    </row>
    <row r="341" spans="1:13" ht="15" customHeight="1" x14ac:dyDescent="0.2">
      <c r="A341" s="910" t="s">
        <v>830</v>
      </c>
      <c r="B341" s="951">
        <f>+'CANTIDAD BASE'!$C$366</f>
        <v>1</v>
      </c>
      <c r="C341" s="951"/>
      <c r="D341" s="951"/>
      <c r="E341" s="951"/>
      <c r="F341" s="951"/>
      <c r="G341" s="951">
        <f t="shared" si="43"/>
        <v>1</v>
      </c>
      <c r="H341" s="951"/>
      <c r="I341" s="951"/>
      <c r="J341" s="1048">
        <f>40/1000</f>
        <v>0.04</v>
      </c>
      <c r="K341" s="1049">
        <f t="shared" ref="K341:K352" si="52">B341*G341*J341</f>
        <v>0.04</v>
      </c>
      <c r="L341" s="225"/>
      <c r="M341" s="225"/>
    </row>
    <row r="342" spans="1:13" ht="15" customHeight="1" x14ac:dyDescent="0.2">
      <c r="A342" s="910" t="s">
        <v>831</v>
      </c>
      <c r="B342" s="951">
        <v>1</v>
      </c>
      <c r="C342" s="951"/>
      <c r="D342" s="951"/>
      <c r="E342" s="951"/>
      <c r="F342" s="951"/>
      <c r="G342" s="951">
        <f t="shared" si="43"/>
        <v>1</v>
      </c>
      <c r="H342" s="951"/>
      <c r="I342" s="951"/>
      <c r="J342" s="1048">
        <f>68/1000</f>
        <v>6.8000000000000005E-2</v>
      </c>
      <c r="K342" s="1049">
        <f t="shared" si="52"/>
        <v>6.8000000000000005E-2</v>
      </c>
      <c r="L342" s="225"/>
      <c r="M342" s="225"/>
    </row>
    <row r="343" spans="1:13" ht="15" customHeight="1" x14ac:dyDescent="0.2">
      <c r="A343" s="910" t="s">
        <v>832</v>
      </c>
      <c r="B343" s="951">
        <v>3</v>
      </c>
      <c r="C343" s="951"/>
      <c r="D343" s="951"/>
      <c r="E343" s="951"/>
      <c r="F343" s="951"/>
      <c r="G343" s="951">
        <f t="shared" si="43"/>
        <v>1</v>
      </c>
      <c r="H343" s="951"/>
      <c r="I343" s="951"/>
      <c r="J343" s="1048">
        <f>65/1000</f>
        <v>6.5000000000000002E-2</v>
      </c>
      <c r="K343" s="1049">
        <f t="shared" si="52"/>
        <v>0.19500000000000001</v>
      </c>
      <c r="L343" s="225"/>
      <c r="M343" s="225"/>
    </row>
    <row r="344" spans="1:13" ht="15" customHeight="1" x14ac:dyDescent="0.2">
      <c r="A344" s="910" t="s">
        <v>833</v>
      </c>
      <c r="B344" s="951">
        <v>1</v>
      </c>
      <c r="C344" s="951"/>
      <c r="D344" s="951"/>
      <c r="E344" s="951"/>
      <c r="F344" s="951"/>
      <c r="G344" s="951">
        <f t="shared" si="43"/>
        <v>1</v>
      </c>
      <c r="H344" s="951"/>
      <c r="I344" s="951"/>
      <c r="J344" s="1048">
        <f>61/1000</f>
        <v>6.0999999999999999E-2</v>
      </c>
      <c r="K344" s="1049">
        <f t="shared" si="52"/>
        <v>6.0999999999999999E-2</v>
      </c>
      <c r="L344" s="225"/>
      <c r="M344" s="225"/>
    </row>
    <row r="345" spans="1:13" ht="15" customHeight="1" x14ac:dyDescent="0.2">
      <c r="A345" s="910" t="s">
        <v>834</v>
      </c>
      <c r="B345" s="951">
        <v>1</v>
      </c>
      <c r="C345" s="951"/>
      <c r="D345" s="951"/>
      <c r="E345" s="951"/>
      <c r="F345" s="951"/>
      <c r="G345" s="951">
        <f t="shared" si="43"/>
        <v>1</v>
      </c>
      <c r="H345" s="951"/>
      <c r="I345" s="951"/>
      <c r="J345" s="1048">
        <v>0.05</v>
      </c>
      <c r="K345" s="1049">
        <f t="shared" si="52"/>
        <v>0.05</v>
      </c>
      <c r="L345" s="225"/>
      <c r="M345" s="225"/>
    </row>
    <row r="346" spans="1:13" ht="15" customHeight="1" x14ac:dyDescent="0.2">
      <c r="A346" s="910" t="s">
        <v>835</v>
      </c>
      <c r="B346" s="951">
        <v>1</v>
      </c>
      <c r="C346" s="951"/>
      <c r="D346" s="951"/>
      <c r="E346" s="951"/>
      <c r="F346" s="951"/>
      <c r="G346" s="951">
        <f t="shared" si="43"/>
        <v>1</v>
      </c>
      <c r="H346" s="951"/>
      <c r="I346" s="951"/>
      <c r="J346" s="1048">
        <v>1.4999999999999999E-2</v>
      </c>
      <c r="K346" s="1049">
        <f t="shared" si="52"/>
        <v>1.4999999999999999E-2</v>
      </c>
      <c r="L346" s="225"/>
      <c r="M346" s="225"/>
    </row>
    <row r="347" spans="1:13" ht="15" customHeight="1" x14ac:dyDescent="0.2">
      <c r="A347" s="910" t="s">
        <v>836</v>
      </c>
      <c r="B347" s="951">
        <v>1</v>
      </c>
      <c r="C347" s="951"/>
      <c r="D347" s="951"/>
      <c r="E347" s="951"/>
      <c r="F347" s="951"/>
      <c r="G347" s="951">
        <f t="shared" si="43"/>
        <v>1</v>
      </c>
      <c r="H347" s="951"/>
      <c r="I347" s="951"/>
      <c r="J347" s="1048">
        <v>2.1000000000000001E-2</v>
      </c>
      <c r="K347" s="1049">
        <f t="shared" si="52"/>
        <v>2.1000000000000001E-2</v>
      </c>
      <c r="L347" s="225"/>
      <c r="M347" s="225"/>
    </row>
    <row r="348" spans="1:13" ht="15" customHeight="1" x14ac:dyDescent="0.2">
      <c r="A348" s="910" t="s">
        <v>837</v>
      </c>
      <c r="B348" s="951">
        <v>1</v>
      </c>
      <c r="C348" s="951"/>
      <c r="D348" s="951"/>
      <c r="E348" s="951"/>
      <c r="F348" s="951"/>
      <c r="G348" s="951">
        <f t="shared" si="43"/>
        <v>1</v>
      </c>
      <c r="H348" s="951"/>
      <c r="I348" s="951"/>
      <c r="J348" s="1048">
        <v>2E-3</v>
      </c>
      <c r="K348" s="1049">
        <f t="shared" si="52"/>
        <v>2E-3</v>
      </c>
      <c r="L348" s="225"/>
      <c r="M348" s="225"/>
    </row>
    <row r="349" spans="1:13" ht="15" customHeight="1" x14ac:dyDescent="0.2">
      <c r="A349" s="910" t="s">
        <v>838</v>
      </c>
      <c r="B349" s="951">
        <v>1</v>
      </c>
      <c r="C349" s="951"/>
      <c r="D349" s="951"/>
      <c r="E349" s="951"/>
      <c r="F349" s="951"/>
      <c r="G349" s="951">
        <f t="shared" si="43"/>
        <v>1</v>
      </c>
      <c r="H349" s="951"/>
      <c r="I349" s="951"/>
      <c r="J349" s="1048">
        <v>2E-3</v>
      </c>
      <c r="K349" s="1049">
        <f t="shared" si="52"/>
        <v>2E-3</v>
      </c>
      <c r="L349" s="225"/>
      <c r="M349" s="225"/>
    </row>
    <row r="350" spans="1:13" ht="15" customHeight="1" x14ac:dyDescent="0.2">
      <c r="A350" s="910" t="s">
        <v>839</v>
      </c>
      <c r="B350" s="951">
        <v>1</v>
      </c>
      <c r="C350" s="951"/>
      <c r="D350" s="951"/>
      <c r="E350" s="951"/>
      <c r="F350" s="951"/>
      <c r="G350" s="951">
        <f t="shared" si="43"/>
        <v>1</v>
      </c>
      <c r="H350" s="951"/>
      <c r="I350" s="951"/>
      <c r="J350" s="1048">
        <v>0.1</v>
      </c>
      <c r="K350" s="1049">
        <f t="shared" si="52"/>
        <v>0.1</v>
      </c>
      <c r="L350" s="225"/>
      <c r="M350" s="225"/>
    </row>
    <row r="351" spans="1:13" ht="15" customHeight="1" x14ac:dyDescent="0.2">
      <c r="A351" s="910" t="s">
        <v>840</v>
      </c>
      <c r="B351" s="951">
        <v>1</v>
      </c>
      <c r="C351" s="951"/>
      <c r="D351" s="951"/>
      <c r="E351" s="951"/>
      <c r="F351" s="951"/>
      <c r="G351" s="951">
        <f t="shared" si="43"/>
        <v>1</v>
      </c>
      <c r="H351" s="951"/>
      <c r="I351" s="951"/>
      <c r="J351" s="1048">
        <v>0.1</v>
      </c>
      <c r="K351" s="1049">
        <f t="shared" si="52"/>
        <v>0.1</v>
      </c>
      <c r="L351" s="225"/>
      <c r="M351" s="225"/>
    </row>
    <row r="352" spans="1:13" ht="15" customHeight="1" x14ac:dyDescent="0.2">
      <c r="A352" s="910" t="s">
        <v>841</v>
      </c>
      <c r="B352" s="951">
        <v>1</v>
      </c>
      <c r="C352" s="951"/>
      <c r="D352" s="951"/>
      <c r="E352" s="951"/>
      <c r="F352" s="951"/>
      <c r="G352" s="951">
        <f t="shared" si="43"/>
        <v>1</v>
      </c>
      <c r="H352" s="951"/>
      <c r="I352" s="951"/>
      <c r="J352" s="1048">
        <v>0.05</v>
      </c>
      <c r="K352" s="1049">
        <f t="shared" si="52"/>
        <v>0.05</v>
      </c>
      <c r="L352" s="225"/>
      <c r="M352" s="225"/>
    </row>
    <row r="353" spans="1:13" ht="15" customHeight="1" x14ac:dyDescent="0.2">
      <c r="A353" s="910" t="s">
        <v>842</v>
      </c>
      <c r="B353" s="951"/>
      <c r="C353" s="951"/>
      <c r="D353" s="951"/>
      <c r="E353" s="951"/>
      <c r="F353" s="951"/>
      <c r="G353" s="951">
        <f t="shared" si="43"/>
        <v>1</v>
      </c>
      <c r="H353" s="951">
        <f>+'CANTIDAD BASE'!$H$395</f>
        <v>1.8</v>
      </c>
      <c r="I353" s="951"/>
      <c r="J353" s="1048">
        <v>0.25</v>
      </c>
      <c r="K353" s="1049">
        <f t="shared" ref="K353:K354" si="53">G353*H353*J353</f>
        <v>0.45</v>
      </c>
      <c r="L353" s="225"/>
      <c r="M353" s="225"/>
    </row>
    <row r="354" spans="1:13" ht="15" customHeight="1" x14ac:dyDescent="0.2">
      <c r="A354" s="910" t="s">
        <v>843</v>
      </c>
      <c r="B354" s="951"/>
      <c r="C354" s="951"/>
      <c r="D354" s="951"/>
      <c r="E354" s="951"/>
      <c r="F354" s="951"/>
      <c r="G354" s="951">
        <f t="shared" si="43"/>
        <v>1</v>
      </c>
      <c r="H354" s="951">
        <f>+'CANTIDAD BASE'!$H$399</f>
        <v>12.009999999999998</v>
      </c>
      <c r="I354" s="951"/>
      <c r="J354" s="1048">
        <v>0.25</v>
      </c>
      <c r="K354" s="1049">
        <f t="shared" si="53"/>
        <v>3.0024999999999995</v>
      </c>
      <c r="L354" s="225"/>
      <c r="M354" s="225"/>
    </row>
    <row r="355" spans="1:13" ht="15" customHeight="1" x14ac:dyDescent="0.2">
      <c r="A355" s="910" t="s">
        <v>844</v>
      </c>
      <c r="B355" s="951"/>
      <c r="C355" s="951"/>
      <c r="D355" s="951"/>
      <c r="E355" s="951">
        <v>2</v>
      </c>
      <c r="F355" s="951"/>
      <c r="G355" s="951">
        <f t="shared" si="43"/>
        <v>1</v>
      </c>
      <c r="H355" s="951"/>
      <c r="I355" s="951"/>
      <c r="J355" s="1048">
        <v>0.3</v>
      </c>
      <c r="K355" s="1049">
        <f>E355*G355*J355</f>
        <v>0.6</v>
      </c>
      <c r="L355" s="225"/>
      <c r="M355" s="225"/>
    </row>
    <row r="356" spans="1:13" ht="15" customHeight="1" x14ac:dyDescent="0.2">
      <c r="A356" s="910" t="s">
        <v>845</v>
      </c>
      <c r="B356" s="951"/>
      <c r="C356" s="951"/>
      <c r="D356" s="951"/>
      <c r="E356" s="951"/>
      <c r="F356" s="951">
        <v>0.05</v>
      </c>
      <c r="G356" s="951">
        <f t="shared" si="43"/>
        <v>1</v>
      </c>
      <c r="H356" s="951">
        <f>+'CANTIDAD BASE'!$I$405</f>
        <v>1.7999999999999998</v>
      </c>
      <c r="I356" s="951"/>
      <c r="J356" s="1048">
        <f t="shared" ref="J356:J358" si="54">+$J$265</f>
        <v>2.2999999999999998</v>
      </c>
      <c r="K356" s="1049">
        <f t="shared" ref="K356:K357" si="55">F356*G356*H356*J356</f>
        <v>0.20699999999999999</v>
      </c>
      <c r="L356" s="225"/>
      <c r="M356" s="225"/>
    </row>
    <row r="357" spans="1:13" ht="15" customHeight="1" x14ac:dyDescent="0.2">
      <c r="A357" s="910" t="s">
        <v>846</v>
      </c>
      <c r="B357" s="951"/>
      <c r="C357" s="951"/>
      <c r="D357" s="951"/>
      <c r="E357" s="951"/>
      <c r="F357" s="951">
        <v>0.05</v>
      </c>
      <c r="G357" s="951">
        <f t="shared" si="43"/>
        <v>1</v>
      </c>
      <c r="H357" s="951">
        <f>+'CANTIDAD BASE'!$H$409</f>
        <v>12.009999999999998</v>
      </c>
      <c r="I357" s="951"/>
      <c r="J357" s="1048">
        <f t="shared" si="54"/>
        <v>2.2999999999999998</v>
      </c>
      <c r="K357" s="1049">
        <f t="shared" si="55"/>
        <v>1.3811499999999997</v>
      </c>
      <c r="L357" s="225"/>
      <c r="M357" s="225"/>
    </row>
    <row r="358" spans="1:13" ht="15" customHeight="1" x14ac:dyDescent="0.2">
      <c r="A358" s="910" t="s">
        <v>847</v>
      </c>
      <c r="B358" s="951">
        <v>1</v>
      </c>
      <c r="C358" s="951"/>
      <c r="D358" s="951"/>
      <c r="E358" s="951"/>
      <c r="F358" s="951"/>
      <c r="G358" s="951">
        <f t="shared" si="43"/>
        <v>1</v>
      </c>
      <c r="H358" s="951"/>
      <c r="I358" s="951">
        <f>(0.6*6)*0.1</f>
        <v>0.36</v>
      </c>
      <c r="J358" s="1048">
        <f t="shared" si="54"/>
        <v>2.2999999999999998</v>
      </c>
      <c r="K358" s="1049">
        <f>B358*G358*I358*J358</f>
        <v>0.82799999999999996</v>
      </c>
      <c r="L358" s="225"/>
      <c r="M358" s="225"/>
    </row>
    <row r="359" spans="1:13" ht="15" customHeight="1" x14ac:dyDescent="0.2">
      <c r="A359" s="910" t="s">
        <v>848</v>
      </c>
      <c r="B359" s="951">
        <v>1</v>
      </c>
      <c r="C359" s="951"/>
      <c r="D359" s="951"/>
      <c r="E359" s="951"/>
      <c r="F359" s="951"/>
      <c r="G359" s="951">
        <f t="shared" si="43"/>
        <v>1</v>
      </c>
      <c r="H359" s="951"/>
      <c r="I359" s="951"/>
      <c r="J359" s="1048">
        <v>0.1</v>
      </c>
      <c r="K359" s="1049">
        <f t="shared" ref="K359:K362" si="56">B359*G359*J359</f>
        <v>0.1</v>
      </c>
      <c r="L359" s="225"/>
      <c r="M359" s="225"/>
    </row>
    <row r="360" spans="1:13" ht="15" customHeight="1" x14ac:dyDescent="0.2">
      <c r="A360" s="910" t="s">
        <v>849</v>
      </c>
      <c r="B360" s="951">
        <v>1</v>
      </c>
      <c r="C360" s="951"/>
      <c r="D360" s="951"/>
      <c r="E360" s="951"/>
      <c r="F360" s="951"/>
      <c r="G360" s="951">
        <f t="shared" si="43"/>
        <v>1</v>
      </c>
      <c r="H360" s="951"/>
      <c r="I360" s="951"/>
      <c r="J360" s="1048">
        <v>0.1</v>
      </c>
      <c r="K360" s="1049">
        <f t="shared" si="56"/>
        <v>0.1</v>
      </c>
      <c r="L360" s="225"/>
      <c r="M360" s="225"/>
    </row>
    <row r="361" spans="1:13" ht="15" customHeight="1" x14ac:dyDescent="0.2">
      <c r="A361" s="910" t="s">
        <v>850</v>
      </c>
      <c r="B361" s="951">
        <v>1</v>
      </c>
      <c r="C361" s="951"/>
      <c r="D361" s="951"/>
      <c r="E361" s="951"/>
      <c r="F361" s="951"/>
      <c r="G361" s="951">
        <f t="shared" si="43"/>
        <v>1</v>
      </c>
      <c r="H361" s="951"/>
      <c r="I361" s="951"/>
      <c r="J361" s="1048">
        <v>0.1</v>
      </c>
      <c r="K361" s="1049">
        <f t="shared" si="56"/>
        <v>0.1</v>
      </c>
      <c r="L361" s="225"/>
      <c r="M361" s="225"/>
    </row>
    <row r="362" spans="1:13" ht="15" customHeight="1" x14ac:dyDescent="0.2">
      <c r="A362" s="1051" t="s">
        <v>851</v>
      </c>
      <c r="B362" s="1052">
        <v>1</v>
      </c>
      <c r="C362" s="1052"/>
      <c r="D362" s="1052"/>
      <c r="E362" s="1052"/>
      <c r="F362" s="1052"/>
      <c r="G362" s="951">
        <f t="shared" si="43"/>
        <v>1</v>
      </c>
      <c r="H362" s="1052"/>
      <c r="I362" s="1052"/>
      <c r="J362" s="1048">
        <v>0.35</v>
      </c>
      <c r="K362" s="1049">
        <f t="shared" si="56"/>
        <v>0.35</v>
      </c>
      <c r="L362" s="225"/>
      <c r="M362" s="225"/>
    </row>
    <row r="363" spans="1:13" ht="14.25" customHeight="1" x14ac:dyDescent="0.2">
      <c r="A363" s="1538" t="s">
        <v>852</v>
      </c>
      <c r="B363" s="1371"/>
      <c r="C363" s="1371"/>
      <c r="D363" s="1371"/>
      <c r="E363" s="1371"/>
      <c r="F363" s="1371"/>
      <c r="G363" s="1371"/>
      <c r="H363" s="1371"/>
      <c r="I363" s="1372"/>
      <c r="J363" s="1053">
        <f>ROUND(SUM(K315:K362),0)</f>
        <v>91</v>
      </c>
      <c r="K363" s="941"/>
      <c r="L363" s="942"/>
      <c r="M363" s="225">
        <f>(J363*30000)</f>
        <v>2730000</v>
      </c>
    </row>
    <row r="364" spans="1:13" ht="29.25" customHeight="1" x14ac:dyDescent="0.2">
      <c r="A364" s="1537" t="str">
        <f>'PPTO BASE'!A50</f>
        <v>7. CARPINTERIA METALICA</v>
      </c>
      <c r="B364" s="1371"/>
      <c r="C364" s="1371"/>
      <c r="D364" s="1371"/>
      <c r="E364" s="1371"/>
      <c r="F364" s="1371"/>
      <c r="G364" s="1371"/>
      <c r="H364" s="1371"/>
      <c r="I364" s="1371"/>
      <c r="J364" s="1371"/>
      <c r="K364" s="1372"/>
      <c r="L364" s="225"/>
      <c r="M364" s="225"/>
    </row>
    <row r="365" spans="1:13" ht="29.25" customHeight="1" x14ac:dyDescent="0.2">
      <c r="A365" s="922" t="s">
        <v>222</v>
      </c>
      <c r="B365" s="1535" t="str">
        <f>VLOOKUP(A365,'PPTO BASE'!B:E,2,0)</f>
        <v>Suministro e Instalación de Puerta Metálica (0.90mx2.0m). Incluye Marco, Ventilación Superior y Cerradura.</v>
      </c>
      <c r="C365" s="1371"/>
      <c r="D365" s="1371"/>
      <c r="E365" s="1371"/>
      <c r="F365" s="1371"/>
      <c r="G365" s="1371"/>
      <c r="H365" s="1371"/>
      <c r="I365" s="1371"/>
      <c r="J365" s="1371"/>
      <c r="K365" s="1372"/>
      <c r="L365" s="225"/>
      <c r="M365" s="225"/>
    </row>
    <row r="366" spans="1:13" ht="14.25" customHeight="1" x14ac:dyDescent="0.2">
      <c r="A366" s="1025"/>
      <c r="B366" s="1020" t="s">
        <v>176</v>
      </c>
      <c r="C366" s="1026">
        <v>1</v>
      </c>
      <c r="D366" s="1027"/>
      <c r="E366" s="1027"/>
      <c r="F366" s="1027"/>
      <c r="G366" s="1027"/>
      <c r="H366" s="1027"/>
      <c r="I366" s="1027"/>
      <c r="J366" s="1027"/>
      <c r="K366" s="1028"/>
      <c r="L366" s="225"/>
      <c r="M366" s="225"/>
    </row>
    <row r="367" spans="1:13" ht="35.25" customHeight="1" x14ac:dyDescent="0.2">
      <c r="A367" s="922" t="s">
        <v>226</v>
      </c>
      <c r="B367" s="1535" t="str">
        <f>VLOOKUP(A367,'PPTO BASE'!B:E,2,0)</f>
        <v>Suministro e Instalación de Puerta Metálica (0.80mx2.0m). Incluye Marco, Ventilación Superior y Cerradura.</v>
      </c>
      <c r="C367" s="1371"/>
      <c r="D367" s="1371"/>
      <c r="E367" s="1371"/>
      <c r="F367" s="1371"/>
      <c r="G367" s="1371"/>
      <c r="H367" s="1371"/>
      <c r="I367" s="1371"/>
      <c r="J367" s="1371"/>
      <c r="K367" s="1372"/>
      <c r="L367" s="225"/>
      <c r="M367" s="225"/>
    </row>
    <row r="368" spans="1:13" ht="14.25" customHeight="1" x14ac:dyDescent="0.2">
      <c r="A368" s="1054"/>
      <c r="B368" s="1055" t="s">
        <v>176</v>
      </c>
      <c r="C368" s="1056">
        <v>3</v>
      </c>
      <c r="D368" s="1057"/>
      <c r="E368" s="1057"/>
      <c r="F368" s="1057"/>
      <c r="G368" s="1057"/>
      <c r="H368" s="1057"/>
      <c r="I368" s="1057"/>
      <c r="J368" s="1057"/>
      <c r="K368" s="1058"/>
      <c r="L368" s="225"/>
      <c r="M368" s="225"/>
    </row>
    <row r="369" spans="1:13" ht="35.25" customHeight="1" x14ac:dyDescent="0.2">
      <c r="A369" s="922" t="s">
        <v>227</v>
      </c>
      <c r="B369" s="1535" t="str">
        <f>VLOOKUP(A369,'PPTO BASE'!B:E,2,0)</f>
        <v>Suministro e Instalación de Puerta Metálica (0.70mx2.30m). Incluye Marco, Ventilación Superior y Cerradura.</v>
      </c>
      <c r="C369" s="1371"/>
      <c r="D369" s="1371"/>
      <c r="E369" s="1371"/>
      <c r="F369" s="1371"/>
      <c r="G369" s="1371"/>
      <c r="H369" s="1371"/>
      <c r="I369" s="1371"/>
      <c r="J369" s="1371"/>
      <c r="K369" s="1372"/>
      <c r="L369" s="225"/>
      <c r="M369" s="225"/>
    </row>
    <row r="370" spans="1:13" ht="14.25" customHeight="1" x14ac:dyDescent="0.2">
      <c r="A370" s="1054"/>
      <c r="B370" s="1055" t="s">
        <v>176</v>
      </c>
      <c r="C370" s="1056">
        <v>1</v>
      </c>
      <c r="D370" s="1057"/>
      <c r="E370" s="1057"/>
      <c r="F370" s="1057"/>
      <c r="G370" s="1057"/>
      <c r="H370" s="1057"/>
      <c r="I370" s="1057"/>
      <c r="J370" s="1057"/>
      <c r="K370" s="1058"/>
      <c r="L370" s="225"/>
      <c r="M370" s="225"/>
    </row>
    <row r="371" spans="1:13" ht="32.25" customHeight="1" x14ac:dyDescent="0.2">
      <c r="A371" s="922" t="s">
        <v>228</v>
      </c>
      <c r="B371" s="1535" t="str">
        <f>VLOOKUP(A371,'PPTO BASE'!B:E,2,0)</f>
        <v>Suministro e Instalación de Ventana metalica (1.20mx1.20m). Incluye Vidrio de 4mm.</v>
      </c>
      <c r="C371" s="1371"/>
      <c r="D371" s="1371"/>
      <c r="E371" s="1371"/>
      <c r="F371" s="1371"/>
      <c r="G371" s="1371"/>
      <c r="H371" s="1371"/>
      <c r="I371" s="1371"/>
      <c r="J371" s="1371"/>
      <c r="K371" s="1372"/>
      <c r="L371" s="225"/>
      <c r="M371" s="225"/>
    </row>
    <row r="372" spans="1:13" ht="15" customHeight="1" x14ac:dyDescent="0.2">
      <c r="A372" s="1054"/>
      <c r="B372" s="1055" t="s">
        <v>176</v>
      </c>
      <c r="C372" s="1056">
        <v>4</v>
      </c>
      <c r="D372" s="1057"/>
      <c r="E372" s="1057"/>
      <c r="F372" s="1057"/>
      <c r="G372" s="1057"/>
      <c r="H372" s="1057"/>
      <c r="I372" s="1057"/>
      <c r="J372" s="1057"/>
      <c r="K372" s="1058"/>
      <c r="L372" s="225"/>
      <c r="M372" s="225"/>
    </row>
    <row r="373" spans="1:13" ht="31.5" customHeight="1" x14ac:dyDescent="0.2">
      <c r="A373" s="1537" t="str">
        <f>'PPTO BASE'!A55</f>
        <v>8. INSTALACIONES HIDRAULICAS</v>
      </c>
      <c r="B373" s="1371"/>
      <c r="C373" s="1371"/>
      <c r="D373" s="1371"/>
      <c r="E373" s="1371"/>
      <c r="F373" s="1371"/>
      <c r="G373" s="1371"/>
      <c r="H373" s="1371"/>
      <c r="I373" s="1371"/>
      <c r="J373" s="1371"/>
      <c r="K373" s="1372"/>
      <c r="L373" s="225"/>
      <c r="M373" s="225"/>
    </row>
    <row r="374" spans="1:13" ht="14.25" customHeight="1" x14ac:dyDescent="0.2">
      <c r="A374" s="922" t="s">
        <v>854</v>
      </c>
      <c r="B374" s="1535" t="str">
        <f>VLOOKUP(A374,'PPTO BASE'!B:E,2,0)</f>
        <v>Red Hidráulica.</v>
      </c>
      <c r="C374" s="1371"/>
      <c r="D374" s="1371"/>
      <c r="E374" s="1371"/>
      <c r="F374" s="1371"/>
      <c r="G374" s="1371"/>
      <c r="H374" s="1371"/>
      <c r="I374" s="1371"/>
      <c r="J374" s="1371"/>
      <c r="K374" s="1372"/>
      <c r="L374" s="225"/>
      <c r="M374" s="225"/>
    </row>
    <row r="375" spans="1:13" ht="14.25" customHeight="1" x14ac:dyDescent="0.2">
      <c r="A375" s="1025"/>
      <c r="B375" s="1020" t="s">
        <v>528</v>
      </c>
      <c r="C375" s="1026">
        <v>1</v>
      </c>
      <c r="D375" s="1027"/>
      <c r="E375" s="1027"/>
      <c r="F375" s="1027"/>
      <c r="G375" s="1027"/>
      <c r="H375" s="1027"/>
      <c r="I375" s="1027"/>
      <c r="J375" s="1027"/>
      <c r="K375" s="1028"/>
      <c r="L375" s="225"/>
      <c r="M375" s="225"/>
    </row>
    <row r="376" spans="1:13" ht="15" customHeight="1" x14ac:dyDescent="0.2">
      <c r="A376" s="922" t="s">
        <v>855</v>
      </c>
      <c r="B376" s="1535" t="str">
        <f>VLOOKUP(A376,'PPTO BASE'!B:E,2,0)</f>
        <v>Suministro e Instalación de Lavamanos. Incluye Grifería.</v>
      </c>
      <c r="C376" s="1371"/>
      <c r="D376" s="1371"/>
      <c r="E376" s="1371"/>
      <c r="F376" s="1371"/>
      <c r="G376" s="1371"/>
      <c r="H376" s="1371"/>
      <c r="I376" s="1371"/>
      <c r="J376" s="1371"/>
      <c r="K376" s="1372"/>
      <c r="L376" s="225"/>
      <c r="M376" s="225"/>
    </row>
    <row r="377" spans="1:13" ht="14.25" customHeight="1" x14ac:dyDescent="0.2">
      <c r="A377" s="1025"/>
      <c r="B377" s="1020" t="s">
        <v>176</v>
      </c>
      <c r="C377" s="1026">
        <v>1</v>
      </c>
      <c r="D377" s="1027"/>
      <c r="E377" s="1027"/>
      <c r="F377" s="1027"/>
      <c r="G377" s="1027"/>
      <c r="H377" s="1027"/>
      <c r="I377" s="1027"/>
      <c r="J377" s="1027"/>
      <c r="K377" s="1028"/>
      <c r="L377" s="225"/>
      <c r="M377" s="225"/>
    </row>
    <row r="378" spans="1:13" ht="14.25" customHeight="1" x14ac:dyDescent="0.2">
      <c r="A378" s="922" t="s">
        <v>856</v>
      </c>
      <c r="B378" s="1535" t="str">
        <f>VLOOKUP(A378,'PPTO BASE'!B:E,2,0)</f>
        <v>Suministro e Instalación de Sanitario. Incluye Incrustaciones</v>
      </c>
      <c r="C378" s="1371"/>
      <c r="D378" s="1371"/>
      <c r="E378" s="1371"/>
      <c r="F378" s="1371"/>
      <c r="G378" s="1371"/>
      <c r="H378" s="1371"/>
      <c r="I378" s="1371"/>
      <c r="J378" s="1371"/>
      <c r="K378" s="1372"/>
      <c r="L378" s="225"/>
      <c r="M378" s="225"/>
    </row>
    <row r="379" spans="1:13" ht="15" customHeight="1" x14ac:dyDescent="0.2">
      <c r="A379" s="1025"/>
      <c r="B379" s="1020" t="s">
        <v>176</v>
      </c>
      <c r="C379" s="1026">
        <v>1</v>
      </c>
      <c r="D379" s="1027"/>
      <c r="E379" s="1027"/>
      <c r="F379" s="1027"/>
      <c r="G379" s="1027"/>
      <c r="H379" s="1027"/>
      <c r="I379" s="1027"/>
      <c r="J379" s="1027"/>
      <c r="K379" s="1028"/>
      <c r="L379" s="225"/>
      <c r="M379" s="225"/>
    </row>
    <row r="380" spans="1:13" ht="15" customHeight="1" x14ac:dyDescent="0.2">
      <c r="A380" s="922" t="s">
        <v>857</v>
      </c>
      <c r="B380" s="1535" t="str">
        <f>VLOOKUP(A380,'PPTO BASE'!B:E,2,0)</f>
        <v>Suministro e Instalación de Ducha. Incluye Grifería.</v>
      </c>
      <c r="C380" s="1371"/>
      <c r="D380" s="1371"/>
      <c r="E380" s="1371"/>
      <c r="F380" s="1371"/>
      <c r="G380" s="1371"/>
      <c r="H380" s="1371"/>
      <c r="I380" s="1371"/>
      <c r="J380" s="1371"/>
      <c r="K380" s="1372"/>
      <c r="L380" s="225"/>
      <c r="M380" s="225"/>
    </row>
    <row r="381" spans="1:13" ht="15" customHeight="1" x14ac:dyDescent="0.2">
      <c r="A381" s="1025"/>
      <c r="B381" s="1020" t="s">
        <v>176</v>
      </c>
      <c r="C381" s="1026">
        <v>1</v>
      </c>
      <c r="D381" s="1027"/>
      <c r="E381" s="1027"/>
      <c r="F381" s="1027"/>
      <c r="G381" s="1027"/>
      <c r="H381" s="1027"/>
      <c r="I381" s="1027"/>
      <c r="J381" s="1027"/>
      <c r="K381" s="1028"/>
      <c r="L381" s="225"/>
      <c r="M381" s="225"/>
    </row>
    <row r="382" spans="1:13" ht="15" customHeight="1" x14ac:dyDescent="0.2">
      <c r="A382" s="922" t="s">
        <v>858</v>
      </c>
      <c r="B382" s="1535" t="str">
        <f>VLOOKUP(A382,'PPTO BASE'!B:E,2,0)</f>
        <v>Suministro e Instalación de Lavaplatos. Dim 0.35m x0.50m</v>
      </c>
      <c r="C382" s="1371"/>
      <c r="D382" s="1371"/>
      <c r="E382" s="1371"/>
      <c r="F382" s="1371"/>
      <c r="G382" s="1371"/>
      <c r="H382" s="1371"/>
      <c r="I382" s="1371"/>
      <c r="J382" s="1371"/>
      <c r="K382" s="1372"/>
      <c r="L382" s="225"/>
      <c r="M382" s="225"/>
    </row>
    <row r="383" spans="1:13" ht="15" customHeight="1" x14ac:dyDescent="0.2">
      <c r="A383" s="1054"/>
      <c r="B383" s="1055" t="s">
        <v>176</v>
      </c>
      <c r="C383" s="1056">
        <v>1</v>
      </c>
      <c r="D383" s="1057"/>
      <c r="E383" s="1057"/>
      <c r="F383" s="1057"/>
      <c r="G383" s="1057"/>
      <c r="H383" s="1057"/>
      <c r="I383" s="1057"/>
      <c r="J383" s="1057"/>
      <c r="K383" s="1058"/>
      <c r="L383" s="225"/>
      <c r="M383" s="225"/>
    </row>
    <row r="384" spans="1:13" ht="32.25" customHeight="1" x14ac:dyDescent="0.2">
      <c r="A384" s="1537" t="str">
        <f>'PPTO BASE'!A61</f>
        <v>9.INSTALACIONES  SANITARIAS</v>
      </c>
      <c r="B384" s="1371"/>
      <c r="C384" s="1371"/>
      <c r="D384" s="1371"/>
      <c r="E384" s="1371"/>
      <c r="F384" s="1371"/>
      <c r="G384" s="1371"/>
      <c r="H384" s="1371"/>
      <c r="I384" s="1371"/>
      <c r="J384" s="1371"/>
      <c r="K384" s="1372"/>
      <c r="L384" s="944"/>
      <c r="M384" s="944"/>
    </row>
    <row r="385" spans="1:13" ht="15" customHeight="1" x14ac:dyDescent="0.2">
      <c r="A385" s="922" t="s">
        <v>859</v>
      </c>
      <c r="B385" s="1535" t="str">
        <f>VLOOKUP(A385,'PPTO BASE'!B:E,2,0)</f>
        <v>Red Sanitaria PVCS 2"</v>
      </c>
      <c r="C385" s="1371"/>
      <c r="D385" s="1371"/>
      <c r="E385" s="1371"/>
      <c r="F385" s="1371"/>
      <c r="G385" s="1371"/>
      <c r="H385" s="1371"/>
      <c r="I385" s="1371"/>
      <c r="J385" s="1371"/>
      <c r="K385" s="1372"/>
      <c r="L385" s="225"/>
      <c r="M385" s="225"/>
    </row>
    <row r="386" spans="1:13" ht="15" customHeight="1" x14ac:dyDescent="0.2">
      <c r="A386" s="1025"/>
      <c r="B386" s="1020" t="s">
        <v>528</v>
      </c>
      <c r="C386" s="1026">
        <v>1</v>
      </c>
      <c r="D386" s="1027"/>
      <c r="E386" s="1027"/>
      <c r="F386" s="1027"/>
      <c r="G386" s="1027"/>
      <c r="H386" s="1027"/>
      <c r="I386" s="1027"/>
      <c r="J386" s="1027"/>
      <c r="K386" s="1028"/>
      <c r="L386" s="225"/>
      <c r="M386" s="225"/>
    </row>
    <row r="387" spans="1:13" ht="15" customHeight="1" x14ac:dyDescent="0.2">
      <c r="A387" s="922" t="s">
        <v>860</v>
      </c>
      <c r="B387" s="1535" t="str">
        <f>VLOOKUP(A387,'PPTO BASE'!B:E,2,0)</f>
        <v>Red Sanitaria PVCS 4"</v>
      </c>
      <c r="C387" s="1371"/>
      <c r="D387" s="1371"/>
      <c r="E387" s="1371"/>
      <c r="F387" s="1371"/>
      <c r="G387" s="1371"/>
      <c r="H387" s="1371"/>
      <c r="I387" s="1371"/>
      <c r="J387" s="1371"/>
      <c r="K387" s="1372"/>
      <c r="L387" s="225"/>
      <c r="M387" s="225"/>
    </row>
    <row r="388" spans="1:13" ht="15" customHeight="1" x14ac:dyDescent="0.2">
      <c r="A388" s="1054"/>
      <c r="B388" s="1055" t="s">
        <v>528</v>
      </c>
      <c r="C388" s="1056">
        <v>1</v>
      </c>
      <c r="D388" s="1057"/>
      <c r="E388" s="1057"/>
      <c r="F388" s="1057"/>
      <c r="G388" s="1057"/>
      <c r="H388" s="1057"/>
      <c r="I388" s="1057"/>
      <c r="J388" s="1057"/>
      <c r="K388" s="1058"/>
      <c r="L388" s="225"/>
      <c r="M388" s="225"/>
    </row>
    <row r="389" spans="1:13" ht="32.25" customHeight="1" x14ac:dyDescent="0.2">
      <c r="A389" s="1537" t="str">
        <f>'PPTO BASE'!A64</f>
        <v>10. INSTALACION ELECTRICA</v>
      </c>
      <c r="B389" s="1371"/>
      <c r="C389" s="1371"/>
      <c r="D389" s="1371"/>
      <c r="E389" s="1371"/>
      <c r="F389" s="1371"/>
      <c r="G389" s="1371"/>
      <c r="H389" s="1371"/>
      <c r="I389" s="1371"/>
      <c r="J389" s="1371"/>
      <c r="K389" s="1372"/>
      <c r="L389" s="944"/>
      <c r="M389" s="944"/>
    </row>
    <row r="390" spans="1:13" ht="15" customHeight="1" x14ac:dyDescent="0.2">
      <c r="A390" s="922" t="s">
        <v>861</v>
      </c>
      <c r="B390" s="1535" t="str">
        <f>VLOOKUP(A390,'PPTO BASE'!B:E,2,0)</f>
        <v>Red Eléctrica</v>
      </c>
      <c r="C390" s="1371"/>
      <c r="D390" s="1371"/>
      <c r="E390" s="1371"/>
      <c r="F390" s="1371"/>
      <c r="G390" s="1371"/>
      <c r="H390" s="1371"/>
      <c r="I390" s="1371"/>
      <c r="J390" s="1371"/>
      <c r="K390" s="1372"/>
      <c r="L390" s="225"/>
      <c r="M390" s="225"/>
    </row>
    <row r="391" spans="1:13" ht="15" customHeight="1" x14ac:dyDescent="0.2">
      <c r="A391" s="1054"/>
      <c r="B391" s="1055" t="s">
        <v>528</v>
      </c>
      <c r="C391" s="1056">
        <v>1</v>
      </c>
      <c r="D391" s="1057"/>
      <c r="E391" s="1057"/>
      <c r="F391" s="1057"/>
      <c r="G391" s="1057"/>
      <c r="H391" s="1057"/>
      <c r="I391" s="1057"/>
      <c r="J391" s="1057"/>
      <c r="K391" s="1058"/>
      <c r="L391" s="225"/>
      <c r="M391" s="225"/>
    </row>
    <row r="392" spans="1:13" ht="32.25" customHeight="1" x14ac:dyDescent="0.2">
      <c r="A392" s="1537" t="str">
        <f>'PPTO BASE'!A66</f>
        <v>11. ACABADOS</v>
      </c>
      <c r="B392" s="1371"/>
      <c r="C392" s="1371"/>
      <c r="D392" s="1371"/>
      <c r="E392" s="1371"/>
      <c r="F392" s="1371"/>
      <c r="G392" s="1371"/>
      <c r="H392" s="1371"/>
      <c r="I392" s="1371"/>
      <c r="J392" s="1371"/>
      <c r="K392" s="1372"/>
      <c r="L392" s="944"/>
      <c r="M392" s="944"/>
    </row>
    <row r="393" spans="1:13" ht="15" customHeight="1" x14ac:dyDescent="0.2">
      <c r="A393" s="922" t="s">
        <v>862</v>
      </c>
      <c r="B393" s="1535" t="str">
        <f>VLOOKUP(A393,'PPTO BASE'!B:E,2,0)</f>
        <v>Suministro e Instalación de Enchape para piso</v>
      </c>
      <c r="C393" s="1371"/>
      <c r="D393" s="1371"/>
      <c r="E393" s="1371"/>
      <c r="F393" s="1371"/>
      <c r="G393" s="1371"/>
      <c r="H393" s="1371"/>
      <c r="I393" s="1371"/>
      <c r="J393" s="1371"/>
      <c r="K393" s="1372"/>
      <c r="L393" s="225"/>
      <c r="M393" s="225"/>
    </row>
    <row r="394" spans="1:13" ht="15" customHeight="1" x14ac:dyDescent="0.2">
      <c r="A394" s="1000" t="s">
        <v>863</v>
      </c>
      <c r="B394" s="911" t="s">
        <v>185</v>
      </c>
      <c r="C394" s="966">
        <v>1</v>
      </c>
      <c r="D394" s="967"/>
      <c r="E394" s="967"/>
      <c r="F394" s="967"/>
      <c r="G394" s="967"/>
      <c r="H394" s="1002">
        <v>1.8</v>
      </c>
      <c r="I394" s="967"/>
      <c r="J394" s="967"/>
      <c r="K394" s="969"/>
      <c r="L394" s="225"/>
      <c r="M394" s="225"/>
    </row>
    <row r="395" spans="1:13" ht="15" customHeight="1" x14ac:dyDescent="0.2">
      <c r="A395" s="1538" t="s">
        <v>864</v>
      </c>
      <c r="B395" s="1371"/>
      <c r="C395" s="1371"/>
      <c r="D395" s="1371"/>
      <c r="E395" s="1371"/>
      <c r="F395" s="1371"/>
      <c r="G395" s="1483"/>
      <c r="H395" s="936">
        <f>SUM(H394)</f>
        <v>1.8</v>
      </c>
      <c r="I395" s="1017"/>
      <c r="J395" s="979"/>
      <c r="K395" s="1018"/>
      <c r="L395" s="225"/>
      <c r="M395" s="225"/>
    </row>
    <row r="396" spans="1:13" ht="15" customHeight="1" x14ac:dyDescent="0.2">
      <c r="A396" s="922" t="s">
        <v>865</v>
      </c>
      <c r="B396" s="1535" t="str">
        <f>VLOOKUP(A396,'PPTO BASE'!B:E,2,0)</f>
        <v>Suministro e Instalación de Enchape para Muros</v>
      </c>
      <c r="C396" s="1371"/>
      <c r="D396" s="1371"/>
      <c r="E396" s="1371"/>
      <c r="F396" s="1371"/>
      <c r="G396" s="1371"/>
      <c r="H396" s="1371"/>
      <c r="I396" s="1371"/>
      <c r="J396" s="1371"/>
      <c r="K396" s="1372"/>
      <c r="L396" s="225"/>
      <c r="M396" s="225"/>
    </row>
    <row r="397" spans="1:13" ht="15" customHeight="1" x14ac:dyDescent="0.2">
      <c r="A397" s="975" t="s">
        <v>863</v>
      </c>
      <c r="B397" s="911" t="s">
        <v>185</v>
      </c>
      <c r="C397" s="971">
        <v>1</v>
      </c>
      <c r="D397" s="972"/>
      <c r="E397" s="972">
        <f>1.2*2+1.5+0.8</f>
        <v>4.7</v>
      </c>
      <c r="F397" s="977">
        <v>2.2999999999999998</v>
      </c>
      <c r="G397" s="972"/>
      <c r="H397" s="972">
        <f>E397*F397*C397</f>
        <v>10.809999999999999</v>
      </c>
      <c r="I397" s="972"/>
      <c r="J397" s="972"/>
      <c r="K397" s="976"/>
      <c r="L397" s="225"/>
      <c r="M397" s="225"/>
    </row>
    <row r="398" spans="1:13" ht="15" customHeight="1" x14ac:dyDescent="0.2">
      <c r="A398" s="964" t="s">
        <v>866</v>
      </c>
      <c r="B398" s="911" t="s">
        <v>185</v>
      </c>
      <c r="C398" s="978">
        <v>1</v>
      </c>
      <c r="D398" s="1024">
        <v>2</v>
      </c>
      <c r="E398" s="979"/>
      <c r="F398" s="1024">
        <v>0.6</v>
      </c>
      <c r="G398" s="979"/>
      <c r="H398" s="979">
        <f>+C398*D398*F398</f>
        <v>1.2</v>
      </c>
      <c r="I398" s="972"/>
      <c r="J398" s="972"/>
      <c r="K398" s="976"/>
      <c r="L398" s="225"/>
      <c r="M398" s="225"/>
    </row>
    <row r="399" spans="1:13" ht="15" customHeight="1" x14ac:dyDescent="0.2">
      <c r="A399" s="1539" t="s">
        <v>867</v>
      </c>
      <c r="B399" s="1371"/>
      <c r="C399" s="1371"/>
      <c r="D399" s="1371"/>
      <c r="E399" s="1371"/>
      <c r="F399" s="1371"/>
      <c r="G399" s="1483"/>
      <c r="H399" s="1059">
        <f>SUM(H397:H398)+L241</f>
        <v>12.009999999999998</v>
      </c>
      <c r="I399" s="1017"/>
      <c r="J399" s="979"/>
      <c r="K399" s="1018"/>
      <c r="L399" s="225"/>
      <c r="M399" s="225"/>
    </row>
    <row r="400" spans="1:13" ht="27" customHeight="1" x14ac:dyDescent="0.2">
      <c r="A400" s="922" t="s">
        <v>868</v>
      </c>
      <c r="B400" s="1535" t="str">
        <f>VLOOKUP(A400,'PPTO BASE'!B:E,2,0)</f>
        <v>Suministro y Construcción de Mesón en Concreto de 175 kg/cm2 (2500  psi). 2.00x0.60mx0,08m.</v>
      </c>
      <c r="C400" s="1371"/>
      <c r="D400" s="1371"/>
      <c r="E400" s="1371"/>
      <c r="F400" s="1371"/>
      <c r="G400" s="1371"/>
      <c r="H400" s="1371"/>
      <c r="I400" s="1371"/>
      <c r="J400" s="1371"/>
      <c r="K400" s="1372"/>
      <c r="L400" s="225"/>
      <c r="M400" s="225"/>
    </row>
    <row r="401" spans="1:13" ht="15" customHeight="1" x14ac:dyDescent="0.2">
      <c r="A401" s="1025"/>
      <c r="B401" s="1020" t="s">
        <v>145</v>
      </c>
      <c r="C401" s="1026">
        <v>1</v>
      </c>
      <c r="D401" s="1060"/>
      <c r="E401" s="1060">
        <v>2</v>
      </c>
      <c r="F401" s="1027"/>
      <c r="G401" s="1027"/>
      <c r="H401" s="1061"/>
      <c r="I401" s="967"/>
      <c r="J401" s="967"/>
      <c r="K401" s="969"/>
      <c r="L401" s="225"/>
      <c r="M401" s="225"/>
    </row>
    <row r="402" spans="1:13" ht="15" customHeight="1" x14ac:dyDescent="0.2">
      <c r="A402" s="1538" t="s">
        <v>869</v>
      </c>
      <c r="B402" s="1371"/>
      <c r="C402" s="1371"/>
      <c r="D402" s="1371"/>
      <c r="E402" s="1371"/>
      <c r="F402" s="1371"/>
      <c r="G402" s="1483"/>
      <c r="H402" s="1062">
        <f>+C401*E401</f>
        <v>2</v>
      </c>
      <c r="I402" s="1017"/>
      <c r="J402" s="979"/>
      <c r="K402" s="1018"/>
      <c r="L402" s="225"/>
      <c r="M402" s="225"/>
    </row>
    <row r="403" spans="1:13" ht="15" customHeight="1" x14ac:dyDescent="0.2">
      <c r="A403" s="1063" t="s">
        <v>870</v>
      </c>
      <c r="B403" s="1535" t="str">
        <f>VLOOKUP(A403,'PPTO BASE'!B:E,2,0)</f>
        <v>Suministro e Instalación de Mortero 1:4 para Afinado de Piso. e=0.04m</v>
      </c>
      <c r="C403" s="1371"/>
      <c r="D403" s="1371"/>
      <c r="E403" s="1371"/>
      <c r="F403" s="1371"/>
      <c r="G403" s="1371"/>
      <c r="H403" s="1371"/>
      <c r="I403" s="1371"/>
      <c r="J403" s="1371"/>
      <c r="K403" s="1372"/>
      <c r="L403" s="225"/>
      <c r="M403" s="225"/>
    </row>
    <row r="404" spans="1:13" ht="15" customHeight="1" x14ac:dyDescent="0.2">
      <c r="A404" s="1000" t="s">
        <v>863</v>
      </c>
      <c r="B404" s="924" t="s">
        <v>185</v>
      </c>
      <c r="C404" s="966">
        <v>1</v>
      </c>
      <c r="D404" s="966">
        <v>1.2</v>
      </c>
      <c r="E404" s="966">
        <v>1.5</v>
      </c>
      <c r="F404" s="966"/>
      <c r="G404" s="967"/>
      <c r="H404" s="1002">
        <f>D404*E404*C404</f>
        <v>1.7999999999999998</v>
      </c>
      <c r="I404" s="1002"/>
      <c r="J404" s="967"/>
      <c r="K404" s="969"/>
      <c r="L404" s="225"/>
      <c r="M404" s="225"/>
    </row>
    <row r="405" spans="1:13" ht="14.25" customHeight="1" x14ac:dyDescent="0.2">
      <c r="A405" s="1539" t="s">
        <v>871</v>
      </c>
      <c r="B405" s="1371"/>
      <c r="C405" s="1371"/>
      <c r="D405" s="1371"/>
      <c r="E405" s="1371"/>
      <c r="F405" s="1371"/>
      <c r="G405" s="1371"/>
      <c r="H405" s="1483"/>
      <c r="I405" s="1059">
        <f>SUM(H404)</f>
        <v>1.7999999999999998</v>
      </c>
      <c r="J405" s="1017"/>
      <c r="K405" s="1018"/>
      <c r="L405" s="225"/>
      <c r="M405" s="225"/>
    </row>
    <row r="406" spans="1:13" ht="15" customHeight="1" x14ac:dyDescent="0.2">
      <c r="A406" s="922" t="s">
        <v>872</v>
      </c>
      <c r="B406" s="1535" t="str">
        <f>VLOOKUP(A406,'PPTO BASE'!B:E,2,0)</f>
        <v>Suministro e Instalación de Pañete en Mortero 1:4 para Muros. E=0.03m</v>
      </c>
      <c r="C406" s="1371"/>
      <c r="D406" s="1371"/>
      <c r="E406" s="1371"/>
      <c r="F406" s="1371"/>
      <c r="G406" s="1371"/>
      <c r="H406" s="1371"/>
      <c r="I406" s="1371"/>
      <c r="J406" s="1371"/>
      <c r="K406" s="1372"/>
      <c r="L406" s="225"/>
      <c r="M406" s="225"/>
    </row>
    <row r="407" spans="1:13" ht="14.25" customHeight="1" x14ac:dyDescent="0.2">
      <c r="A407" s="1064" t="str">
        <f t="shared" ref="A407:A408" si="57">+A397</f>
        <v>Baño</v>
      </c>
      <c r="B407" s="911" t="s">
        <v>185</v>
      </c>
      <c r="C407" s="1065">
        <v>1</v>
      </c>
      <c r="D407" s="225"/>
      <c r="E407" s="1065"/>
      <c r="F407" s="1066"/>
      <c r="G407" s="1067"/>
      <c r="H407" s="1068">
        <f t="shared" ref="H407:H408" si="58">+H397</f>
        <v>10.809999999999999</v>
      </c>
      <c r="I407" s="1067"/>
      <c r="J407" s="1067"/>
      <c r="K407" s="1069"/>
      <c r="L407" s="225"/>
      <c r="M407" s="225"/>
    </row>
    <row r="408" spans="1:13" ht="14.25" customHeight="1" x14ac:dyDescent="0.2">
      <c r="A408" s="1022" t="str">
        <f t="shared" si="57"/>
        <v>Atrás meson</v>
      </c>
      <c r="B408" s="911" t="s">
        <v>185</v>
      </c>
      <c r="C408" s="1070">
        <v>1</v>
      </c>
      <c r="D408" s="1071"/>
      <c r="E408" s="1072"/>
      <c r="F408" s="1073"/>
      <c r="G408" s="1071"/>
      <c r="H408" s="1068">
        <f t="shared" si="58"/>
        <v>1.2</v>
      </c>
      <c r="I408" s="1071"/>
      <c r="J408" s="1071"/>
      <c r="K408" s="1074"/>
      <c r="L408" s="225"/>
      <c r="M408" s="225"/>
    </row>
    <row r="409" spans="1:13" ht="14.25" customHeight="1" x14ac:dyDescent="0.2">
      <c r="A409" s="1540" t="s">
        <v>873</v>
      </c>
      <c r="B409" s="1517"/>
      <c r="C409" s="1517"/>
      <c r="D409" s="1517"/>
      <c r="E409" s="1517"/>
      <c r="F409" s="1517"/>
      <c r="G409" s="1541"/>
      <c r="H409" s="1075">
        <f>SUM(H407:H408)</f>
        <v>12.009999999999998</v>
      </c>
      <c r="I409" s="918"/>
      <c r="J409" s="979"/>
      <c r="K409" s="1018"/>
      <c r="L409" s="225"/>
      <c r="M409" s="225"/>
    </row>
    <row r="410" spans="1:13" ht="33.75" customHeight="1" x14ac:dyDescent="0.2">
      <c r="A410" s="1537" t="str">
        <f>'PPTO BASE'!A72</f>
        <v>12. SISTEMA DE POSTRATAMIENTO PREFABRICADO  AGUAS RESIDUALES</v>
      </c>
      <c r="B410" s="1371"/>
      <c r="C410" s="1371"/>
      <c r="D410" s="1371"/>
      <c r="E410" s="1371"/>
      <c r="F410" s="1371"/>
      <c r="G410" s="1371"/>
      <c r="H410" s="1371"/>
      <c r="I410" s="1371"/>
      <c r="J410" s="1371"/>
      <c r="K410" s="1372"/>
      <c r="L410" s="944"/>
      <c r="M410" s="944"/>
    </row>
    <row r="411" spans="1:13" ht="15" customHeight="1" x14ac:dyDescent="0.2">
      <c r="A411" s="922" t="s">
        <v>874</v>
      </c>
      <c r="B411" s="1535" t="str">
        <f>VLOOKUP(A411,'PPTO BASE'!B:E,2,0)</f>
        <v>Suministro y Construcción de Caja de Inspección en Ladrillo Común. Dim. 0.60mx0.60mx0.60m.</v>
      </c>
      <c r="C411" s="1371"/>
      <c r="D411" s="1371"/>
      <c r="E411" s="1371"/>
      <c r="F411" s="1371"/>
      <c r="G411" s="1371"/>
      <c r="H411" s="1371"/>
      <c r="I411" s="1371"/>
      <c r="J411" s="1371"/>
      <c r="K411" s="1372"/>
      <c r="L411" s="225"/>
      <c r="M411" s="225"/>
    </row>
    <row r="412" spans="1:13" ht="14.25" customHeight="1" x14ac:dyDescent="0.2">
      <c r="A412" s="1025"/>
      <c r="B412" s="1020" t="s">
        <v>176</v>
      </c>
      <c r="C412" s="1026">
        <v>1</v>
      </c>
      <c r="D412" s="1027"/>
      <c r="E412" s="1027"/>
      <c r="F412" s="1027"/>
      <c r="G412" s="1027"/>
      <c r="H412" s="1027"/>
      <c r="I412" s="1027"/>
      <c r="J412" s="1027"/>
      <c r="K412" s="1028"/>
      <c r="L412" s="225"/>
      <c r="M412" s="225"/>
    </row>
    <row r="413" spans="1:13" ht="15" customHeight="1" x14ac:dyDescent="0.2">
      <c r="A413" s="922" t="s">
        <v>875</v>
      </c>
      <c r="B413" s="1535" t="str">
        <f>VLOOKUP(A413,'PPTO BASE'!B:E,2,0)</f>
        <v>Suministro e instalación de Trampa de Grasas de 250 L</v>
      </c>
      <c r="C413" s="1371"/>
      <c r="D413" s="1371"/>
      <c r="E413" s="1371"/>
      <c r="F413" s="1371"/>
      <c r="G413" s="1371"/>
      <c r="H413" s="1371"/>
      <c r="I413" s="1371"/>
      <c r="J413" s="1371"/>
      <c r="K413" s="1372"/>
      <c r="L413" s="225"/>
      <c r="M413" s="225"/>
    </row>
    <row r="414" spans="1:13" ht="14.25" customHeight="1" x14ac:dyDescent="0.2">
      <c r="A414" s="1025"/>
      <c r="B414" s="1020" t="s">
        <v>176</v>
      </c>
      <c r="C414" s="1026">
        <v>1</v>
      </c>
      <c r="D414" s="1027"/>
      <c r="E414" s="1027"/>
      <c r="F414" s="1027"/>
      <c r="G414" s="1027"/>
      <c r="H414" s="1027"/>
      <c r="I414" s="1027"/>
      <c r="J414" s="1027"/>
      <c r="K414" s="1028"/>
      <c r="L414" s="225"/>
      <c r="M414" s="225"/>
    </row>
    <row r="415" spans="1:13" ht="15" customHeight="1" x14ac:dyDescent="0.2">
      <c r="A415" s="922" t="s">
        <v>876</v>
      </c>
      <c r="B415" s="1535" t="str">
        <f>VLOOKUP(A415,'PPTO BASE'!B:E,2,0)</f>
        <v>Suministro e Instalación de Tanque Séptico 500 L</v>
      </c>
      <c r="C415" s="1371"/>
      <c r="D415" s="1371"/>
      <c r="E415" s="1371"/>
      <c r="F415" s="1371"/>
      <c r="G415" s="1371"/>
      <c r="H415" s="1371"/>
      <c r="I415" s="1371"/>
      <c r="J415" s="1371"/>
      <c r="K415" s="1372"/>
      <c r="L415" s="225"/>
      <c r="M415" s="225"/>
    </row>
    <row r="416" spans="1:13" ht="14.25" customHeight="1" x14ac:dyDescent="0.2">
      <c r="A416" s="1025"/>
      <c r="B416" s="1020" t="s">
        <v>176</v>
      </c>
      <c r="C416" s="1026">
        <v>1</v>
      </c>
      <c r="D416" s="1027"/>
      <c r="E416" s="1027"/>
      <c r="F416" s="1027"/>
      <c r="G416" s="1027"/>
      <c r="H416" s="1027"/>
      <c r="I416" s="1027"/>
      <c r="J416" s="1027"/>
      <c r="K416" s="1028"/>
      <c r="L416" s="225"/>
      <c r="M416" s="225"/>
    </row>
    <row r="417" spans="1:13" ht="15" customHeight="1" x14ac:dyDescent="0.2">
      <c r="A417" s="1063" t="s">
        <v>877</v>
      </c>
      <c r="B417" s="1535" t="str">
        <f>VLOOKUP(A417,'PPTO BASE'!B:E,2,0)</f>
        <v>Suministro e Instalacion de Filtro Anaeróbico de 500 L. Incluye rocetones</v>
      </c>
      <c r="C417" s="1371"/>
      <c r="D417" s="1371"/>
      <c r="E417" s="1371"/>
      <c r="F417" s="1371"/>
      <c r="G417" s="1371"/>
      <c r="H417" s="1371"/>
      <c r="I417" s="1371"/>
      <c r="J417" s="1371"/>
      <c r="K417" s="1372"/>
      <c r="L417" s="225"/>
      <c r="M417" s="225"/>
    </row>
    <row r="418" spans="1:13" ht="14.25" customHeight="1" x14ac:dyDescent="0.2">
      <c r="A418" s="1025"/>
      <c r="B418" s="1020" t="s">
        <v>176</v>
      </c>
      <c r="C418" s="1026">
        <v>1</v>
      </c>
      <c r="D418" s="1027"/>
      <c r="E418" s="1027"/>
      <c r="F418" s="1027"/>
      <c r="G418" s="1027"/>
      <c r="H418" s="1027"/>
      <c r="I418" s="1027"/>
      <c r="J418" s="1027"/>
      <c r="K418" s="1028"/>
      <c r="L418" s="225"/>
      <c r="M418" s="225"/>
    </row>
    <row r="419" spans="1:13" ht="14.25" customHeight="1" x14ac:dyDescent="0.2">
      <c r="A419" s="1063" t="s">
        <v>878</v>
      </c>
      <c r="B419" s="1535" t="str">
        <f>VLOOKUP(A419,'PPTO BASE'!B:E,2,0)</f>
        <v>Suminstro e Instalación de Pozo de Absorción</v>
      </c>
      <c r="C419" s="1371"/>
      <c r="D419" s="1371"/>
      <c r="E419" s="1371"/>
      <c r="F419" s="1371"/>
      <c r="G419" s="1371"/>
      <c r="H419" s="1371"/>
      <c r="I419" s="1371"/>
      <c r="J419" s="1371"/>
      <c r="K419" s="1372"/>
      <c r="L419" s="225"/>
      <c r="M419" s="225"/>
    </row>
    <row r="420" spans="1:13" ht="14.25" customHeight="1" x14ac:dyDescent="0.2">
      <c r="A420" s="1054"/>
      <c r="B420" s="1055" t="s">
        <v>176</v>
      </c>
      <c r="C420" s="1056">
        <v>1</v>
      </c>
      <c r="D420" s="1057"/>
      <c r="E420" s="1057"/>
      <c r="F420" s="1057"/>
      <c r="G420" s="1057"/>
      <c r="H420" s="1057"/>
      <c r="I420" s="1057"/>
      <c r="J420" s="1057"/>
      <c r="K420" s="1058"/>
      <c r="L420" s="225"/>
      <c r="M420" s="225"/>
    </row>
    <row r="421" spans="1:13" ht="14.25" customHeight="1" x14ac:dyDescent="0.2">
      <c r="A421" s="225"/>
      <c r="B421" s="1076"/>
      <c r="C421" s="1076"/>
      <c r="D421" s="225"/>
      <c r="E421" s="225"/>
      <c r="F421" s="225"/>
      <c r="G421" s="225"/>
      <c r="H421" s="225"/>
      <c r="I421" s="225"/>
      <c r="J421" s="225"/>
      <c r="K421" s="225"/>
      <c r="L421" s="225"/>
      <c r="M421" s="225"/>
    </row>
    <row r="422" spans="1:13" ht="14.25" customHeight="1" x14ac:dyDescent="0.2">
      <c r="A422" s="1077"/>
      <c r="B422" s="1076"/>
      <c r="C422" s="1076"/>
      <c r="D422" s="225"/>
      <c r="E422" s="225"/>
      <c r="F422" s="225"/>
      <c r="G422" s="225"/>
      <c r="H422" s="225"/>
      <c r="I422" s="225"/>
      <c r="J422" s="225"/>
      <c r="K422" s="225"/>
      <c r="L422" s="225"/>
      <c r="M422" s="225"/>
    </row>
    <row r="423" spans="1:13" ht="14.25" customHeight="1" x14ac:dyDescent="0.2">
      <c r="A423" s="1077"/>
      <c r="B423" s="1076"/>
      <c r="C423" s="1076"/>
      <c r="D423" s="225"/>
      <c r="E423" s="225"/>
      <c r="F423" s="225"/>
      <c r="G423" s="225"/>
      <c r="H423" s="225"/>
      <c r="I423" s="225"/>
      <c r="J423" s="225"/>
      <c r="K423" s="225"/>
      <c r="L423" s="225"/>
      <c r="M423" s="225"/>
    </row>
    <row r="424" spans="1:13" ht="14.25" customHeight="1" x14ac:dyDescent="0.2">
      <c r="A424" s="1077"/>
      <c r="B424" s="1076"/>
      <c r="C424" s="1076"/>
      <c r="D424" s="225"/>
      <c r="E424" s="225"/>
      <c r="F424" s="225"/>
      <c r="G424" s="225"/>
      <c r="H424" s="225"/>
      <c r="I424" s="225"/>
      <c r="J424" s="225"/>
      <c r="K424" s="225"/>
      <c r="L424" s="225"/>
      <c r="M424" s="225"/>
    </row>
    <row r="425" spans="1:13" ht="14.25" customHeight="1" x14ac:dyDescent="0.2">
      <c r="A425" s="1077"/>
      <c r="B425" s="1076"/>
      <c r="C425" s="1076"/>
      <c r="D425" s="225"/>
      <c r="E425" s="225"/>
      <c r="F425" s="225"/>
      <c r="G425" s="225"/>
      <c r="H425" s="225"/>
      <c r="I425" s="225"/>
      <c r="J425" s="225"/>
      <c r="K425" s="225"/>
      <c r="L425" s="225"/>
      <c r="M425" s="225"/>
    </row>
    <row r="426" spans="1:13" ht="14.25" customHeight="1" x14ac:dyDescent="0.2">
      <c r="A426" s="225"/>
      <c r="B426" s="1076"/>
      <c r="C426" s="1076"/>
      <c r="D426" s="225"/>
      <c r="E426" s="225"/>
      <c r="F426" s="225"/>
      <c r="G426" s="225"/>
      <c r="H426" s="225"/>
      <c r="I426" s="225"/>
      <c r="J426" s="225"/>
      <c r="K426" s="225"/>
      <c r="L426" s="225"/>
      <c r="M426" s="225"/>
    </row>
    <row r="427" spans="1:13" ht="14.25" customHeight="1" x14ac:dyDescent="0.2">
      <c r="A427" s="225"/>
      <c r="B427" s="1076"/>
      <c r="C427" s="1076"/>
      <c r="D427" s="225"/>
      <c r="E427" s="225"/>
      <c r="F427" s="225"/>
      <c r="G427" s="225"/>
      <c r="H427" s="225"/>
      <c r="I427" s="225"/>
      <c r="J427" s="225"/>
      <c r="K427" s="225"/>
      <c r="L427" s="225"/>
      <c r="M427" s="225"/>
    </row>
    <row r="428" spans="1:13" ht="14.25" customHeight="1" x14ac:dyDescent="0.2">
      <c r="A428" s="225"/>
      <c r="B428" s="1076"/>
      <c r="C428" s="1076"/>
      <c r="D428" s="225"/>
      <c r="E428" s="225"/>
      <c r="F428" s="225"/>
      <c r="G428" s="225"/>
      <c r="H428" s="225"/>
      <c r="I428" s="225"/>
      <c r="J428" s="225"/>
      <c r="K428" s="225"/>
      <c r="L428" s="225"/>
      <c r="M428" s="225"/>
    </row>
    <row r="429" spans="1:13" ht="14.25" customHeight="1" x14ac:dyDescent="0.2">
      <c r="A429" s="1076"/>
      <c r="B429" s="1076"/>
      <c r="C429" s="1076"/>
      <c r="D429" s="1536"/>
      <c r="E429" s="1331"/>
      <c r="F429" s="1331"/>
      <c r="G429" s="1331"/>
      <c r="H429" s="1331"/>
      <c r="I429" s="225"/>
      <c r="J429" s="225"/>
      <c r="K429" s="225"/>
      <c r="L429" s="225"/>
      <c r="M429" s="225"/>
    </row>
    <row r="430" spans="1:13" ht="14.25" customHeight="1" x14ac:dyDescent="0.2">
      <c r="A430" s="1078"/>
      <c r="B430" s="1076"/>
      <c r="C430" s="1076"/>
      <c r="D430" s="225"/>
      <c r="E430" s="225"/>
      <c r="F430" s="740"/>
      <c r="G430" s="740"/>
      <c r="H430" s="740"/>
      <c r="I430" s="740"/>
      <c r="J430" s="225"/>
      <c r="K430" s="225"/>
      <c r="L430" s="225"/>
      <c r="M430" s="225"/>
    </row>
    <row r="431" spans="1:13" ht="14.25" customHeight="1" x14ac:dyDescent="0.2">
      <c r="A431" s="1078"/>
      <c r="B431" s="1076"/>
      <c r="C431" s="1076"/>
      <c r="D431" s="225"/>
      <c r="E431" s="225"/>
      <c r="F431" s="740"/>
      <c r="G431" s="740"/>
      <c r="H431" s="740"/>
      <c r="I431" s="740"/>
      <c r="J431" s="225"/>
      <c r="K431" s="225"/>
      <c r="L431" s="225"/>
      <c r="M431" s="225"/>
    </row>
    <row r="432" spans="1:13" ht="14.25" customHeight="1" x14ac:dyDescent="0.2">
      <c r="A432" s="225"/>
      <c r="B432" s="1076"/>
      <c r="C432" s="1076"/>
      <c r="D432" s="225"/>
      <c r="E432" s="225"/>
      <c r="F432" s="225"/>
      <c r="G432" s="225"/>
      <c r="H432" s="225"/>
      <c r="I432" s="225"/>
      <c r="J432" s="225"/>
      <c r="K432" s="225"/>
      <c r="L432" s="225"/>
      <c r="M432" s="225"/>
    </row>
    <row r="433" spans="1:11" ht="14.25" customHeight="1" x14ac:dyDescent="0.2">
      <c r="A433" s="225"/>
      <c r="B433" s="1076"/>
      <c r="C433" s="1076"/>
      <c r="D433" s="225"/>
      <c r="E433" s="225"/>
      <c r="F433" s="225"/>
      <c r="G433" s="225"/>
      <c r="H433" s="225"/>
      <c r="I433" s="225"/>
      <c r="J433" s="225"/>
      <c r="K433" s="225"/>
    </row>
  </sheetData>
  <mergeCells count="109">
    <mergeCell ref="L1:M1"/>
    <mergeCell ref="A2:K2"/>
    <mergeCell ref="B3:K3"/>
    <mergeCell ref="A5:G5"/>
    <mergeCell ref="B6:K6"/>
    <mergeCell ref="A21:H21"/>
    <mergeCell ref="B22:K22"/>
    <mergeCell ref="A24:H24"/>
    <mergeCell ref="B25:K25"/>
    <mergeCell ref="A27:H27"/>
    <mergeCell ref="B28:K28"/>
    <mergeCell ref="A31:H31"/>
    <mergeCell ref="B32:K32"/>
    <mergeCell ref="A34:H34"/>
    <mergeCell ref="B35:K35"/>
    <mergeCell ref="A37:H37"/>
    <mergeCell ref="A38:K38"/>
    <mergeCell ref="B39:K39"/>
    <mergeCell ref="A51:H51"/>
    <mergeCell ref="B52:K52"/>
    <mergeCell ref="B65:K65"/>
    <mergeCell ref="A64:H64"/>
    <mergeCell ref="A77:G77"/>
    <mergeCell ref="B78:K78"/>
    <mergeCell ref="A90:G90"/>
    <mergeCell ref="B91:K91"/>
    <mergeCell ref="A94:H94"/>
    <mergeCell ref="B95:K95"/>
    <mergeCell ref="A97:H97"/>
    <mergeCell ref="B98:K98"/>
    <mergeCell ref="A100:H100"/>
    <mergeCell ref="B101:K101"/>
    <mergeCell ref="A115:I115"/>
    <mergeCell ref="B116:K116"/>
    <mergeCell ref="A169:I169"/>
    <mergeCell ref="B170:K170"/>
    <mergeCell ref="A173:G173"/>
    <mergeCell ref="B174:K174"/>
    <mergeCell ref="A176:H176"/>
    <mergeCell ref="A177:K177"/>
    <mergeCell ref="B178:K178"/>
    <mergeCell ref="B186:K186"/>
    <mergeCell ref="A185:H185"/>
    <mergeCell ref="A193:H193"/>
    <mergeCell ref="B194:K194"/>
    <mergeCell ref="A202:H202"/>
    <mergeCell ref="B203:K203"/>
    <mergeCell ref="A206:H206"/>
    <mergeCell ref="B207:K207"/>
    <mergeCell ref="A392:K392"/>
    <mergeCell ref="B393:K393"/>
    <mergeCell ref="A395:G395"/>
    <mergeCell ref="B396:K396"/>
    <mergeCell ref="A399:G399"/>
    <mergeCell ref="A211:H211"/>
    <mergeCell ref="A212:K212"/>
    <mergeCell ref="B213:K213"/>
    <mergeCell ref="A232:G232"/>
    <mergeCell ref="A233:K233"/>
    <mergeCell ref="B234:K234"/>
    <mergeCell ref="B236:K236"/>
    <mergeCell ref="B238:K238"/>
    <mergeCell ref="A240:G240"/>
    <mergeCell ref="B241:K241"/>
    <mergeCell ref="A245:F245"/>
    <mergeCell ref="B246:K246"/>
    <mergeCell ref="A248:F248"/>
    <mergeCell ref="B249:K249"/>
    <mergeCell ref="A251:F251"/>
    <mergeCell ref="B252:K252"/>
    <mergeCell ref="A254:F254"/>
    <mergeCell ref="B255:K255"/>
    <mergeCell ref="A257:F257"/>
    <mergeCell ref="A258:K258"/>
    <mergeCell ref="B259:K259"/>
    <mergeCell ref="A261:F261"/>
    <mergeCell ref="B262:K262"/>
    <mergeCell ref="A312:I312"/>
    <mergeCell ref="B313:K313"/>
    <mergeCell ref="A363:I363"/>
    <mergeCell ref="A364:K364"/>
    <mergeCell ref="B365:K365"/>
    <mergeCell ref="B367:K367"/>
    <mergeCell ref="B369:K369"/>
    <mergeCell ref="B371:K371"/>
    <mergeCell ref="A373:K373"/>
    <mergeCell ref="B374:K374"/>
    <mergeCell ref="B415:K415"/>
    <mergeCell ref="B417:K417"/>
    <mergeCell ref="B419:K419"/>
    <mergeCell ref="D429:H429"/>
    <mergeCell ref="B376:K376"/>
    <mergeCell ref="B378:K378"/>
    <mergeCell ref="B380:K380"/>
    <mergeCell ref="B382:K382"/>
    <mergeCell ref="A384:K384"/>
    <mergeCell ref="B385:K385"/>
    <mergeCell ref="B387:K387"/>
    <mergeCell ref="A389:K389"/>
    <mergeCell ref="B390:K390"/>
    <mergeCell ref="B400:K400"/>
    <mergeCell ref="A402:G402"/>
    <mergeCell ref="B403:K403"/>
    <mergeCell ref="A405:H405"/>
    <mergeCell ref="B406:K406"/>
    <mergeCell ref="A409:G409"/>
    <mergeCell ref="A410:K410"/>
    <mergeCell ref="B411:K411"/>
    <mergeCell ref="B413:K413"/>
  </mergeCells>
  <printOptions horizontalCentered="1"/>
  <pageMargins left="0.70866141732283472" right="0.39370078740157483" top="0.39370078740157483" bottom="0.39370078740157483" header="0" footer="0"/>
  <pageSetup orientation="portrait"/>
  <rowBreaks count="4" manualBreakCount="4">
    <brk id="228" man="1"/>
    <brk id="173" man="1"/>
    <brk id="142" man="1"/>
    <brk id="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86E61-DA3E-45D1-A5EF-66705B6D39AF}">
  <sheetPr codeName="Hoja5">
    <pageSetUpPr fitToPage="1"/>
  </sheetPr>
  <dimension ref="A1:K51"/>
  <sheetViews>
    <sheetView view="pageBreakPreview" zoomScale="90" zoomScaleNormal="90" zoomScaleSheetLayoutView="90" workbookViewId="0">
      <selection activeCell="H26" sqref="H26"/>
    </sheetView>
  </sheetViews>
  <sheetFormatPr baseColWidth="10" defaultColWidth="10.33203125" defaultRowHeight="15" x14ac:dyDescent="0.2"/>
  <cols>
    <col min="1" max="1" width="57.5" style="1165" customWidth="1"/>
    <col min="2" max="2" width="21.1640625" style="1165" customWidth="1"/>
    <col min="3" max="3" width="16.5" style="1170" customWidth="1"/>
    <col min="4" max="4" width="20.1640625" style="1171" bestFit="1" customWidth="1"/>
    <col min="5" max="5" width="20.1640625" style="1171" customWidth="1"/>
    <col min="6" max="6" width="4.5" style="1165" customWidth="1"/>
    <col min="7" max="7" width="19.6640625" style="1165" bestFit="1" customWidth="1"/>
    <col min="8" max="14" width="18.5" style="1165" customWidth="1"/>
    <col min="15" max="15" width="14" style="1165" customWidth="1"/>
    <col min="16" max="16" width="15.6640625" style="1165" customWidth="1"/>
    <col min="17" max="16384" width="10.33203125" style="1165"/>
  </cols>
  <sheetData>
    <row r="1" spans="1:8" x14ac:dyDescent="0.2">
      <c r="A1" s="1555" t="s">
        <v>1035</v>
      </c>
      <c r="B1" s="1556"/>
      <c r="C1" s="1556"/>
      <c r="D1" s="1556"/>
      <c r="E1" s="1557"/>
    </row>
    <row r="2" spans="1:8" ht="16" thickBot="1" x14ac:dyDescent="0.25">
      <c r="A2" s="1558"/>
      <c r="B2" s="1559"/>
      <c r="C2" s="1559"/>
      <c r="D2" s="1559"/>
      <c r="E2" s="1560"/>
    </row>
    <row r="3" spans="1:8" ht="11.5" customHeight="1" thickBot="1" x14ac:dyDescent="0.25">
      <c r="A3" s="1166"/>
      <c r="B3" s="1167"/>
      <c r="C3" s="1167"/>
      <c r="D3" s="1167"/>
      <c r="E3" s="1168"/>
    </row>
    <row r="4" spans="1:8" x14ac:dyDescent="0.2">
      <c r="A4" s="1169" t="s">
        <v>977</v>
      </c>
      <c r="E4" s="1172"/>
    </row>
    <row r="5" spans="1:8" x14ac:dyDescent="0.2">
      <c r="A5" s="1173" t="s">
        <v>978</v>
      </c>
      <c r="E5" s="1172"/>
    </row>
    <row r="6" spans="1:8" x14ac:dyDescent="0.2">
      <c r="A6" s="1561"/>
      <c r="B6" s="1174" t="s">
        <v>979</v>
      </c>
      <c r="C6" s="1175">
        <f>ROUND(D32,4)</f>
        <v>0.34510000000000002</v>
      </c>
      <c r="D6" s="1176" t="s">
        <v>980</v>
      </c>
      <c r="E6" s="1177">
        <v>1.5</v>
      </c>
      <c r="H6" s="1178"/>
    </row>
    <row r="7" spans="1:8" x14ac:dyDescent="0.2">
      <c r="A7" s="1562"/>
      <c r="B7" s="1179" t="s">
        <v>981</v>
      </c>
      <c r="C7" s="1180">
        <f>+PPTO!F18</f>
        <v>42178238</v>
      </c>
      <c r="D7" s="1181" t="s">
        <v>982</v>
      </c>
      <c r="E7" s="1182"/>
    </row>
    <row r="8" spans="1:8" ht="32" x14ac:dyDescent="0.2">
      <c r="A8" s="1562"/>
      <c r="B8" s="1183" t="s">
        <v>983</v>
      </c>
      <c r="C8" s="1184">
        <f>+B19</f>
        <v>56729730</v>
      </c>
      <c r="D8" s="1181" t="s">
        <v>984</v>
      </c>
      <c r="E8" s="1185">
        <v>1750905</v>
      </c>
    </row>
    <row r="9" spans="1:8" ht="3" customHeight="1" x14ac:dyDescent="0.2">
      <c r="A9" s="1563"/>
      <c r="B9" s="1186"/>
      <c r="C9" s="1187"/>
      <c r="D9" s="1188"/>
      <c r="E9" s="1189"/>
    </row>
    <row r="10" spans="1:8" x14ac:dyDescent="0.2">
      <c r="A10" s="1173"/>
      <c r="C10" s="1165"/>
      <c r="E10" s="1189"/>
    </row>
    <row r="11" spans="1:8" ht="29.25" customHeight="1" x14ac:dyDescent="0.2">
      <c r="A11" s="1190" t="s">
        <v>985</v>
      </c>
      <c r="B11" s="1191" t="s">
        <v>986</v>
      </c>
      <c r="C11" s="1191" t="s">
        <v>987</v>
      </c>
      <c r="D11" s="1192" t="s">
        <v>988</v>
      </c>
      <c r="E11" s="1193" t="s">
        <v>989</v>
      </c>
    </row>
    <row r="12" spans="1:8" x14ac:dyDescent="0.2">
      <c r="A12" s="1194" t="s">
        <v>990</v>
      </c>
      <c r="B12" s="1195">
        <v>2000000</v>
      </c>
      <c r="C12" s="1196">
        <v>0.8</v>
      </c>
      <c r="D12" s="1196">
        <f>+E6</f>
        <v>1.5</v>
      </c>
      <c r="E12" s="1197">
        <f t="shared" ref="E12" si="0">B12*C12*D12</f>
        <v>2400000</v>
      </c>
    </row>
    <row r="13" spans="1:8" x14ac:dyDescent="0.2">
      <c r="A13" s="1199" t="s">
        <v>991</v>
      </c>
      <c r="B13" s="1200"/>
      <c r="C13" s="1201"/>
      <c r="D13" s="1202"/>
      <c r="E13" s="1203">
        <f>SUM(E12:E12)</f>
        <v>2400000</v>
      </c>
      <c r="G13" s="1204"/>
    </row>
    <row r="14" spans="1:8" x14ac:dyDescent="0.2">
      <c r="A14" s="1199" t="s">
        <v>992</v>
      </c>
      <c r="B14" s="1200"/>
      <c r="C14" s="1201"/>
      <c r="D14" s="1205">
        <f>+'Analisis Factor Prestacional'!C28</f>
        <v>0.82900000000000007</v>
      </c>
      <c r="E14" s="1203">
        <f>E13*D14</f>
        <v>1989600.0000000002</v>
      </c>
    </row>
    <row r="15" spans="1:8" x14ac:dyDescent="0.2">
      <c r="A15" s="1199" t="s">
        <v>993</v>
      </c>
      <c r="B15" s="1200"/>
      <c r="C15" s="1201"/>
      <c r="D15" s="1202"/>
      <c r="E15" s="1203">
        <f>E13+E14</f>
        <v>4389600</v>
      </c>
    </row>
    <row r="16" spans="1:8" ht="7.5" customHeight="1" x14ac:dyDescent="0.2">
      <c r="A16" s="1194"/>
      <c r="B16" s="1206"/>
      <c r="C16" s="1207"/>
      <c r="D16" s="1208"/>
      <c r="E16" s="1209"/>
    </row>
    <row r="17" spans="1:11" ht="6.75" customHeight="1" x14ac:dyDescent="0.2">
      <c r="A17" s="1194"/>
      <c r="B17" s="1206"/>
      <c r="C17" s="1207"/>
      <c r="D17" s="1208"/>
      <c r="E17" s="1210"/>
    </row>
    <row r="18" spans="1:11" ht="16" x14ac:dyDescent="0.2">
      <c r="A18" s="1190" t="s">
        <v>994</v>
      </c>
      <c r="B18" s="1191" t="s">
        <v>9</v>
      </c>
      <c r="C18" s="1191" t="s">
        <v>383</v>
      </c>
      <c r="D18" s="1192"/>
      <c r="E18" s="1193" t="s">
        <v>989</v>
      </c>
    </row>
    <row r="19" spans="1:11" x14ac:dyDescent="0.2">
      <c r="A19" s="1198" t="s">
        <v>995</v>
      </c>
      <c r="B19" s="1211">
        <f>+PPTO!F21</f>
        <v>56729730</v>
      </c>
      <c r="C19" s="1212">
        <v>7.0000000000000001E-3</v>
      </c>
      <c r="D19" s="1213"/>
      <c r="E19" s="1198">
        <f>B19*C19</f>
        <v>397108.11</v>
      </c>
    </row>
    <row r="20" spans="1:11" x14ac:dyDescent="0.2">
      <c r="A20" s="1214" t="s">
        <v>996</v>
      </c>
      <c r="B20" s="1215">
        <f>+B19</f>
        <v>56729730</v>
      </c>
      <c r="C20" s="1216">
        <v>1.4999999999999999E-2</v>
      </c>
      <c r="D20" s="1217"/>
      <c r="E20" s="1214">
        <f>B20*C20</f>
        <v>850945.95</v>
      </c>
    </row>
    <row r="21" spans="1:11" x14ac:dyDescent="0.2">
      <c r="A21" s="1214" t="s">
        <v>997</v>
      </c>
      <c r="B21" s="1215">
        <f>+B20</f>
        <v>56729730</v>
      </c>
      <c r="C21" s="1216">
        <v>0.01</v>
      </c>
      <c r="D21" s="1217"/>
      <c r="E21" s="1214">
        <f t="shared" ref="E21:E24" si="1">B21*C21</f>
        <v>567297.30000000005</v>
      </c>
      <c r="K21" s="1218"/>
    </row>
    <row r="22" spans="1:11" x14ac:dyDescent="0.2">
      <c r="A22" s="1214" t="s">
        <v>998</v>
      </c>
      <c r="B22" s="1215">
        <f>+B21</f>
        <v>56729730</v>
      </c>
      <c r="C22" s="1216">
        <v>0.04</v>
      </c>
      <c r="D22" s="1217"/>
      <c r="E22" s="1214">
        <f t="shared" si="1"/>
        <v>2269189.2000000002</v>
      </c>
      <c r="H22" s="1204"/>
      <c r="K22" s="1218"/>
    </row>
    <row r="23" spans="1:11" x14ac:dyDescent="0.2">
      <c r="A23" s="1214" t="s">
        <v>999</v>
      </c>
      <c r="B23" s="1215">
        <f>+B22</f>
        <v>56729730</v>
      </c>
      <c r="C23" s="1216">
        <v>0.02</v>
      </c>
      <c r="D23" s="1217"/>
      <c r="E23" s="1214">
        <f t="shared" si="1"/>
        <v>1134594.6000000001</v>
      </c>
      <c r="K23" s="1218"/>
    </row>
    <row r="24" spans="1:11" x14ac:dyDescent="0.2">
      <c r="A24" s="1214" t="s">
        <v>1000</v>
      </c>
      <c r="B24" s="1215">
        <f>+B23</f>
        <v>56729730</v>
      </c>
      <c r="C24" s="1216">
        <v>0.05</v>
      </c>
      <c r="D24" s="1217"/>
      <c r="E24" s="1214">
        <f t="shared" si="1"/>
        <v>2836486.5</v>
      </c>
      <c r="K24" s="1218"/>
    </row>
    <row r="25" spans="1:11" ht="10.5" customHeight="1" x14ac:dyDescent="0.2">
      <c r="A25" s="1219"/>
      <c r="B25" s="1220"/>
      <c r="C25" s="1221"/>
      <c r="D25" s="1222"/>
      <c r="E25" s="1223"/>
    </row>
    <row r="26" spans="1:11" x14ac:dyDescent="0.2">
      <c r="A26" s="1199" t="s">
        <v>1001</v>
      </c>
      <c r="B26" s="1200"/>
      <c r="C26" s="1201"/>
      <c r="D26" s="1202"/>
      <c r="E26" s="1203">
        <f>SUM(E19:E24)</f>
        <v>8055621.6600000001</v>
      </c>
    </row>
    <row r="27" spans="1:11" x14ac:dyDescent="0.2">
      <c r="A27" s="1194"/>
      <c r="B27" s="1206"/>
      <c r="C27" s="1207"/>
      <c r="D27" s="1208"/>
      <c r="E27" s="1209"/>
      <c r="H27" s="1224"/>
    </row>
    <row r="28" spans="1:11" x14ac:dyDescent="0.2">
      <c r="A28" s="1225" t="s">
        <v>1002</v>
      </c>
      <c r="B28" s="1200"/>
      <c r="C28" s="1201"/>
      <c r="D28" s="1597">
        <f>+E28/C7</f>
        <v>0.29506263395829857</v>
      </c>
      <c r="E28" s="1226">
        <f>ROUND(E15+E26,0)</f>
        <v>12445222</v>
      </c>
      <c r="G28" s="1227"/>
    </row>
    <row r="29" spans="1:11" x14ac:dyDescent="0.2">
      <c r="A29" s="1194"/>
      <c r="B29" s="1206"/>
      <c r="C29" s="1207"/>
      <c r="D29" s="1598"/>
      <c r="E29" s="1210"/>
    </row>
    <row r="30" spans="1:11" x14ac:dyDescent="0.2">
      <c r="A30" s="1225" t="s">
        <v>1003</v>
      </c>
      <c r="B30" s="1200"/>
      <c r="C30" s="1201"/>
      <c r="D30" s="1597">
        <v>0.05</v>
      </c>
      <c r="E30" s="1229">
        <f>ROUND(D30*$C$7,0)</f>
        <v>2108912</v>
      </c>
    </row>
    <row r="31" spans="1:11" ht="14.25" customHeight="1" x14ac:dyDescent="0.2">
      <c r="A31" s="1194"/>
      <c r="B31" s="1206"/>
      <c r="C31" s="1207"/>
      <c r="D31" s="1228"/>
      <c r="E31" s="1210"/>
    </row>
    <row r="32" spans="1:11" ht="18" customHeight="1" thickBot="1" x14ac:dyDescent="0.25">
      <c r="A32" s="1230" t="s">
        <v>1004</v>
      </c>
      <c r="B32" s="1231"/>
      <c r="C32" s="1232"/>
      <c r="D32" s="1596">
        <f>+D30+D28</f>
        <v>0.34506263395829856</v>
      </c>
      <c r="E32" s="1233"/>
    </row>
    <row r="33" spans="1:7" x14ac:dyDescent="0.2">
      <c r="A33" s="1234"/>
      <c r="B33" s="1206"/>
      <c r="C33" s="1207"/>
      <c r="E33" s="1234"/>
    </row>
    <row r="34" spans="1:7" x14ac:dyDescent="0.2">
      <c r="A34" s="1234"/>
      <c r="B34" s="1206"/>
      <c r="C34" s="1207"/>
      <c r="E34" s="1234"/>
    </row>
    <row r="35" spans="1:7" x14ac:dyDescent="0.2">
      <c r="A35" s="1234"/>
      <c r="B35" s="1206"/>
      <c r="C35" s="1207"/>
      <c r="E35" s="1234"/>
    </row>
    <row r="36" spans="1:7" x14ac:dyDescent="0.2">
      <c r="A36" s="1235"/>
      <c r="B36" s="1206"/>
      <c r="C36" s="1207"/>
      <c r="E36" s="1234"/>
    </row>
    <row r="37" spans="1:7" x14ac:dyDescent="0.2">
      <c r="A37" s="1236"/>
      <c r="B37" s="1206"/>
      <c r="C37" s="1207"/>
      <c r="E37" s="1234"/>
    </row>
    <row r="38" spans="1:7" x14ac:dyDescent="0.2">
      <c r="A38" s="1235"/>
      <c r="B38" s="1206"/>
      <c r="C38" s="1207"/>
      <c r="E38" s="1234"/>
    </row>
    <row r="39" spans="1:7" x14ac:dyDescent="0.2">
      <c r="A39" s="1234"/>
      <c r="B39" s="1206"/>
      <c r="C39" s="1207"/>
      <c r="E39" s="1234"/>
    </row>
    <row r="40" spans="1:7" x14ac:dyDescent="0.2">
      <c r="A40" s="1234"/>
      <c r="B40" s="1206"/>
      <c r="C40" s="1207"/>
      <c r="E40" s="1234"/>
    </row>
    <row r="41" spans="1:7" x14ac:dyDescent="0.2">
      <c r="A41" s="1234"/>
      <c r="B41" s="1206"/>
      <c r="C41" s="1207"/>
      <c r="E41" s="1234"/>
    </row>
    <row r="42" spans="1:7" x14ac:dyDescent="0.2">
      <c r="A42" s="1234"/>
      <c r="B42" s="1206"/>
      <c r="C42" s="1207"/>
      <c r="E42" s="1234"/>
    </row>
    <row r="44" spans="1:7" x14ac:dyDescent="0.2">
      <c r="D44" s="1165"/>
      <c r="E44" s="1165"/>
      <c r="G44" s="1171"/>
    </row>
    <row r="45" spans="1:7" x14ac:dyDescent="0.2">
      <c r="D45" s="1165"/>
      <c r="E45" s="1165"/>
      <c r="G45" s="1171"/>
    </row>
    <row r="46" spans="1:7" x14ac:dyDescent="0.2">
      <c r="D46" s="1165"/>
      <c r="E46" s="1165"/>
      <c r="G46" s="1171"/>
    </row>
    <row r="47" spans="1:7" x14ac:dyDescent="0.2">
      <c r="D47" s="1165"/>
      <c r="E47" s="1165"/>
      <c r="G47" s="1171"/>
    </row>
    <row r="48" spans="1:7" x14ac:dyDescent="0.2">
      <c r="D48" s="1165"/>
      <c r="E48" s="1165"/>
      <c r="G48" s="1171"/>
    </row>
    <row r="49" spans="4:7" x14ac:dyDescent="0.2">
      <c r="D49" s="1165"/>
      <c r="E49" s="1165"/>
      <c r="G49" s="1171"/>
    </row>
    <row r="50" spans="4:7" x14ac:dyDescent="0.2">
      <c r="D50" s="1165"/>
      <c r="E50" s="1165"/>
    </row>
    <row r="51" spans="4:7" x14ac:dyDescent="0.2">
      <c r="D51" s="1165"/>
      <c r="E51" s="1165"/>
    </row>
  </sheetData>
  <mergeCells count="2">
    <mergeCell ref="A1:E2"/>
    <mergeCell ref="A6:A9"/>
  </mergeCells>
  <pageMargins left="0.59055118110236227" right="0.59055118110236227" top="0.78740157480314965" bottom="0.78740157480314965" header="0.19685039370078741" footer="7.874015748031496E-2"/>
  <pageSetup scale="64" fitToHeight="0"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O21"/>
  <sheetViews>
    <sheetView showGridLines="0" view="pageBreakPreview" topLeftCell="A5" zoomScale="120" zoomScaleNormal="85" zoomScaleSheetLayoutView="120" workbookViewId="0">
      <selection activeCell="G22" sqref="G22"/>
    </sheetView>
  </sheetViews>
  <sheetFormatPr baseColWidth="10" defaultColWidth="14.5" defaultRowHeight="15" customHeight="1" x14ac:dyDescent="0.2"/>
  <cols>
    <col min="1" max="1" width="5.1640625" style="1144" bestFit="1" customWidth="1"/>
    <col min="2" max="2" width="62.83203125" style="1086" customWidth="1"/>
    <col min="3" max="3" width="14.5" style="1144" bestFit="1" customWidth="1"/>
    <col min="4" max="4" width="17" style="1084" bestFit="1" customWidth="1"/>
    <col min="5" max="5" width="11" style="1087" bestFit="1" customWidth="1"/>
    <col min="6" max="6" width="21.6640625" style="1085" bestFit="1" customWidth="1"/>
    <col min="7" max="7" width="17" style="1084" bestFit="1" customWidth="1"/>
    <col min="8" max="8" width="9.5" style="1084" customWidth="1"/>
    <col min="9" max="9" width="11.83203125" style="1084" customWidth="1"/>
    <col min="10" max="10" width="14" style="1084" customWidth="1"/>
    <col min="11" max="11" width="14.5" style="1084" customWidth="1"/>
    <col min="12" max="12" width="11.83203125" style="1084" customWidth="1"/>
    <col min="13" max="14" width="11.5" style="1084" customWidth="1"/>
    <col min="15" max="15" width="10.6640625" style="1084" customWidth="1"/>
    <col min="16" max="25" width="11.5" style="1084" customWidth="1"/>
    <col min="26" max="16384" width="14.5" style="1084"/>
  </cols>
  <sheetData>
    <row r="1" spans="1:15" ht="29.25" customHeight="1" thickBot="1" x14ac:dyDescent="0.25">
      <c r="A1" s="1317" t="s">
        <v>890</v>
      </c>
      <c r="B1" s="1318"/>
      <c r="C1" s="1318"/>
      <c r="D1" s="1318"/>
      <c r="E1" s="1318"/>
      <c r="F1" s="1319"/>
      <c r="G1" s="632"/>
      <c r="H1" s="632"/>
      <c r="I1" s="632"/>
      <c r="J1" s="632"/>
      <c r="K1" s="632"/>
      <c r="L1" s="632"/>
      <c r="M1" s="632"/>
      <c r="N1" s="632"/>
      <c r="O1" s="632"/>
    </row>
    <row r="2" spans="1:15" ht="18" customHeight="1" thickBot="1" x14ac:dyDescent="0.25">
      <c r="A2" s="1095" t="s">
        <v>462</v>
      </c>
      <c r="B2" s="1096" t="s">
        <v>463</v>
      </c>
      <c r="C2" s="1097" t="s">
        <v>140</v>
      </c>
      <c r="D2" s="1098" t="s">
        <v>464</v>
      </c>
      <c r="E2" s="1097" t="s">
        <v>141</v>
      </c>
      <c r="F2" s="1099" t="s">
        <v>465</v>
      </c>
      <c r="G2" s="632"/>
      <c r="H2" s="1320"/>
      <c r="I2" s="1320"/>
      <c r="J2" s="1320"/>
      <c r="K2" s="632"/>
      <c r="L2" s="632"/>
      <c r="M2" s="632"/>
      <c r="N2" s="632"/>
      <c r="O2" s="632"/>
    </row>
    <row r="3" spans="1:15" s="1238" customFormat="1" ht="21.75" customHeight="1" x14ac:dyDescent="0.2">
      <c r="A3" s="1083">
        <f>+APU´S!A2</f>
        <v>1.1000000000000001</v>
      </c>
      <c r="B3" s="1135" t="str">
        <f>+APU´S!B2</f>
        <v>EXCAVACIÓN EN ZANJA - MATERIAL COMÚN - 0.0 A 2.0 M</v>
      </c>
      <c r="C3" s="1083" t="str">
        <f>+APU´S!D2</f>
        <v>M3</v>
      </c>
      <c r="D3" s="1147">
        <f>+APU´S!G2</f>
        <v>49979</v>
      </c>
      <c r="E3" s="1305">
        <f>+'MEMORIA CANTIDADES'!H7</f>
        <v>21.52</v>
      </c>
      <c r="F3" s="1593">
        <f>ROUND(D3*E3,0)</f>
        <v>1075548</v>
      </c>
      <c r="G3" s="632"/>
      <c r="H3" s="632"/>
      <c r="I3" s="632"/>
      <c r="J3" s="632"/>
      <c r="K3" s="632"/>
      <c r="L3" s="632"/>
      <c r="M3" s="632"/>
      <c r="N3" s="632"/>
      <c r="O3" s="632"/>
    </row>
    <row r="4" spans="1:15" s="1238" customFormat="1" ht="20.25" customHeight="1" x14ac:dyDescent="0.2">
      <c r="A4" s="1142">
        <f>+APU´S!A7</f>
        <v>1.2</v>
      </c>
      <c r="B4" s="1100" t="str">
        <f>+APU´S!B7</f>
        <v>RELLENO COMPACTADO CON MATERIAL DE EXCAVACION</v>
      </c>
      <c r="C4" s="1142" t="str">
        <f>+APU´S!D7</f>
        <v>M3</v>
      </c>
      <c r="D4" s="1148">
        <f>+APU´S!G7</f>
        <v>58542</v>
      </c>
      <c r="E4" s="1306">
        <f>+'MEMORIA CANTIDADES'!H13</f>
        <v>21.52</v>
      </c>
      <c r="F4" s="1593">
        <f t="shared" ref="F4:F14" si="0">ROUND(D4*E4,0)</f>
        <v>1259824</v>
      </c>
      <c r="G4" s="632"/>
      <c r="H4" s="632"/>
      <c r="I4" s="632"/>
      <c r="J4" s="632"/>
      <c r="K4" s="632"/>
      <c r="L4" s="632"/>
      <c r="M4" s="632"/>
      <c r="N4" s="632"/>
      <c r="O4" s="632"/>
    </row>
    <row r="5" spans="1:15" s="1238" customFormat="1" ht="33.75" customHeight="1" x14ac:dyDescent="0.2">
      <c r="A5" s="1142">
        <f>+APU´S!A11</f>
        <v>1.3</v>
      </c>
      <c r="B5" s="1100" t="str">
        <f>+APU´S!B11</f>
        <v>SUMINISTRO TRANSPORTE E INSTALACION DE LADRILLO FAROL ESTRUCTURAL 12CM X 20CM X 30CM</v>
      </c>
      <c r="C5" s="1142" t="str">
        <f>+APU´S!D11</f>
        <v>M2</v>
      </c>
      <c r="D5" s="1148">
        <f>+APU´S!G11</f>
        <v>126928</v>
      </c>
      <c r="E5" s="1306">
        <f>+'MEMORIA CANTIDADES'!H27</f>
        <v>97.94</v>
      </c>
      <c r="F5" s="1593">
        <f t="shared" si="0"/>
        <v>12431328</v>
      </c>
      <c r="G5" s="632"/>
      <c r="H5" s="632"/>
      <c r="I5" s="632"/>
      <c r="J5" s="632"/>
      <c r="K5" s="632"/>
      <c r="L5" s="632"/>
      <c r="M5" s="632"/>
      <c r="N5" s="632"/>
      <c r="O5" s="632"/>
    </row>
    <row r="6" spans="1:15" s="1238" customFormat="1" ht="24" customHeight="1" x14ac:dyDescent="0.2">
      <c r="A6" s="1142">
        <f>+APU´S!A22</f>
        <v>1.4</v>
      </c>
      <c r="B6" s="1100" t="str">
        <f>+APU´S!B22</f>
        <v>GROUTING FLUIDO. INCLUYE REFUERZO DE 3/8" Y ANCLAJE.</v>
      </c>
      <c r="C6" s="1142" t="str">
        <f>+APU´S!D22</f>
        <v>ML</v>
      </c>
      <c r="D6" s="1148">
        <f>+APU´S!G22</f>
        <v>70754</v>
      </c>
      <c r="E6" s="1306">
        <f>+'MEMORIA CANTIDADES'!H32</f>
        <v>86.57</v>
      </c>
      <c r="F6" s="1593">
        <f t="shared" si="0"/>
        <v>6125174</v>
      </c>
      <c r="G6" s="632"/>
      <c r="H6" s="632"/>
      <c r="I6" s="632"/>
      <c r="J6" s="632"/>
      <c r="K6" s="632"/>
      <c r="L6" s="632"/>
      <c r="M6" s="632"/>
      <c r="N6" s="632"/>
      <c r="O6" s="632"/>
    </row>
    <row r="7" spans="1:15" s="1238" customFormat="1" ht="24.75" customHeight="1" x14ac:dyDescent="0.2">
      <c r="A7" s="1142">
        <f>+APU´S!A34</f>
        <v>1.5</v>
      </c>
      <c r="B7" s="1100" t="str">
        <f>+APU´S!B34</f>
        <v>DESMONTE CIELO RASO (INCLUYE RETIRO)</v>
      </c>
      <c r="C7" s="1142" t="str">
        <f>+APU´S!D34</f>
        <v>M2</v>
      </c>
      <c r="D7" s="1148">
        <f>+APU´S!G34</f>
        <v>22687</v>
      </c>
      <c r="E7" s="1306">
        <f>+'MEMORIA CANTIDADES'!H37</f>
        <v>27.56</v>
      </c>
      <c r="F7" s="1593">
        <f t="shared" si="0"/>
        <v>625254</v>
      </c>
      <c r="G7" s="632"/>
      <c r="H7" s="632"/>
      <c r="I7" s="632"/>
      <c r="J7" s="632"/>
      <c r="K7" s="632"/>
      <c r="L7" s="632"/>
      <c r="M7" s="632"/>
      <c r="N7" s="632"/>
      <c r="O7" s="632"/>
    </row>
    <row r="8" spans="1:15" s="1238" customFormat="1" ht="32" customHeight="1" x14ac:dyDescent="0.2">
      <c r="A8" s="1142">
        <f>+APU´S!A41</f>
        <v>1.6</v>
      </c>
      <c r="B8" s="1100" t="str">
        <f>+APU´S!B41</f>
        <v>SUMINISTRO, TRANSPORTE E INSTALACION CIELO RASO 6 mm. SUPERBOARD (Perfileria Cal. 26) Incluye tres (3) manos de pintura</v>
      </c>
      <c r="C8" s="1142" t="str">
        <f>+APU´S!D41</f>
        <v>M2</v>
      </c>
      <c r="D8" s="1148">
        <f>+APU´S!G41</f>
        <v>145318</v>
      </c>
      <c r="E8" s="1306">
        <f>+'MEMORIA CANTIDADES'!H42</f>
        <v>27.56</v>
      </c>
      <c r="F8" s="1593">
        <f t="shared" si="0"/>
        <v>4004964</v>
      </c>
      <c r="G8" s="632"/>
      <c r="H8" s="632"/>
      <c r="I8" s="632"/>
      <c r="J8" s="632"/>
      <c r="K8" s="632"/>
      <c r="L8" s="632"/>
      <c r="M8" s="632"/>
      <c r="N8" s="632"/>
      <c r="O8" s="632"/>
    </row>
    <row r="9" spans="1:15" s="1238" customFormat="1" ht="70" x14ac:dyDescent="0.2">
      <c r="A9" s="1142">
        <f>+APU´S!A59</f>
        <v>1.7</v>
      </c>
      <c r="B9" s="1100" t="str">
        <f>+APU´S!B59</f>
        <v>SUMINISTRO E INSTALACION DE MALLA ESLABONADA CALIBRE 10.5 PARA REJA DE SEGURIDAD EN MODULOS DE DIFERENTES DIMENSIONES SEGÚN DISEÑO, CON PERIMETRO EN ANGULO DE 1 1/2" X 1/8" Y GRAFIL DE 6MM PARA FIJACION. INCLUYE PINTURA  ANTICORROSIVA 3 EN 1 PARA LOS ANGULOS.</v>
      </c>
      <c r="C9" s="1142" t="str">
        <f>+APU´S!D59</f>
        <v>M2</v>
      </c>
      <c r="D9" s="1148">
        <f>+APU´S!G59</f>
        <v>419552.50080000004</v>
      </c>
      <c r="E9" s="1307">
        <f>+'MEMORIA CANTIDADES'!H47</f>
        <v>27.56</v>
      </c>
      <c r="F9" s="1593">
        <f t="shared" si="0"/>
        <v>11562867</v>
      </c>
      <c r="G9" s="632"/>
      <c r="H9" s="632"/>
      <c r="I9" s="632"/>
      <c r="J9" s="632"/>
      <c r="K9" s="632"/>
      <c r="L9" s="632"/>
      <c r="M9" s="632"/>
      <c r="N9" s="632"/>
      <c r="O9" s="632"/>
    </row>
    <row r="10" spans="1:15" s="1238" customFormat="1" ht="28" x14ac:dyDescent="0.2">
      <c r="A10" s="1142">
        <f>+APU´S!A78</f>
        <v>1.8</v>
      </c>
      <c r="B10" s="1100" t="str">
        <f>+APU´S!B78</f>
        <v>DEMOLICION MURO MAMPOSTERIA DE LADRILLO O BLOQUE. INCLUYE DISPOSICION FINAL</v>
      </c>
      <c r="C10" s="1142" t="str">
        <f>+APU´S!D78</f>
        <v>M2</v>
      </c>
      <c r="D10" s="1148">
        <f>+APU´S!G78</f>
        <v>40817.949999999997</v>
      </c>
      <c r="E10" s="1307">
        <f>+'MEMORIA CANTIDADES'!H52</f>
        <v>2.4</v>
      </c>
      <c r="F10" s="1593">
        <f t="shared" si="0"/>
        <v>97963</v>
      </c>
      <c r="G10" s="632"/>
      <c r="H10" s="632"/>
      <c r="I10" s="632"/>
      <c r="J10" s="632"/>
      <c r="K10" s="632"/>
      <c r="L10" s="632"/>
      <c r="M10" s="632"/>
      <c r="N10" s="632"/>
      <c r="O10" s="632"/>
    </row>
    <row r="11" spans="1:15" s="1238" customFormat="1" ht="28" x14ac:dyDescent="0.2">
      <c r="A11" s="1142">
        <f>+APU´S!A83</f>
        <v>1.9</v>
      </c>
      <c r="B11" s="1100" t="str">
        <f>+APU´S!B83</f>
        <v>SUMINISTRO, TRANSPORTE E INSTALACIÓN DE PUERTA EN ALUMINIO CON CERRADURA Y MANIJA. INCLUYE MARCO</v>
      </c>
      <c r="C11" s="1142" t="str">
        <f>+APU´S!D83</f>
        <v>M2</v>
      </c>
      <c r="D11" s="1148">
        <f>+APU´S!G83</f>
        <v>601231.84</v>
      </c>
      <c r="E11" s="1307">
        <f>+'MEMORIA CANTIDADES'!H57</f>
        <v>2.4</v>
      </c>
      <c r="F11" s="1593">
        <f t="shared" si="0"/>
        <v>1442956</v>
      </c>
      <c r="G11" s="632"/>
      <c r="H11" s="632"/>
      <c r="I11" s="632"/>
      <c r="J11" s="632"/>
      <c r="K11" s="632"/>
      <c r="L11" s="632"/>
      <c r="M11" s="632"/>
      <c r="N11" s="632"/>
      <c r="O11" s="632"/>
    </row>
    <row r="12" spans="1:15" s="1238" customFormat="1" ht="19.5" customHeight="1" x14ac:dyDescent="0.2">
      <c r="A12" s="1142">
        <f>+APU´S!A89</f>
        <v>2</v>
      </c>
      <c r="B12" s="1100" t="str">
        <f>+APU´S!B89</f>
        <v>DESMONTE DE LAMPARAS EXISTENTES</v>
      </c>
      <c r="C12" s="1142" t="str">
        <f>+APU´S!D89</f>
        <v>UND</v>
      </c>
      <c r="D12" s="1148">
        <f>+APU´S!G89</f>
        <v>17362</v>
      </c>
      <c r="E12" s="1307">
        <f>+'MEMORIA CANTIDADES'!H62</f>
        <v>4</v>
      </c>
      <c r="F12" s="1593">
        <f t="shared" si="0"/>
        <v>69448</v>
      </c>
      <c r="G12" s="632"/>
      <c r="H12" s="632"/>
      <c r="I12" s="632"/>
      <c r="J12" s="632"/>
      <c r="K12" s="632"/>
      <c r="L12" s="632"/>
      <c r="M12" s="632"/>
      <c r="N12" s="632"/>
      <c r="O12" s="632"/>
    </row>
    <row r="13" spans="1:15" s="1238" customFormat="1" ht="37.5" customHeight="1" x14ac:dyDescent="0.2">
      <c r="A13" s="1142">
        <f>+APU´S!A95</f>
        <v>2.1</v>
      </c>
      <c r="B13" s="1100" t="str">
        <f>+APU´S!B95</f>
        <v>REINSTALACION DE LAMPARAS DESMONTADAS EN CIELO RAZO LIVIANO. INCLUYE PERFORACION EN LAMINA DE FIBROCEMENTO</v>
      </c>
      <c r="C13" s="1142" t="str">
        <f>+APU´S!D95</f>
        <v>UND</v>
      </c>
      <c r="D13" s="1148">
        <f>+APU´S!G95</f>
        <v>52025</v>
      </c>
      <c r="E13" s="1307">
        <f>+'MEMORIA CANTIDADES'!H67</f>
        <v>4</v>
      </c>
      <c r="F13" s="1593">
        <f t="shared" si="0"/>
        <v>208100</v>
      </c>
      <c r="G13" s="632"/>
      <c r="H13" s="632"/>
      <c r="I13" s="632"/>
      <c r="J13" s="632"/>
      <c r="K13" s="632"/>
      <c r="L13" s="632"/>
      <c r="M13" s="632"/>
      <c r="N13" s="632"/>
      <c r="O13" s="632"/>
    </row>
    <row r="14" spans="1:15" s="1238" customFormat="1" ht="29" thickBot="1" x14ac:dyDescent="0.25">
      <c r="A14" s="1142">
        <f>+APU´S!A102</f>
        <v>2.2000000000000002</v>
      </c>
      <c r="B14" s="1100" t="str">
        <f>+APU´S!B102</f>
        <v>SOBREACARREO EN VEHICULO NO AUTOMOTOR AL HOMBRO EN FUERTE PENDIENTE Y/O ESCALAS</v>
      </c>
      <c r="C14" s="1142" t="str">
        <f>+APU´S!D102</f>
        <v>M3</v>
      </c>
      <c r="D14" s="1148">
        <f>+APU´S!G102</f>
        <v>197635</v>
      </c>
      <c r="E14" s="1307">
        <f>+'MEMORIA CANTIDADES'!H74</f>
        <v>16.57</v>
      </c>
      <c r="F14" s="1593">
        <f t="shared" si="0"/>
        <v>3274812</v>
      </c>
      <c r="G14" s="632"/>
      <c r="H14" s="632"/>
      <c r="I14" s="632"/>
      <c r="J14" s="632"/>
      <c r="K14" s="632"/>
      <c r="L14" s="632"/>
      <c r="M14" s="632"/>
      <c r="N14" s="632"/>
      <c r="O14" s="632"/>
    </row>
    <row r="15" spans="1:15" ht="12.75" customHeight="1" thickBot="1" x14ac:dyDescent="0.25">
      <c r="A15" s="1314" t="s">
        <v>889</v>
      </c>
      <c r="B15" s="1315"/>
      <c r="C15" s="1315"/>
      <c r="D15" s="1315"/>
      <c r="E15" s="1316"/>
      <c r="F15" s="1594">
        <f>SUM(F3:F14)</f>
        <v>42178238</v>
      </c>
      <c r="H15" s="1320"/>
      <c r="I15" s="1320"/>
      <c r="J15" s="1320"/>
      <c r="K15" s="632"/>
      <c r="L15" s="632"/>
      <c r="M15" s="632"/>
      <c r="N15" s="632"/>
      <c r="O15" s="632"/>
    </row>
    <row r="16" spans="1:15" ht="12.75" customHeight="1" x14ac:dyDescent="0.2">
      <c r="A16" s="1143"/>
      <c r="B16" s="1136"/>
      <c r="C16" s="1143"/>
      <c r="D16" s="1088"/>
      <c r="E16" s="1088"/>
      <c r="F16" s="1088"/>
      <c r="H16" s="633"/>
    </row>
    <row r="17" spans="1:7" ht="15" customHeight="1" thickBot="1" x14ac:dyDescent="0.25">
      <c r="A17" s="1143"/>
      <c r="B17" s="1136"/>
      <c r="C17" s="1143"/>
      <c r="D17" s="1088"/>
      <c r="E17" s="1088"/>
      <c r="F17" s="1088"/>
      <c r="G17" s="632"/>
    </row>
    <row r="18" spans="1:7" ht="15" customHeight="1" thickBot="1" x14ac:dyDescent="0.25">
      <c r="A18" s="1094"/>
      <c r="B18" s="707"/>
      <c r="C18" s="1321" t="s">
        <v>554</v>
      </c>
      <c r="D18" s="1322"/>
      <c r="E18" s="1323"/>
      <c r="F18" s="1595">
        <f>F15</f>
        <v>42178238</v>
      </c>
      <c r="G18" s="632"/>
    </row>
    <row r="19" spans="1:7" ht="15" customHeight="1" x14ac:dyDescent="0.2">
      <c r="B19" s="707"/>
      <c r="C19" s="1145" t="s">
        <v>555</v>
      </c>
      <c r="D19" s="1089">
        <v>0.29499999999999998</v>
      </c>
      <c r="E19" s="1312">
        <f>D19+D20</f>
        <v>0.34499999999999997</v>
      </c>
      <c r="F19" s="1130">
        <f>ROUND($F$18*D19,0)</f>
        <v>12442580</v>
      </c>
      <c r="G19" s="632"/>
    </row>
    <row r="20" spans="1:7" ht="15" customHeight="1" thickBot="1" x14ac:dyDescent="0.25">
      <c r="A20" s="638"/>
      <c r="B20" s="707"/>
      <c r="C20" s="1146" t="s">
        <v>557</v>
      </c>
      <c r="D20" s="1131">
        <f>+'6. ANALISIS DEL A.I.U.  '!K41</f>
        <v>0.05</v>
      </c>
      <c r="E20" s="1313"/>
      <c r="F20" s="1132">
        <f>ROUND($F$18*D20,0)</f>
        <v>2108912</v>
      </c>
      <c r="G20" s="1164"/>
    </row>
    <row r="21" spans="1:7" ht="15" customHeight="1" thickBot="1" x14ac:dyDescent="0.25">
      <c r="A21" s="638"/>
      <c r="B21" s="707"/>
      <c r="C21" s="1309" t="s">
        <v>610</v>
      </c>
      <c r="D21" s="1310"/>
      <c r="E21" s="1311"/>
      <c r="F21" s="1133">
        <f>SUM(F18:F20)</f>
        <v>56729730</v>
      </c>
      <c r="G21" s="1164"/>
    </row>
  </sheetData>
  <mergeCells count="7">
    <mergeCell ref="C21:E21"/>
    <mergeCell ref="E19:E20"/>
    <mergeCell ref="A15:E15"/>
    <mergeCell ref="A1:F1"/>
    <mergeCell ref="H2:J2"/>
    <mergeCell ref="H15:J15"/>
    <mergeCell ref="C18:E18"/>
  </mergeCells>
  <phoneticPr fontId="83" type="noConversion"/>
  <printOptions horizontalCentered="1"/>
  <pageMargins left="0.70866141732283472" right="0.39370078740157483" top="0.74803149606299213" bottom="0.74803149606299213" header="0" footer="0"/>
  <pageSetup scale="6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C8D5F-A351-4526-A19B-12B5CCD1C04A}">
  <dimension ref="A1:XFC110"/>
  <sheetViews>
    <sheetView tabSelected="1" view="pageBreakPreview" topLeftCell="A80" zoomScaleNormal="100" zoomScaleSheetLayoutView="100" workbookViewId="0">
      <selection activeCell="I65" sqref="I65"/>
    </sheetView>
  </sheetViews>
  <sheetFormatPr baseColWidth="10" defaultColWidth="11.5" defaultRowHeight="15" x14ac:dyDescent="0.2"/>
  <cols>
    <col min="1" max="1" width="11.5" style="1084"/>
    <col min="2" max="2" width="67" style="1084" customWidth="1"/>
    <col min="3" max="3" width="14.33203125" style="1084" customWidth="1"/>
    <col min="4" max="4" width="11.5" style="1084"/>
    <col min="5" max="5" width="14" style="1084" customWidth="1"/>
    <col min="6" max="6" width="12.6640625" style="1085" bestFit="1" customWidth="1"/>
    <col min="7" max="7" width="13" style="1085" bestFit="1" customWidth="1"/>
    <col min="8" max="8" width="19.5" style="1084" customWidth="1"/>
    <col min="9" max="16384" width="11.5" style="1084"/>
  </cols>
  <sheetData>
    <row r="1" spans="1:16383" s="1137" customFormat="1" ht="17" thickBot="1" x14ac:dyDescent="0.25">
      <c r="A1" s="1138" t="s">
        <v>311</v>
      </c>
      <c r="B1" s="1139" t="s">
        <v>906</v>
      </c>
      <c r="C1" s="1139" t="s">
        <v>381</v>
      </c>
      <c r="D1" s="1139" t="s">
        <v>382</v>
      </c>
      <c r="E1" s="1139" t="s">
        <v>904</v>
      </c>
      <c r="F1" s="1156" t="s">
        <v>905</v>
      </c>
      <c r="G1" s="1157" t="s">
        <v>9</v>
      </c>
    </row>
    <row r="2" spans="1:16383" x14ac:dyDescent="0.2">
      <c r="A2" s="1564">
        <v>1.1000000000000001</v>
      </c>
      <c r="B2" s="1150" t="s">
        <v>895</v>
      </c>
      <c r="C2" s="1150" t="s">
        <v>896</v>
      </c>
      <c r="D2" s="1243" t="s">
        <v>883</v>
      </c>
      <c r="E2" s="1243"/>
      <c r="F2" s="1244"/>
      <c r="G2" s="1245">
        <f>+SUM(G3:G5)</f>
        <v>49979</v>
      </c>
    </row>
    <row r="3" spans="1:16383" x14ac:dyDescent="0.2">
      <c r="A3" s="1565"/>
      <c r="B3" s="1239" t="s">
        <v>912</v>
      </c>
      <c r="C3" s="1153" t="s">
        <v>898</v>
      </c>
      <c r="D3" s="1240" t="s">
        <v>899</v>
      </c>
      <c r="E3" s="1240">
        <v>1.1000000000000001</v>
      </c>
      <c r="F3" s="1246">
        <v>37863</v>
      </c>
      <c r="G3" s="1247">
        <f>+ROUND(E3*F3,0)</f>
        <v>41649</v>
      </c>
    </row>
    <row r="4" spans="1:16383" x14ac:dyDescent="0.2">
      <c r="A4" s="1565"/>
      <c r="B4" s="1153" t="s">
        <v>902</v>
      </c>
      <c r="C4" s="1153" t="s">
        <v>903</v>
      </c>
      <c r="D4" s="1240" t="s">
        <v>401</v>
      </c>
      <c r="E4" s="1240">
        <v>0.1</v>
      </c>
      <c r="F4" s="1246">
        <f>+G3</f>
        <v>41649</v>
      </c>
      <c r="G4" s="1247">
        <f>+ROUND(E4*F4,0)</f>
        <v>4165</v>
      </c>
    </row>
    <row r="5" spans="1:16383" ht="16" thickBot="1" x14ac:dyDescent="0.25">
      <c r="A5" s="1566"/>
      <c r="B5" s="1242" t="s">
        <v>908</v>
      </c>
      <c r="C5" s="1242" t="s">
        <v>909</v>
      </c>
      <c r="D5" s="1248" t="s">
        <v>401</v>
      </c>
      <c r="E5" s="1241">
        <v>0.1</v>
      </c>
      <c r="F5" s="1249">
        <f>+G3</f>
        <v>41649</v>
      </c>
      <c r="G5" s="1250">
        <f>+ROUND(E5*F5,0)</f>
        <v>4165</v>
      </c>
    </row>
    <row r="6" spans="1:16383" ht="16" thickBot="1" x14ac:dyDescent="0.25"/>
    <row r="7" spans="1:16383" x14ac:dyDescent="0.2">
      <c r="A7" s="1564">
        <v>1.2</v>
      </c>
      <c r="B7" s="1150" t="s">
        <v>951</v>
      </c>
      <c r="C7" s="1150" t="s">
        <v>896</v>
      </c>
      <c r="D7" s="1150" t="s">
        <v>883</v>
      </c>
      <c r="E7" s="1150"/>
      <c r="F7" s="1158"/>
      <c r="G7" s="1159">
        <f>+SUM(G8:G10)</f>
        <v>58542</v>
      </c>
    </row>
    <row r="8" spans="1:16383" x14ac:dyDescent="0.2">
      <c r="A8" s="1565"/>
      <c r="B8" s="1153" t="s">
        <v>907</v>
      </c>
      <c r="C8" s="1153" t="s">
        <v>898</v>
      </c>
      <c r="D8" s="1153" t="s">
        <v>899</v>
      </c>
      <c r="E8" s="1240">
        <v>0.6</v>
      </c>
      <c r="F8" s="1160">
        <v>66987</v>
      </c>
      <c r="G8" s="1161">
        <f t="shared" ref="G8:O10" si="0">+ROUND(E8*F8,0)</f>
        <v>40192</v>
      </c>
    </row>
    <row r="9" spans="1:16383" x14ac:dyDescent="0.2">
      <c r="A9" s="1565"/>
      <c r="B9" s="1251" t="s">
        <v>1005</v>
      </c>
      <c r="C9" s="1153" t="s">
        <v>900</v>
      </c>
      <c r="D9" s="1153" t="s">
        <v>901</v>
      </c>
      <c r="E9" s="1240">
        <v>0.3</v>
      </c>
      <c r="F9" s="1160">
        <v>47771</v>
      </c>
      <c r="G9" s="1161">
        <f>+ROUND(E9*F9,0)</f>
        <v>14331</v>
      </c>
      <c r="M9" s="1084">
        <v>0.15</v>
      </c>
      <c r="N9" s="1084" t="e">
        <f>+VLOOKUP(I9,[53]Insumos!$A$2:$F$5000,5,FALSE)</f>
        <v>#N/A</v>
      </c>
      <c r="O9" s="1084" t="e">
        <f t="shared" si="0"/>
        <v>#N/A</v>
      </c>
      <c r="P9" s="1084" t="s">
        <v>947</v>
      </c>
      <c r="Q9" s="1084" t="s">
        <v>948</v>
      </c>
      <c r="R9" s="1084" t="s">
        <v>949</v>
      </c>
      <c r="S9" s="1084" t="s">
        <v>900</v>
      </c>
      <c r="T9" s="1084" t="s">
        <v>901</v>
      </c>
      <c r="U9" s="1084">
        <v>0.15</v>
      </c>
      <c r="V9" s="1084">
        <f>+VLOOKUP(Q9,[53]Insumos!$A$2:$F$5000,5,FALSE)</f>
        <v>61671</v>
      </c>
      <c r="W9" s="1084">
        <f t="shared" ref="W9:CA9" si="1">+ROUND(U9*V9,0)</f>
        <v>9251</v>
      </c>
      <c r="X9" s="1084" t="s">
        <v>947</v>
      </c>
      <c r="Y9" s="1084" t="s">
        <v>948</v>
      </c>
      <c r="Z9" s="1084" t="s">
        <v>949</v>
      </c>
      <c r="AA9" s="1084" t="s">
        <v>900</v>
      </c>
      <c r="AB9" s="1084" t="s">
        <v>901</v>
      </c>
      <c r="AC9" s="1084">
        <v>0.15</v>
      </c>
      <c r="AD9" s="1084">
        <f>+VLOOKUP(Y9,[53]Insumos!$A$2:$F$5000,5,FALSE)</f>
        <v>61671</v>
      </c>
      <c r="AE9" s="1084">
        <f t="shared" si="1"/>
        <v>9251</v>
      </c>
      <c r="AF9" s="1084" t="s">
        <v>947</v>
      </c>
      <c r="AG9" s="1084" t="s">
        <v>948</v>
      </c>
      <c r="AH9" s="1084" t="s">
        <v>949</v>
      </c>
      <c r="AI9" s="1084" t="s">
        <v>900</v>
      </c>
      <c r="AJ9" s="1084" t="s">
        <v>901</v>
      </c>
      <c r="AK9" s="1084">
        <v>0.15</v>
      </c>
      <c r="AL9" s="1084">
        <f>+VLOOKUP(AG9,[53]Insumos!$A$2:$F$5000,5,FALSE)</f>
        <v>61671</v>
      </c>
      <c r="AM9" s="1084">
        <f t="shared" si="1"/>
        <v>9251</v>
      </c>
      <c r="AN9" s="1084" t="s">
        <v>947</v>
      </c>
      <c r="AO9" s="1084" t="s">
        <v>948</v>
      </c>
      <c r="AP9" s="1084" t="s">
        <v>949</v>
      </c>
      <c r="AQ9" s="1084" t="s">
        <v>900</v>
      </c>
      <c r="AR9" s="1084" t="s">
        <v>901</v>
      </c>
      <c r="AS9" s="1084">
        <v>0.15</v>
      </c>
      <c r="AT9" s="1084">
        <f>+VLOOKUP(AO9,[53]Insumos!$A$2:$F$5000,5,FALSE)</f>
        <v>61671</v>
      </c>
      <c r="AU9" s="1084">
        <f t="shared" si="1"/>
        <v>9251</v>
      </c>
      <c r="AV9" s="1084" t="s">
        <v>947</v>
      </c>
      <c r="AW9" s="1084" t="s">
        <v>948</v>
      </c>
      <c r="AX9" s="1084" t="s">
        <v>949</v>
      </c>
      <c r="AY9" s="1084" t="s">
        <v>900</v>
      </c>
      <c r="AZ9" s="1084" t="s">
        <v>901</v>
      </c>
      <c r="BA9" s="1084">
        <v>0.15</v>
      </c>
      <c r="BB9" s="1084">
        <f>+VLOOKUP(AW9,[53]Insumos!$A$2:$F$5000,5,FALSE)</f>
        <v>61671</v>
      </c>
      <c r="BC9" s="1084">
        <f t="shared" si="1"/>
        <v>9251</v>
      </c>
      <c r="BD9" s="1084" t="s">
        <v>947</v>
      </c>
      <c r="BE9" s="1084" t="s">
        <v>948</v>
      </c>
      <c r="BF9" s="1084" t="s">
        <v>949</v>
      </c>
      <c r="BG9" s="1084" t="s">
        <v>900</v>
      </c>
      <c r="BH9" s="1084" t="s">
        <v>901</v>
      </c>
      <c r="BI9" s="1084">
        <v>0.15</v>
      </c>
      <c r="BJ9" s="1084">
        <f>+VLOOKUP(BE9,[53]Insumos!$A$2:$F$5000,5,FALSE)</f>
        <v>61671</v>
      </c>
      <c r="BK9" s="1084">
        <f t="shared" si="1"/>
        <v>9251</v>
      </c>
      <c r="BL9" s="1084" t="s">
        <v>947</v>
      </c>
      <c r="BM9" s="1084" t="s">
        <v>948</v>
      </c>
      <c r="BN9" s="1084" t="s">
        <v>949</v>
      </c>
      <c r="BO9" s="1084" t="s">
        <v>900</v>
      </c>
      <c r="BP9" s="1084" t="s">
        <v>901</v>
      </c>
      <c r="BQ9" s="1084">
        <v>0.15</v>
      </c>
      <c r="BR9" s="1084">
        <f>+VLOOKUP(BM9,[53]Insumos!$A$2:$F$5000,5,FALSE)</f>
        <v>61671</v>
      </c>
      <c r="BS9" s="1084">
        <f t="shared" si="1"/>
        <v>9251</v>
      </c>
      <c r="BT9" s="1084" t="s">
        <v>947</v>
      </c>
      <c r="BU9" s="1084" t="s">
        <v>948</v>
      </c>
      <c r="BV9" s="1084" t="s">
        <v>949</v>
      </c>
      <c r="BW9" s="1084" t="s">
        <v>900</v>
      </c>
      <c r="BX9" s="1084" t="s">
        <v>901</v>
      </c>
      <c r="BY9" s="1084">
        <v>0.15</v>
      </c>
      <c r="BZ9" s="1084">
        <f>+VLOOKUP(BU9,[53]Insumos!$A$2:$F$5000,5,FALSE)</f>
        <v>61671</v>
      </c>
      <c r="CA9" s="1084">
        <f t="shared" si="1"/>
        <v>9251</v>
      </c>
      <c r="CB9" s="1084" t="s">
        <v>947</v>
      </c>
      <c r="CC9" s="1084" t="s">
        <v>948</v>
      </c>
      <c r="CD9" s="1084" t="s">
        <v>949</v>
      </c>
      <c r="CE9" s="1084" t="s">
        <v>900</v>
      </c>
      <c r="CF9" s="1084" t="s">
        <v>901</v>
      </c>
      <c r="CG9" s="1084">
        <v>0.15</v>
      </c>
      <c r="CH9" s="1084">
        <f>+VLOOKUP(CC9,[53]Insumos!$A$2:$F$5000,5,FALSE)</f>
        <v>61671</v>
      </c>
      <c r="CI9" s="1084">
        <f t="shared" ref="CI9:EM9" si="2">+ROUND(CG9*CH9,0)</f>
        <v>9251</v>
      </c>
      <c r="CJ9" s="1084" t="s">
        <v>947</v>
      </c>
      <c r="CK9" s="1084" t="s">
        <v>948</v>
      </c>
      <c r="CL9" s="1084" t="s">
        <v>949</v>
      </c>
      <c r="CM9" s="1084" t="s">
        <v>900</v>
      </c>
      <c r="CN9" s="1084" t="s">
        <v>901</v>
      </c>
      <c r="CO9" s="1084">
        <v>0.15</v>
      </c>
      <c r="CP9" s="1084">
        <f>+VLOOKUP(CK9,[53]Insumos!$A$2:$F$5000,5,FALSE)</f>
        <v>61671</v>
      </c>
      <c r="CQ9" s="1084">
        <f t="shared" si="2"/>
        <v>9251</v>
      </c>
      <c r="CR9" s="1084" t="s">
        <v>947</v>
      </c>
      <c r="CS9" s="1084" t="s">
        <v>948</v>
      </c>
      <c r="CT9" s="1084" t="s">
        <v>949</v>
      </c>
      <c r="CU9" s="1084" t="s">
        <v>900</v>
      </c>
      <c r="CV9" s="1084" t="s">
        <v>901</v>
      </c>
      <c r="CW9" s="1084">
        <v>0.15</v>
      </c>
      <c r="CX9" s="1084">
        <f>+VLOOKUP(CS9,[53]Insumos!$A$2:$F$5000,5,FALSE)</f>
        <v>61671</v>
      </c>
      <c r="CY9" s="1084">
        <f t="shared" si="2"/>
        <v>9251</v>
      </c>
      <c r="CZ9" s="1084" t="s">
        <v>947</v>
      </c>
      <c r="DA9" s="1084" t="s">
        <v>948</v>
      </c>
      <c r="DB9" s="1084" t="s">
        <v>949</v>
      </c>
      <c r="DC9" s="1084" t="s">
        <v>900</v>
      </c>
      <c r="DD9" s="1084" t="s">
        <v>901</v>
      </c>
      <c r="DE9" s="1084">
        <v>0.15</v>
      </c>
      <c r="DF9" s="1084">
        <f>+VLOOKUP(DA9,[53]Insumos!$A$2:$F$5000,5,FALSE)</f>
        <v>61671</v>
      </c>
      <c r="DG9" s="1084">
        <f t="shared" si="2"/>
        <v>9251</v>
      </c>
      <c r="DH9" s="1084" t="s">
        <v>947</v>
      </c>
      <c r="DI9" s="1084" t="s">
        <v>948</v>
      </c>
      <c r="DJ9" s="1084" t="s">
        <v>949</v>
      </c>
      <c r="DK9" s="1084" t="s">
        <v>900</v>
      </c>
      <c r="DL9" s="1084" t="s">
        <v>901</v>
      </c>
      <c r="DM9" s="1084">
        <v>0.15</v>
      </c>
      <c r="DN9" s="1084">
        <f>+VLOOKUP(DI9,[53]Insumos!$A$2:$F$5000,5,FALSE)</f>
        <v>61671</v>
      </c>
      <c r="DO9" s="1084">
        <f t="shared" si="2"/>
        <v>9251</v>
      </c>
      <c r="DP9" s="1084" t="s">
        <v>947</v>
      </c>
      <c r="DQ9" s="1084" t="s">
        <v>948</v>
      </c>
      <c r="DR9" s="1084" t="s">
        <v>949</v>
      </c>
      <c r="DS9" s="1084" t="s">
        <v>900</v>
      </c>
      <c r="DT9" s="1084" t="s">
        <v>901</v>
      </c>
      <c r="DU9" s="1084">
        <v>0.15</v>
      </c>
      <c r="DV9" s="1084">
        <f>+VLOOKUP(DQ9,[53]Insumos!$A$2:$F$5000,5,FALSE)</f>
        <v>61671</v>
      </c>
      <c r="DW9" s="1084">
        <f t="shared" si="2"/>
        <v>9251</v>
      </c>
      <c r="DX9" s="1084" t="s">
        <v>947</v>
      </c>
      <c r="DY9" s="1084" t="s">
        <v>948</v>
      </c>
      <c r="DZ9" s="1084" t="s">
        <v>949</v>
      </c>
      <c r="EA9" s="1084" t="s">
        <v>900</v>
      </c>
      <c r="EB9" s="1084" t="s">
        <v>901</v>
      </c>
      <c r="EC9" s="1084">
        <v>0.15</v>
      </c>
      <c r="ED9" s="1084">
        <f>+VLOOKUP(DY9,[53]Insumos!$A$2:$F$5000,5,FALSE)</f>
        <v>61671</v>
      </c>
      <c r="EE9" s="1084">
        <f t="shared" si="2"/>
        <v>9251</v>
      </c>
      <c r="EF9" s="1084" t="s">
        <v>947</v>
      </c>
      <c r="EG9" s="1084" t="s">
        <v>948</v>
      </c>
      <c r="EH9" s="1084" t="s">
        <v>949</v>
      </c>
      <c r="EI9" s="1084" t="s">
        <v>900</v>
      </c>
      <c r="EJ9" s="1084" t="s">
        <v>901</v>
      </c>
      <c r="EK9" s="1084">
        <v>0.15</v>
      </c>
      <c r="EL9" s="1084">
        <f>+VLOOKUP(EG9,[53]Insumos!$A$2:$F$5000,5,FALSE)</f>
        <v>61671</v>
      </c>
      <c r="EM9" s="1084">
        <f t="shared" si="2"/>
        <v>9251</v>
      </c>
      <c r="EN9" s="1084" t="s">
        <v>947</v>
      </c>
      <c r="EO9" s="1084" t="s">
        <v>948</v>
      </c>
      <c r="EP9" s="1084" t="s">
        <v>949</v>
      </c>
      <c r="EQ9" s="1084" t="s">
        <v>900</v>
      </c>
      <c r="ER9" s="1084" t="s">
        <v>901</v>
      </c>
      <c r="ES9" s="1084">
        <v>0.15</v>
      </c>
      <c r="ET9" s="1084">
        <f>+VLOOKUP(EO9,[53]Insumos!$A$2:$F$5000,5,FALSE)</f>
        <v>61671</v>
      </c>
      <c r="EU9" s="1084">
        <f t="shared" ref="EU9:GY9" si="3">+ROUND(ES9*ET9,0)</f>
        <v>9251</v>
      </c>
      <c r="EV9" s="1084" t="s">
        <v>947</v>
      </c>
      <c r="EW9" s="1084" t="s">
        <v>948</v>
      </c>
      <c r="EX9" s="1084" t="s">
        <v>949</v>
      </c>
      <c r="EY9" s="1084" t="s">
        <v>900</v>
      </c>
      <c r="EZ9" s="1084" t="s">
        <v>901</v>
      </c>
      <c r="FA9" s="1084">
        <v>0.15</v>
      </c>
      <c r="FB9" s="1084">
        <f>+VLOOKUP(EW9,[53]Insumos!$A$2:$F$5000,5,FALSE)</f>
        <v>61671</v>
      </c>
      <c r="FC9" s="1084">
        <f t="shared" si="3"/>
        <v>9251</v>
      </c>
      <c r="FD9" s="1084" t="s">
        <v>947</v>
      </c>
      <c r="FE9" s="1084" t="s">
        <v>948</v>
      </c>
      <c r="FF9" s="1084" t="s">
        <v>949</v>
      </c>
      <c r="FG9" s="1084" t="s">
        <v>900</v>
      </c>
      <c r="FH9" s="1084" t="s">
        <v>901</v>
      </c>
      <c r="FI9" s="1084">
        <v>0.15</v>
      </c>
      <c r="FJ9" s="1084">
        <f>+VLOOKUP(FE9,[53]Insumos!$A$2:$F$5000,5,FALSE)</f>
        <v>61671</v>
      </c>
      <c r="FK9" s="1084">
        <f t="shared" si="3"/>
        <v>9251</v>
      </c>
      <c r="FL9" s="1084" t="s">
        <v>947</v>
      </c>
      <c r="FM9" s="1084" t="s">
        <v>948</v>
      </c>
      <c r="FN9" s="1084" t="s">
        <v>949</v>
      </c>
      <c r="FO9" s="1084" t="s">
        <v>900</v>
      </c>
      <c r="FP9" s="1084" t="s">
        <v>901</v>
      </c>
      <c r="FQ9" s="1084">
        <v>0.15</v>
      </c>
      <c r="FR9" s="1084">
        <f>+VLOOKUP(FM9,[53]Insumos!$A$2:$F$5000,5,FALSE)</f>
        <v>61671</v>
      </c>
      <c r="FS9" s="1084">
        <f t="shared" si="3"/>
        <v>9251</v>
      </c>
      <c r="FT9" s="1084" t="s">
        <v>947</v>
      </c>
      <c r="FU9" s="1084" t="s">
        <v>948</v>
      </c>
      <c r="FV9" s="1084" t="s">
        <v>949</v>
      </c>
      <c r="FW9" s="1084" t="s">
        <v>900</v>
      </c>
      <c r="FX9" s="1084" t="s">
        <v>901</v>
      </c>
      <c r="FY9" s="1084">
        <v>0.15</v>
      </c>
      <c r="FZ9" s="1084">
        <f>+VLOOKUP(FU9,[53]Insumos!$A$2:$F$5000,5,FALSE)</f>
        <v>61671</v>
      </c>
      <c r="GA9" s="1084">
        <f t="shared" si="3"/>
        <v>9251</v>
      </c>
      <c r="GB9" s="1084" t="s">
        <v>947</v>
      </c>
      <c r="GC9" s="1084" t="s">
        <v>948</v>
      </c>
      <c r="GD9" s="1084" t="s">
        <v>949</v>
      </c>
      <c r="GE9" s="1084" t="s">
        <v>900</v>
      </c>
      <c r="GF9" s="1084" t="s">
        <v>901</v>
      </c>
      <c r="GG9" s="1084">
        <v>0.15</v>
      </c>
      <c r="GH9" s="1084">
        <f>+VLOOKUP(GC9,[53]Insumos!$A$2:$F$5000,5,FALSE)</f>
        <v>61671</v>
      </c>
      <c r="GI9" s="1084">
        <f t="shared" si="3"/>
        <v>9251</v>
      </c>
      <c r="GJ9" s="1084" t="s">
        <v>947</v>
      </c>
      <c r="GK9" s="1084" t="s">
        <v>948</v>
      </c>
      <c r="GL9" s="1084" t="s">
        <v>949</v>
      </c>
      <c r="GM9" s="1084" t="s">
        <v>900</v>
      </c>
      <c r="GN9" s="1084" t="s">
        <v>901</v>
      </c>
      <c r="GO9" s="1084">
        <v>0.15</v>
      </c>
      <c r="GP9" s="1084">
        <f>+VLOOKUP(GK9,[53]Insumos!$A$2:$F$5000,5,FALSE)</f>
        <v>61671</v>
      </c>
      <c r="GQ9" s="1084">
        <f t="shared" si="3"/>
        <v>9251</v>
      </c>
      <c r="GR9" s="1084" t="s">
        <v>947</v>
      </c>
      <c r="GS9" s="1084" t="s">
        <v>948</v>
      </c>
      <c r="GT9" s="1084" t="s">
        <v>949</v>
      </c>
      <c r="GU9" s="1084" t="s">
        <v>900</v>
      </c>
      <c r="GV9" s="1084" t="s">
        <v>901</v>
      </c>
      <c r="GW9" s="1084">
        <v>0.15</v>
      </c>
      <c r="GX9" s="1084">
        <f>+VLOOKUP(GS9,[53]Insumos!$A$2:$F$5000,5,FALSE)</f>
        <v>61671</v>
      </c>
      <c r="GY9" s="1084">
        <f t="shared" si="3"/>
        <v>9251</v>
      </c>
      <c r="GZ9" s="1084" t="s">
        <v>947</v>
      </c>
      <c r="HA9" s="1084" t="s">
        <v>948</v>
      </c>
      <c r="HB9" s="1084" t="s">
        <v>949</v>
      </c>
      <c r="HC9" s="1084" t="s">
        <v>900</v>
      </c>
      <c r="HD9" s="1084" t="s">
        <v>901</v>
      </c>
      <c r="HE9" s="1084">
        <v>0.15</v>
      </c>
      <c r="HF9" s="1084">
        <f>+VLOOKUP(HA9,[53]Insumos!$A$2:$F$5000,5,FALSE)</f>
        <v>61671</v>
      </c>
      <c r="HG9" s="1084">
        <f t="shared" ref="HG9:JK9" si="4">+ROUND(HE9*HF9,0)</f>
        <v>9251</v>
      </c>
      <c r="HH9" s="1084" t="s">
        <v>947</v>
      </c>
      <c r="HI9" s="1084" t="s">
        <v>948</v>
      </c>
      <c r="HJ9" s="1084" t="s">
        <v>949</v>
      </c>
      <c r="HK9" s="1084" t="s">
        <v>900</v>
      </c>
      <c r="HL9" s="1084" t="s">
        <v>901</v>
      </c>
      <c r="HM9" s="1084">
        <v>0.15</v>
      </c>
      <c r="HN9" s="1084">
        <f>+VLOOKUP(HI9,[53]Insumos!$A$2:$F$5000,5,FALSE)</f>
        <v>61671</v>
      </c>
      <c r="HO9" s="1084">
        <f t="shared" si="4"/>
        <v>9251</v>
      </c>
      <c r="HP9" s="1084" t="s">
        <v>947</v>
      </c>
      <c r="HQ9" s="1084" t="s">
        <v>948</v>
      </c>
      <c r="HR9" s="1084" t="s">
        <v>949</v>
      </c>
      <c r="HS9" s="1084" t="s">
        <v>900</v>
      </c>
      <c r="HT9" s="1084" t="s">
        <v>901</v>
      </c>
      <c r="HU9" s="1084">
        <v>0.15</v>
      </c>
      <c r="HV9" s="1084">
        <f>+VLOOKUP(HQ9,[53]Insumos!$A$2:$F$5000,5,FALSE)</f>
        <v>61671</v>
      </c>
      <c r="HW9" s="1084">
        <f t="shared" si="4"/>
        <v>9251</v>
      </c>
      <c r="HX9" s="1084" t="s">
        <v>947</v>
      </c>
      <c r="HY9" s="1084" t="s">
        <v>948</v>
      </c>
      <c r="HZ9" s="1084" t="s">
        <v>949</v>
      </c>
      <c r="IA9" s="1084" t="s">
        <v>900</v>
      </c>
      <c r="IB9" s="1084" t="s">
        <v>901</v>
      </c>
      <c r="IC9" s="1084">
        <v>0.15</v>
      </c>
      <c r="ID9" s="1084">
        <f>+VLOOKUP(HY9,[53]Insumos!$A$2:$F$5000,5,FALSE)</f>
        <v>61671</v>
      </c>
      <c r="IE9" s="1084">
        <f t="shared" si="4"/>
        <v>9251</v>
      </c>
      <c r="IF9" s="1084" t="s">
        <v>947</v>
      </c>
      <c r="IG9" s="1084" t="s">
        <v>948</v>
      </c>
      <c r="IH9" s="1084" t="s">
        <v>949</v>
      </c>
      <c r="II9" s="1084" t="s">
        <v>900</v>
      </c>
      <c r="IJ9" s="1084" t="s">
        <v>901</v>
      </c>
      <c r="IK9" s="1084">
        <v>0.15</v>
      </c>
      <c r="IL9" s="1084">
        <f>+VLOOKUP(IG9,[53]Insumos!$A$2:$F$5000,5,FALSE)</f>
        <v>61671</v>
      </c>
      <c r="IM9" s="1084">
        <f t="shared" si="4"/>
        <v>9251</v>
      </c>
      <c r="IN9" s="1084" t="s">
        <v>947</v>
      </c>
      <c r="IO9" s="1084" t="s">
        <v>948</v>
      </c>
      <c r="IP9" s="1084" t="s">
        <v>949</v>
      </c>
      <c r="IQ9" s="1084" t="s">
        <v>900</v>
      </c>
      <c r="IR9" s="1084" t="s">
        <v>901</v>
      </c>
      <c r="IS9" s="1084">
        <v>0.15</v>
      </c>
      <c r="IT9" s="1084">
        <f>+VLOOKUP(IO9,[53]Insumos!$A$2:$F$5000,5,FALSE)</f>
        <v>61671</v>
      </c>
      <c r="IU9" s="1084">
        <f t="shared" si="4"/>
        <v>9251</v>
      </c>
      <c r="IV9" s="1084" t="s">
        <v>947</v>
      </c>
      <c r="IW9" s="1084" t="s">
        <v>948</v>
      </c>
      <c r="IX9" s="1084" t="s">
        <v>949</v>
      </c>
      <c r="IY9" s="1084" t="s">
        <v>900</v>
      </c>
      <c r="IZ9" s="1084" t="s">
        <v>901</v>
      </c>
      <c r="JA9" s="1084">
        <v>0.15</v>
      </c>
      <c r="JB9" s="1084">
        <f>+VLOOKUP(IW9,[53]Insumos!$A$2:$F$5000,5,FALSE)</f>
        <v>61671</v>
      </c>
      <c r="JC9" s="1084">
        <f t="shared" si="4"/>
        <v>9251</v>
      </c>
      <c r="JD9" s="1084" t="s">
        <v>947</v>
      </c>
      <c r="JE9" s="1084" t="s">
        <v>948</v>
      </c>
      <c r="JF9" s="1084" t="s">
        <v>949</v>
      </c>
      <c r="JG9" s="1084" t="s">
        <v>900</v>
      </c>
      <c r="JH9" s="1084" t="s">
        <v>901</v>
      </c>
      <c r="JI9" s="1084">
        <v>0.15</v>
      </c>
      <c r="JJ9" s="1084">
        <f>+VLOOKUP(JE9,[53]Insumos!$A$2:$F$5000,5,FALSE)</f>
        <v>61671</v>
      </c>
      <c r="JK9" s="1084">
        <f t="shared" si="4"/>
        <v>9251</v>
      </c>
      <c r="JL9" s="1084" t="s">
        <v>947</v>
      </c>
      <c r="JM9" s="1084" t="s">
        <v>948</v>
      </c>
      <c r="JN9" s="1084" t="s">
        <v>949</v>
      </c>
      <c r="JO9" s="1084" t="s">
        <v>900</v>
      </c>
      <c r="JP9" s="1084" t="s">
        <v>901</v>
      </c>
      <c r="JQ9" s="1084">
        <v>0.15</v>
      </c>
      <c r="JR9" s="1084">
        <f>+VLOOKUP(JM9,[53]Insumos!$A$2:$F$5000,5,FALSE)</f>
        <v>61671</v>
      </c>
      <c r="JS9" s="1084">
        <f t="shared" ref="JS9:LW9" si="5">+ROUND(JQ9*JR9,0)</f>
        <v>9251</v>
      </c>
      <c r="JT9" s="1084" t="s">
        <v>947</v>
      </c>
      <c r="JU9" s="1084" t="s">
        <v>948</v>
      </c>
      <c r="JV9" s="1084" t="s">
        <v>949</v>
      </c>
      <c r="JW9" s="1084" t="s">
        <v>900</v>
      </c>
      <c r="JX9" s="1084" t="s">
        <v>901</v>
      </c>
      <c r="JY9" s="1084">
        <v>0.15</v>
      </c>
      <c r="JZ9" s="1084">
        <f>+VLOOKUP(JU9,[53]Insumos!$A$2:$F$5000,5,FALSE)</f>
        <v>61671</v>
      </c>
      <c r="KA9" s="1084">
        <f t="shared" si="5"/>
        <v>9251</v>
      </c>
      <c r="KB9" s="1084" t="s">
        <v>947</v>
      </c>
      <c r="KC9" s="1084" t="s">
        <v>948</v>
      </c>
      <c r="KD9" s="1084" t="s">
        <v>949</v>
      </c>
      <c r="KE9" s="1084" t="s">
        <v>900</v>
      </c>
      <c r="KF9" s="1084" t="s">
        <v>901</v>
      </c>
      <c r="KG9" s="1084">
        <v>0.15</v>
      </c>
      <c r="KH9" s="1084">
        <f>+VLOOKUP(KC9,[53]Insumos!$A$2:$F$5000,5,FALSE)</f>
        <v>61671</v>
      </c>
      <c r="KI9" s="1084">
        <f t="shared" si="5"/>
        <v>9251</v>
      </c>
      <c r="KJ9" s="1084" t="s">
        <v>947</v>
      </c>
      <c r="KK9" s="1084" t="s">
        <v>948</v>
      </c>
      <c r="KL9" s="1084" t="s">
        <v>949</v>
      </c>
      <c r="KM9" s="1084" t="s">
        <v>900</v>
      </c>
      <c r="KN9" s="1084" t="s">
        <v>901</v>
      </c>
      <c r="KO9" s="1084">
        <v>0.15</v>
      </c>
      <c r="KP9" s="1084">
        <f>+VLOOKUP(KK9,[53]Insumos!$A$2:$F$5000,5,FALSE)</f>
        <v>61671</v>
      </c>
      <c r="KQ9" s="1084">
        <f t="shared" si="5"/>
        <v>9251</v>
      </c>
      <c r="KR9" s="1084" t="s">
        <v>947</v>
      </c>
      <c r="KS9" s="1084" t="s">
        <v>948</v>
      </c>
      <c r="KT9" s="1084" t="s">
        <v>949</v>
      </c>
      <c r="KU9" s="1084" t="s">
        <v>900</v>
      </c>
      <c r="KV9" s="1084" t="s">
        <v>901</v>
      </c>
      <c r="KW9" s="1084">
        <v>0.15</v>
      </c>
      <c r="KX9" s="1084">
        <f>+VLOOKUP(KS9,[53]Insumos!$A$2:$F$5000,5,FALSE)</f>
        <v>61671</v>
      </c>
      <c r="KY9" s="1084">
        <f t="shared" si="5"/>
        <v>9251</v>
      </c>
      <c r="KZ9" s="1084" t="s">
        <v>947</v>
      </c>
      <c r="LA9" s="1084" t="s">
        <v>948</v>
      </c>
      <c r="LB9" s="1084" t="s">
        <v>949</v>
      </c>
      <c r="LC9" s="1084" t="s">
        <v>900</v>
      </c>
      <c r="LD9" s="1084" t="s">
        <v>901</v>
      </c>
      <c r="LE9" s="1084">
        <v>0.15</v>
      </c>
      <c r="LF9" s="1084">
        <f>+VLOOKUP(LA9,[53]Insumos!$A$2:$F$5000,5,FALSE)</f>
        <v>61671</v>
      </c>
      <c r="LG9" s="1084">
        <f t="shared" si="5"/>
        <v>9251</v>
      </c>
      <c r="LH9" s="1084" t="s">
        <v>947</v>
      </c>
      <c r="LI9" s="1084" t="s">
        <v>948</v>
      </c>
      <c r="LJ9" s="1084" t="s">
        <v>949</v>
      </c>
      <c r="LK9" s="1084" t="s">
        <v>900</v>
      </c>
      <c r="LL9" s="1084" t="s">
        <v>901</v>
      </c>
      <c r="LM9" s="1084">
        <v>0.15</v>
      </c>
      <c r="LN9" s="1084">
        <f>+VLOOKUP(LI9,[53]Insumos!$A$2:$F$5000,5,FALSE)</f>
        <v>61671</v>
      </c>
      <c r="LO9" s="1084">
        <f t="shared" si="5"/>
        <v>9251</v>
      </c>
      <c r="LP9" s="1084" t="s">
        <v>947</v>
      </c>
      <c r="LQ9" s="1084" t="s">
        <v>948</v>
      </c>
      <c r="LR9" s="1084" t="s">
        <v>949</v>
      </c>
      <c r="LS9" s="1084" t="s">
        <v>900</v>
      </c>
      <c r="LT9" s="1084" t="s">
        <v>901</v>
      </c>
      <c r="LU9" s="1084">
        <v>0.15</v>
      </c>
      <c r="LV9" s="1084">
        <f>+VLOOKUP(LQ9,[53]Insumos!$A$2:$F$5000,5,FALSE)</f>
        <v>61671</v>
      </c>
      <c r="LW9" s="1084">
        <f t="shared" si="5"/>
        <v>9251</v>
      </c>
      <c r="LX9" s="1084" t="s">
        <v>947</v>
      </c>
      <c r="LY9" s="1084" t="s">
        <v>948</v>
      </c>
      <c r="LZ9" s="1084" t="s">
        <v>949</v>
      </c>
      <c r="MA9" s="1084" t="s">
        <v>900</v>
      </c>
      <c r="MB9" s="1084" t="s">
        <v>901</v>
      </c>
      <c r="MC9" s="1084">
        <v>0.15</v>
      </c>
      <c r="MD9" s="1084">
        <f>+VLOOKUP(LY9,[53]Insumos!$A$2:$F$5000,5,FALSE)</f>
        <v>61671</v>
      </c>
      <c r="ME9" s="1084">
        <f t="shared" ref="ME9:OI9" si="6">+ROUND(MC9*MD9,0)</f>
        <v>9251</v>
      </c>
      <c r="MF9" s="1084" t="s">
        <v>947</v>
      </c>
      <c r="MG9" s="1084" t="s">
        <v>948</v>
      </c>
      <c r="MH9" s="1084" t="s">
        <v>949</v>
      </c>
      <c r="MI9" s="1084" t="s">
        <v>900</v>
      </c>
      <c r="MJ9" s="1084" t="s">
        <v>901</v>
      </c>
      <c r="MK9" s="1084">
        <v>0.15</v>
      </c>
      <c r="ML9" s="1084">
        <f>+VLOOKUP(MG9,[53]Insumos!$A$2:$F$5000,5,FALSE)</f>
        <v>61671</v>
      </c>
      <c r="MM9" s="1084">
        <f t="shared" si="6"/>
        <v>9251</v>
      </c>
      <c r="MN9" s="1084" t="s">
        <v>947</v>
      </c>
      <c r="MO9" s="1084" t="s">
        <v>948</v>
      </c>
      <c r="MP9" s="1084" t="s">
        <v>949</v>
      </c>
      <c r="MQ9" s="1084" t="s">
        <v>900</v>
      </c>
      <c r="MR9" s="1084" t="s">
        <v>901</v>
      </c>
      <c r="MS9" s="1084">
        <v>0.15</v>
      </c>
      <c r="MT9" s="1084">
        <f>+VLOOKUP(MO9,[53]Insumos!$A$2:$F$5000,5,FALSE)</f>
        <v>61671</v>
      </c>
      <c r="MU9" s="1084">
        <f t="shared" si="6"/>
        <v>9251</v>
      </c>
      <c r="MV9" s="1084" t="s">
        <v>947</v>
      </c>
      <c r="MW9" s="1084" t="s">
        <v>948</v>
      </c>
      <c r="MX9" s="1084" t="s">
        <v>949</v>
      </c>
      <c r="MY9" s="1084" t="s">
        <v>900</v>
      </c>
      <c r="MZ9" s="1084" t="s">
        <v>901</v>
      </c>
      <c r="NA9" s="1084">
        <v>0.15</v>
      </c>
      <c r="NB9" s="1084">
        <f>+VLOOKUP(MW9,[53]Insumos!$A$2:$F$5000,5,FALSE)</f>
        <v>61671</v>
      </c>
      <c r="NC9" s="1084">
        <f t="shared" si="6"/>
        <v>9251</v>
      </c>
      <c r="ND9" s="1084" t="s">
        <v>947</v>
      </c>
      <c r="NE9" s="1084" t="s">
        <v>948</v>
      </c>
      <c r="NF9" s="1084" t="s">
        <v>949</v>
      </c>
      <c r="NG9" s="1084" t="s">
        <v>900</v>
      </c>
      <c r="NH9" s="1084" t="s">
        <v>901</v>
      </c>
      <c r="NI9" s="1084">
        <v>0.15</v>
      </c>
      <c r="NJ9" s="1084">
        <f>+VLOOKUP(NE9,[53]Insumos!$A$2:$F$5000,5,FALSE)</f>
        <v>61671</v>
      </c>
      <c r="NK9" s="1084">
        <f t="shared" si="6"/>
        <v>9251</v>
      </c>
      <c r="NL9" s="1084" t="s">
        <v>947</v>
      </c>
      <c r="NM9" s="1084" t="s">
        <v>948</v>
      </c>
      <c r="NN9" s="1084" t="s">
        <v>949</v>
      </c>
      <c r="NO9" s="1084" t="s">
        <v>900</v>
      </c>
      <c r="NP9" s="1084" t="s">
        <v>901</v>
      </c>
      <c r="NQ9" s="1084">
        <v>0.15</v>
      </c>
      <c r="NR9" s="1084">
        <f>+VLOOKUP(NM9,[53]Insumos!$A$2:$F$5000,5,FALSE)</f>
        <v>61671</v>
      </c>
      <c r="NS9" s="1084">
        <f t="shared" si="6"/>
        <v>9251</v>
      </c>
      <c r="NT9" s="1084" t="s">
        <v>947</v>
      </c>
      <c r="NU9" s="1084" t="s">
        <v>948</v>
      </c>
      <c r="NV9" s="1084" t="s">
        <v>949</v>
      </c>
      <c r="NW9" s="1084" t="s">
        <v>900</v>
      </c>
      <c r="NX9" s="1084" t="s">
        <v>901</v>
      </c>
      <c r="NY9" s="1084">
        <v>0.15</v>
      </c>
      <c r="NZ9" s="1084">
        <f>+VLOOKUP(NU9,[53]Insumos!$A$2:$F$5000,5,FALSE)</f>
        <v>61671</v>
      </c>
      <c r="OA9" s="1084">
        <f t="shared" si="6"/>
        <v>9251</v>
      </c>
      <c r="OB9" s="1084" t="s">
        <v>947</v>
      </c>
      <c r="OC9" s="1084" t="s">
        <v>948</v>
      </c>
      <c r="OD9" s="1084" t="s">
        <v>949</v>
      </c>
      <c r="OE9" s="1084" t="s">
        <v>900</v>
      </c>
      <c r="OF9" s="1084" t="s">
        <v>901</v>
      </c>
      <c r="OG9" s="1084">
        <v>0.15</v>
      </c>
      <c r="OH9" s="1084">
        <f>+VLOOKUP(OC9,[53]Insumos!$A$2:$F$5000,5,FALSE)</f>
        <v>61671</v>
      </c>
      <c r="OI9" s="1084">
        <f t="shared" si="6"/>
        <v>9251</v>
      </c>
      <c r="OJ9" s="1084" t="s">
        <v>947</v>
      </c>
      <c r="OK9" s="1084" t="s">
        <v>948</v>
      </c>
      <c r="OL9" s="1084" t="s">
        <v>949</v>
      </c>
      <c r="OM9" s="1084" t="s">
        <v>900</v>
      </c>
      <c r="ON9" s="1084" t="s">
        <v>901</v>
      </c>
      <c r="OO9" s="1084">
        <v>0.15</v>
      </c>
      <c r="OP9" s="1084">
        <f>+VLOOKUP(OK9,[53]Insumos!$A$2:$F$5000,5,FALSE)</f>
        <v>61671</v>
      </c>
      <c r="OQ9" s="1084">
        <f t="shared" ref="OQ9:QU9" si="7">+ROUND(OO9*OP9,0)</f>
        <v>9251</v>
      </c>
      <c r="OR9" s="1084" t="s">
        <v>947</v>
      </c>
      <c r="OS9" s="1084" t="s">
        <v>948</v>
      </c>
      <c r="OT9" s="1084" t="s">
        <v>949</v>
      </c>
      <c r="OU9" s="1084" t="s">
        <v>900</v>
      </c>
      <c r="OV9" s="1084" t="s">
        <v>901</v>
      </c>
      <c r="OW9" s="1084">
        <v>0.15</v>
      </c>
      <c r="OX9" s="1084">
        <f>+VLOOKUP(OS9,[53]Insumos!$A$2:$F$5000,5,FALSE)</f>
        <v>61671</v>
      </c>
      <c r="OY9" s="1084">
        <f t="shared" si="7"/>
        <v>9251</v>
      </c>
      <c r="OZ9" s="1084" t="s">
        <v>947</v>
      </c>
      <c r="PA9" s="1084" t="s">
        <v>948</v>
      </c>
      <c r="PB9" s="1084" t="s">
        <v>949</v>
      </c>
      <c r="PC9" s="1084" t="s">
        <v>900</v>
      </c>
      <c r="PD9" s="1084" t="s">
        <v>901</v>
      </c>
      <c r="PE9" s="1084">
        <v>0.15</v>
      </c>
      <c r="PF9" s="1084">
        <f>+VLOOKUP(PA9,[53]Insumos!$A$2:$F$5000,5,FALSE)</f>
        <v>61671</v>
      </c>
      <c r="PG9" s="1084">
        <f t="shared" si="7"/>
        <v>9251</v>
      </c>
      <c r="PH9" s="1084" t="s">
        <v>947</v>
      </c>
      <c r="PI9" s="1084" t="s">
        <v>948</v>
      </c>
      <c r="PJ9" s="1084" t="s">
        <v>949</v>
      </c>
      <c r="PK9" s="1084" t="s">
        <v>900</v>
      </c>
      <c r="PL9" s="1084" t="s">
        <v>901</v>
      </c>
      <c r="PM9" s="1084">
        <v>0.15</v>
      </c>
      <c r="PN9" s="1084">
        <f>+VLOOKUP(PI9,[53]Insumos!$A$2:$F$5000,5,FALSE)</f>
        <v>61671</v>
      </c>
      <c r="PO9" s="1084">
        <f t="shared" si="7"/>
        <v>9251</v>
      </c>
      <c r="PP9" s="1084" t="s">
        <v>947</v>
      </c>
      <c r="PQ9" s="1084" t="s">
        <v>948</v>
      </c>
      <c r="PR9" s="1084" t="s">
        <v>949</v>
      </c>
      <c r="PS9" s="1084" t="s">
        <v>900</v>
      </c>
      <c r="PT9" s="1084" t="s">
        <v>901</v>
      </c>
      <c r="PU9" s="1084">
        <v>0.15</v>
      </c>
      <c r="PV9" s="1084">
        <f>+VLOOKUP(PQ9,[53]Insumos!$A$2:$F$5000,5,FALSE)</f>
        <v>61671</v>
      </c>
      <c r="PW9" s="1084">
        <f t="shared" si="7"/>
        <v>9251</v>
      </c>
      <c r="PX9" s="1084" t="s">
        <v>947</v>
      </c>
      <c r="PY9" s="1084" t="s">
        <v>948</v>
      </c>
      <c r="PZ9" s="1084" t="s">
        <v>949</v>
      </c>
      <c r="QA9" s="1084" t="s">
        <v>900</v>
      </c>
      <c r="QB9" s="1084" t="s">
        <v>901</v>
      </c>
      <c r="QC9" s="1084">
        <v>0.15</v>
      </c>
      <c r="QD9" s="1084">
        <f>+VLOOKUP(PY9,[53]Insumos!$A$2:$F$5000,5,FALSE)</f>
        <v>61671</v>
      </c>
      <c r="QE9" s="1084">
        <f t="shared" si="7"/>
        <v>9251</v>
      </c>
      <c r="QF9" s="1084" t="s">
        <v>947</v>
      </c>
      <c r="QG9" s="1084" t="s">
        <v>948</v>
      </c>
      <c r="QH9" s="1084" t="s">
        <v>949</v>
      </c>
      <c r="QI9" s="1084" t="s">
        <v>900</v>
      </c>
      <c r="QJ9" s="1084" t="s">
        <v>901</v>
      </c>
      <c r="QK9" s="1084">
        <v>0.15</v>
      </c>
      <c r="QL9" s="1084">
        <f>+VLOOKUP(QG9,[53]Insumos!$A$2:$F$5000,5,FALSE)</f>
        <v>61671</v>
      </c>
      <c r="QM9" s="1084">
        <f t="shared" si="7"/>
        <v>9251</v>
      </c>
      <c r="QN9" s="1084" t="s">
        <v>947</v>
      </c>
      <c r="QO9" s="1084" t="s">
        <v>948</v>
      </c>
      <c r="QP9" s="1084" t="s">
        <v>949</v>
      </c>
      <c r="QQ9" s="1084" t="s">
        <v>900</v>
      </c>
      <c r="QR9" s="1084" t="s">
        <v>901</v>
      </c>
      <c r="QS9" s="1084">
        <v>0.15</v>
      </c>
      <c r="QT9" s="1084">
        <f>+VLOOKUP(QO9,[53]Insumos!$A$2:$F$5000,5,FALSE)</f>
        <v>61671</v>
      </c>
      <c r="QU9" s="1084">
        <f t="shared" si="7"/>
        <v>9251</v>
      </c>
      <c r="QV9" s="1084" t="s">
        <v>947</v>
      </c>
      <c r="QW9" s="1084" t="s">
        <v>948</v>
      </c>
      <c r="QX9" s="1084" t="s">
        <v>949</v>
      </c>
      <c r="QY9" s="1084" t="s">
        <v>900</v>
      </c>
      <c r="QZ9" s="1084" t="s">
        <v>901</v>
      </c>
      <c r="RA9" s="1084">
        <v>0.15</v>
      </c>
      <c r="RB9" s="1084">
        <f>+VLOOKUP(QW9,[53]Insumos!$A$2:$F$5000,5,FALSE)</f>
        <v>61671</v>
      </c>
      <c r="RC9" s="1084">
        <f t="shared" ref="RC9:TG9" si="8">+ROUND(RA9*RB9,0)</f>
        <v>9251</v>
      </c>
      <c r="RD9" s="1084" t="s">
        <v>947</v>
      </c>
      <c r="RE9" s="1084" t="s">
        <v>948</v>
      </c>
      <c r="RF9" s="1084" t="s">
        <v>949</v>
      </c>
      <c r="RG9" s="1084" t="s">
        <v>900</v>
      </c>
      <c r="RH9" s="1084" t="s">
        <v>901</v>
      </c>
      <c r="RI9" s="1084">
        <v>0.15</v>
      </c>
      <c r="RJ9" s="1084">
        <f>+VLOOKUP(RE9,[53]Insumos!$A$2:$F$5000,5,FALSE)</f>
        <v>61671</v>
      </c>
      <c r="RK9" s="1084">
        <f t="shared" si="8"/>
        <v>9251</v>
      </c>
      <c r="RL9" s="1084" t="s">
        <v>947</v>
      </c>
      <c r="RM9" s="1084" t="s">
        <v>948</v>
      </c>
      <c r="RN9" s="1084" t="s">
        <v>949</v>
      </c>
      <c r="RO9" s="1084" t="s">
        <v>900</v>
      </c>
      <c r="RP9" s="1084" t="s">
        <v>901</v>
      </c>
      <c r="RQ9" s="1084">
        <v>0.15</v>
      </c>
      <c r="RR9" s="1084">
        <f>+VLOOKUP(RM9,[53]Insumos!$A$2:$F$5000,5,FALSE)</f>
        <v>61671</v>
      </c>
      <c r="RS9" s="1084">
        <f t="shared" si="8"/>
        <v>9251</v>
      </c>
      <c r="RT9" s="1084" t="s">
        <v>947</v>
      </c>
      <c r="RU9" s="1084" t="s">
        <v>948</v>
      </c>
      <c r="RV9" s="1084" t="s">
        <v>949</v>
      </c>
      <c r="RW9" s="1084" t="s">
        <v>900</v>
      </c>
      <c r="RX9" s="1084" t="s">
        <v>901</v>
      </c>
      <c r="RY9" s="1084">
        <v>0.15</v>
      </c>
      <c r="RZ9" s="1084">
        <f>+VLOOKUP(RU9,[53]Insumos!$A$2:$F$5000,5,FALSE)</f>
        <v>61671</v>
      </c>
      <c r="SA9" s="1084">
        <f t="shared" si="8"/>
        <v>9251</v>
      </c>
      <c r="SB9" s="1084" t="s">
        <v>947</v>
      </c>
      <c r="SC9" s="1084" t="s">
        <v>948</v>
      </c>
      <c r="SD9" s="1084" t="s">
        <v>949</v>
      </c>
      <c r="SE9" s="1084" t="s">
        <v>900</v>
      </c>
      <c r="SF9" s="1084" t="s">
        <v>901</v>
      </c>
      <c r="SG9" s="1084">
        <v>0.15</v>
      </c>
      <c r="SH9" s="1084">
        <f>+VLOOKUP(SC9,[53]Insumos!$A$2:$F$5000,5,FALSE)</f>
        <v>61671</v>
      </c>
      <c r="SI9" s="1084">
        <f t="shared" si="8"/>
        <v>9251</v>
      </c>
      <c r="SJ9" s="1084" t="s">
        <v>947</v>
      </c>
      <c r="SK9" s="1084" t="s">
        <v>948</v>
      </c>
      <c r="SL9" s="1084" t="s">
        <v>949</v>
      </c>
      <c r="SM9" s="1084" t="s">
        <v>900</v>
      </c>
      <c r="SN9" s="1084" t="s">
        <v>901</v>
      </c>
      <c r="SO9" s="1084">
        <v>0.15</v>
      </c>
      <c r="SP9" s="1084">
        <f>+VLOOKUP(SK9,[53]Insumos!$A$2:$F$5000,5,FALSE)</f>
        <v>61671</v>
      </c>
      <c r="SQ9" s="1084">
        <f t="shared" si="8"/>
        <v>9251</v>
      </c>
      <c r="SR9" s="1084" t="s">
        <v>947</v>
      </c>
      <c r="SS9" s="1084" t="s">
        <v>948</v>
      </c>
      <c r="ST9" s="1084" t="s">
        <v>949</v>
      </c>
      <c r="SU9" s="1084" t="s">
        <v>900</v>
      </c>
      <c r="SV9" s="1084" t="s">
        <v>901</v>
      </c>
      <c r="SW9" s="1084">
        <v>0.15</v>
      </c>
      <c r="SX9" s="1084">
        <f>+VLOOKUP(SS9,[53]Insumos!$A$2:$F$5000,5,FALSE)</f>
        <v>61671</v>
      </c>
      <c r="SY9" s="1084">
        <f t="shared" si="8"/>
        <v>9251</v>
      </c>
      <c r="SZ9" s="1084" t="s">
        <v>947</v>
      </c>
      <c r="TA9" s="1084" t="s">
        <v>948</v>
      </c>
      <c r="TB9" s="1084" t="s">
        <v>949</v>
      </c>
      <c r="TC9" s="1084" t="s">
        <v>900</v>
      </c>
      <c r="TD9" s="1084" t="s">
        <v>901</v>
      </c>
      <c r="TE9" s="1084">
        <v>0.15</v>
      </c>
      <c r="TF9" s="1084">
        <f>+VLOOKUP(TA9,[53]Insumos!$A$2:$F$5000,5,FALSE)</f>
        <v>61671</v>
      </c>
      <c r="TG9" s="1084">
        <f t="shared" si="8"/>
        <v>9251</v>
      </c>
      <c r="TH9" s="1084" t="s">
        <v>947</v>
      </c>
      <c r="TI9" s="1084" t="s">
        <v>948</v>
      </c>
      <c r="TJ9" s="1084" t="s">
        <v>949</v>
      </c>
      <c r="TK9" s="1084" t="s">
        <v>900</v>
      </c>
      <c r="TL9" s="1084" t="s">
        <v>901</v>
      </c>
      <c r="TM9" s="1084">
        <v>0.15</v>
      </c>
      <c r="TN9" s="1084">
        <f>+VLOOKUP(TI9,[53]Insumos!$A$2:$F$5000,5,FALSE)</f>
        <v>61671</v>
      </c>
      <c r="TO9" s="1084">
        <f t="shared" ref="TO9:VS9" si="9">+ROUND(TM9*TN9,0)</f>
        <v>9251</v>
      </c>
      <c r="TP9" s="1084" t="s">
        <v>947</v>
      </c>
      <c r="TQ9" s="1084" t="s">
        <v>948</v>
      </c>
      <c r="TR9" s="1084" t="s">
        <v>949</v>
      </c>
      <c r="TS9" s="1084" t="s">
        <v>900</v>
      </c>
      <c r="TT9" s="1084" t="s">
        <v>901</v>
      </c>
      <c r="TU9" s="1084">
        <v>0.15</v>
      </c>
      <c r="TV9" s="1084">
        <f>+VLOOKUP(TQ9,[53]Insumos!$A$2:$F$5000,5,FALSE)</f>
        <v>61671</v>
      </c>
      <c r="TW9" s="1084">
        <f t="shared" si="9"/>
        <v>9251</v>
      </c>
      <c r="TX9" s="1084" t="s">
        <v>947</v>
      </c>
      <c r="TY9" s="1084" t="s">
        <v>948</v>
      </c>
      <c r="TZ9" s="1084" t="s">
        <v>949</v>
      </c>
      <c r="UA9" s="1084" t="s">
        <v>900</v>
      </c>
      <c r="UB9" s="1084" t="s">
        <v>901</v>
      </c>
      <c r="UC9" s="1084">
        <v>0.15</v>
      </c>
      <c r="UD9" s="1084">
        <f>+VLOOKUP(TY9,[53]Insumos!$A$2:$F$5000,5,FALSE)</f>
        <v>61671</v>
      </c>
      <c r="UE9" s="1084">
        <f t="shared" si="9"/>
        <v>9251</v>
      </c>
      <c r="UF9" s="1084" t="s">
        <v>947</v>
      </c>
      <c r="UG9" s="1084" t="s">
        <v>948</v>
      </c>
      <c r="UH9" s="1084" t="s">
        <v>949</v>
      </c>
      <c r="UI9" s="1084" t="s">
        <v>900</v>
      </c>
      <c r="UJ9" s="1084" t="s">
        <v>901</v>
      </c>
      <c r="UK9" s="1084">
        <v>0.15</v>
      </c>
      <c r="UL9" s="1084">
        <f>+VLOOKUP(UG9,[53]Insumos!$A$2:$F$5000,5,FALSE)</f>
        <v>61671</v>
      </c>
      <c r="UM9" s="1084">
        <f t="shared" si="9"/>
        <v>9251</v>
      </c>
      <c r="UN9" s="1084" t="s">
        <v>947</v>
      </c>
      <c r="UO9" s="1084" t="s">
        <v>948</v>
      </c>
      <c r="UP9" s="1084" t="s">
        <v>949</v>
      </c>
      <c r="UQ9" s="1084" t="s">
        <v>900</v>
      </c>
      <c r="UR9" s="1084" t="s">
        <v>901</v>
      </c>
      <c r="US9" s="1084">
        <v>0.15</v>
      </c>
      <c r="UT9" s="1084">
        <f>+VLOOKUP(UO9,[53]Insumos!$A$2:$F$5000,5,FALSE)</f>
        <v>61671</v>
      </c>
      <c r="UU9" s="1084">
        <f t="shared" si="9"/>
        <v>9251</v>
      </c>
      <c r="UV9" s="1084" t="s">
        <v>947</v>
      </c>
      <c r="UW9" s="1084" t="s">
        <v>948</v>
      </c>
      <c r="UX9" s="1084" t="s">
        <v>949</v>
      </c>
      <c r="UY9" s="1084" t="s">
        <v>900</v>
      </c>
      <c r="UZ9" s="1084" t="s">
        <v>901</v>
      </c>
      <c r="VA9" s="1084">
        <v>0.15</v>
      </c>
      <c r="VB9" s="1084">
        <f>+VLOOKUP(UW9,[53]Insumos!$A$2:$F$5000,5,FALSE)</f>
        <v>61671</v>
      </c>
      <c r="VC9" s="1084">
        <f t="shared" si="9"/>
        <v>9251</v>
      </c>
      <c r="VD9" s="1084" t="s">
        <v>947</v>
      </c>
      <c r="VE9" s="1084" t="s">
        <v>948</v>
      </c>
      <c r="VF9" s="1084" t="s">
        <v>949</v>
      </c>
      <c r="VG9" s="1084" t="s">
        <v>900</v>
      </c>
      <c r="VH9" s="1084" t="s">
        <v>901</v>
      </c>
      <c r="VI9" s="1084">
        <v>0.15</v>
      </c>
      <c r="VJ9" s="1084">
        <f>+VLOOKUP(VE9,[53]Insumos!$A$2:$F$5000,5,FALSE)</f>
        <v>61671</v>
      </c>
      <c r="VK9" s="1084">
        <f t="shared" si="9"/>
        <v>9251</v>
      </c>
      <c r="VL9" s="1084" t="s">
        <v>947</v>
      </c>
      <c r="VM9" s="1084" t="s">
        <v>948</v>
      </c>
      <c r="VN9" s="1084" t="s">
        <v>949</v>
      </c>
      <c r="VO9" s="1084" t="s">
        <v>900</v>
      </c>
      <c r="VP9" s="1084" t="s">
        <v>901</v>
      </c>
      <c r="VQ9" s="1084">
        <v>0.15</v>
      </c>
      <c r="VR9" s="1084">
        <f>+VLOOKUP(VM9,[53]Insumos!$A$2:$F$5000,5,FALSE)</f>
        <v>61671</v>
      </c>
      <c r="VS9" s="1084">
        <f t="shared" si="9"/>
        <v>9251</v>
      </c>
      <c r="VT9" s="1084" t="s">
        <v>947</v>
      </c>
      <c r="VU9" s="1084" t="s">
        <v>948</v>
      </c>
      <c r="VV9" s="1084" t="s">
        <v>949</v>
      </c>
      <c r="VW9" s="1084" t="s">
        <v>900</v>
      </c>
      <c r="VX9" s="1084" t="s">
        <v>901</v>
      </c>
      <c r="VY9" s="1084">
        <v>0.15</v>
      </c>
      <c r="VZ9" s="1084">
        <f>+VLOOKUP(VU9,[53]Insumos!$A$2:$F$5000,5,FALSE)</f>
        <v>61671</v>
      </c>
      <c r="WA9" s="1084">
        <f t="shared" ref="WA9:YE9" si="10">+ROUND(VY9*VZ9,0)</f>
        <v>9251</v>
      </c>
      <c r="WB9" s="1084" t="s">
        <v>947</v>
      </c>
      <c r="WC9" s="1084" t="s">
        <v>948</v>
      </c>
      <c r="WD9" s="1084" t="s">
        <v>949</v>
      </c>
      <c r="WE9" s="1084" t="s">
        <v>900</v>
      </c>
      <c r="WF9" s="1084" t="s">
        <v>901</v>
      </c>
      <c r="WG9" s="1084">
        <v>0.15</v>
      </c>
      <c r="WH9" s="1084">
        <f>+VLOOKUP(WC9,[53]Insumos!$A$2:$F$5000,5,FALSE)</f>
        <v>61671</v>
      </c>
      <c r="WI9" s="1084">
        <f t="shared" si="10"/>
        <v>9251</v>
      </c>
      <c r="WJ9" s="1084" t="s">
        <v>947</v>
      </c>
      <c r="WK9" s="1084" t="s">
        <v>948</v>
      </c>
      <c r="WL9" s="1084" t="s">
        <v>949</v>
      </c>
      <c r="WM9" s="1084" t="s">
        <v>900</v>
      </c>
      <c r="WN9" s="1084" t="s">
        <v>901</v>
      </c>
      <c r="WO9" s="1084">
        <v>0.15</v>
      </c>
      <c r="WP9" s="1084">
        <f>+VLOOKUP(WK9,[53]Insumos!$A$2:$F$5000,5,FALSE)</f>
        <v>61671</v>
      </c>
      <c r="WQ9" s="1084">
        <f t="shared" si="10"/>
        <v>9251</v>
      </c>
      <c r="WR9" s="1084" t="s">
        <v>947</v>
      </c>
      <c r="WS9" s="1084" t="s">
        <v>948</v>
      </c>
      <c r="WT9" s="1084" t="s">
        <v>949</v>
      </c>
      <c r="WU9" s="1084" t="s">
        <v>900</v>
      </c>
      <c r="WV9" s="1084" t="s">
        <v>901</v>
      </c>
      <c r="WW9" s="1084">
        <v>0.15</v>
      </c>
      <c r="WX9" s="1084">
        <f>+VLOOKUP(WS9,[53]Insumos!$A$2:$F$5000,5,FALSE)</f>
        <v>61671</v>
      </c>
      <c r="WY9" s="1084">
        <f t="shared" si="10"/>
        <v>9251</v>
      </c>
      <c r="WZ9" s="1084" t="s">
        <v>947</v>
      </c>
      <c r="XA9" s="1084" t="s">
        <v>948</v>
      </c>
      <c r="XB9" s="1084" t="s">
        <v>949</v>
      </c>
      <c r="XC9" s="1084" t="s">
        <v>900</v>
      </c>
      <c r="XD9" s="1084" t="s">
        <v>901</v>
      </c>
      <c r="XE9" s="1084">
        <v>0.15</v>
      </c>
      <c r="XF9" s="1084">
        <f>+VLOOKUP(XA9,[53]Insumos!$A$2:$F$5000,5,FALSE)</f>
        <v>61671</v>
      </c>
      <c r="XG9" s="1084">
        <f t="shared" si="10"/>
        <v>9251</v>
      </c>
      <c r="XH9" s="1084" t="s">
        <v>947</v>
      </c>
      <c r="XI9" s="1084" t="s">
        <v>948</v>
      </c>
      <c r="XJ9" s="1084" t="s">
        <v>949</v>
      </c>
      <c r="XK9" s="1084" t="s">
        <v>900</v>
      </c>
      <c r="XL9" s="1084" t="s">
        <v>901</v>
      </c>
      <c r="XM9" s="1084">
        <v>0.15</v>
      </c>
      <c r="XN9" s="1084">
        <f>+VLOOKUP(XI9,[53]Insumos!$A$2:$F$5000,5,FALSE)</f>
        <v>61671</v>
      </c>
      <c r="XO9" s="1084">
        <f t="shared" si="10"/>
        <v>9251</v>
      </c>
      <c r="XP9" s="1084" t="s">
        <v>947</v>
      </c>
      <c r="XQ9" s="1084" t="s">
        <v>948</v>
      </c>
      <c r="XR9" s="1084" t="s">
        <v>949</v>
      </c>
      <c r="XS9" s="1084" t="s">
        <v>900</v>
      </c>
      <c r="XT9" s="1084" t="s">
        <v>901</v>
      </c>
      <c r="XU9" s="1084">
        <v>0.15</v>
      </c>
      <c r="XV9" s="1084">
        <f>+VLOOKUP(XQ9,[53]Insumos!$A$2:$F$5000,5,FALSE)</f>
        <v>61671</v>
      </c>
      <c r="XW9" s="1084">
        <f t="shared" si="10"/>
        <v>9251</v>
      </c>
      <c r="XX9" s="1084" t="s">
        <v>947</v>
      </c>
      <c r="XY9" s="1084" t="s">
        <v>948</v>
      </c>
      <c r="XZ9" s="1084" t="s">
        <v>949</v>
      </c>
      <c r="YA9" s="1084" t="s">
        <v>900</v>
      </c>
      <c r="YB9" s="1084" t="s">
        <v>901</v>
      </c>
      <c r="YC9" s="1084">
        <v>0.15</v>
      </c>
      <c r="YD9" s="1084">
        <f>+VLOOKUP(XY9,[53]Insumos!$A$2:$F$5000,5,FALSE)</f>
        <v>61671</v>
      </c>
      <c r="YE9" s="1084">
        <f t="shared" si="10"/>
        <v>9251</v>
      </c>
      <c r="YF9" s="1084" t="s">
        <v>947</v>
      </c>
      <c r="YG9" s="1084" t="s">
        <v>948</v>
      </c>
      <c r="YH9" s="1084" t="s">
        <v>949</v>
      </c>
      <c r="YI9" s="1084" t="s">
        <v>900</v>
      </c>
      <c r="YJ9" s="1084" t="s">
        <v>901</v>
      </c>
      <c r="YK9" s="1084">
        <v>0.15</v>
      </c>
      <c r="YL9" s="1084">
        <f>+VLOOKUP(YG9,[53]Insumos!$A$2:$F$5000,5,FALSE)</f>
        <v>61671</v>
      </c>
      <c r="YM9" s="1084">
        <f t="shared" ref="YM9:AAQ9" si="11">+ROUND(YK9*YL9,0)</f>
        <v>9251</v>
      </c>
      <c r="YN9" s="1084" t="s">
        <v>947</v>
      </c>
      <c r="YO9" s="1084" t="s">
        <v>948</v>
      </c>
      <c r="YP9" s="1084" t="s">
        <v>949</v>
      </c>
      <c r="YQ9" s="1084" t="s">
        <v>900</v>
      </c>
      <c r="YR9" s="1084" t="s">
        <v>901</v>
      </c>
      <c r="YS9" s="1084">
        <v>0.15</v>
      </c>
      <c r="YT9" s="1084">
        <f>+VLOOKUP(YO9,[53]Insumos!$A$2:$F$5000,5,FALSE)</f>
        <v>61671</v>
      </c>
      <c r="YU9" s="1084">
        <f t="shared" si="11"/>
        <v>9251</v>
      </c>
      <c r="YV9" s="1084" t="s">
        <v>947</v>
      </c>
      <c r="YW9" s="1084" t="s">
        <v>948</v>
      </c>
      <c r="YX9" s="1084" t="s">
        <v>949</v>
      </c>
      <c r="YY9" s="1084" t="s">
        <v>900</v>
      </c>
      <c r="YZ9" s="1084" t="s">
        <v>901</v>
      </c>
      <c r="ZA9" s="1084">
        <v>0.15</v>
      </c>
      <c r="ZB9" s="1084">
        <f>+VLOOKUP(YW9,[53]Insumos!$A$2:$F$5000,5,FALSE)</f>
        <v>61671</v>
      </c>
      <c r="ZC9" s="1084">
        <f t="shared" si="11"/>
        <v>9251</v>
      </c>
      <c r="ZD9" s="1084" t="s">
        <v>947</v>
      </c>
      <c r="ZE9" s="1084" t="s">
        <v>948</v>
      </c>
      <c r="ZF9" s="1084" t="s">
        <v>949</v>
      </c>
      <c r="ZG9" s="1084" t="s">
        <v>900</v>
      </c>
      <c r="ZH9" s="1084" t="s">
        <v>901</v>
      </c>
      <c r="ZI9" s="1084">
        <v>0.15</v>
      </c>
      <c r="ZJ9" s="1084">
        <f>+VLOOKUP(ZE9,[53]Insumos!$A$2:$F$5000,5,FALSE)</f>
        <v>61671</v>
      </c>
      <c r="ZK9" s="1084">
        <f t="shared" si="11"/>
        <v>9251</v>
      </c>
      <c r="ZL9" s="1084" t="s">
        <v>947</v>
      </c>
      <c r="ZM9" s="1084" t="s">
        <v>948</v>
      </c>
      <c r="ZN9" s="1084" t="s">
        <v>949</v>
      </c>
      <c r="ZO9" s="1084" t="s">
        <v>900</v>
      </c>
      <c r="ZP9" s="1084" t="s">
        <v>901</v>
      </c>
      <c r="ZQ9" s="1084">
        <v>0.15</v>
      </c>
      <c r="ZR9" s="1084">
        <f>+VLOOKUP(ZM9,[53]Insumos!$A$2:$F$5000,5,FALSE)</f>
        <v>61671</v>
      </c>
      <c r="ZS9" s="1084">
        <f t="shared" si="11"/>
        <v>9251</v>
      </c>
      <c r="ZT9" s="1084" t="s">
        <v>947</v>
      </c>
      <c r="ZU9" s="1084" t="s">
        <v>948</v>
      </c>
      <c r="ZV9" s="1084" t="s">
        <v>949</v>
      </c>
      <c r="ZW9" s="1084" t="s">
        <v>900</v>
      </c>
      <c r="ZX9" s="1084" t="s">
        <v>901</v>
      </c>
      <c r="ZY9" s="1084">
        <v>0.15</v>
      </c>
      <c r="ZZ9" s="1084">
        <f>+VLOOKUP(ZU9,[53]Insumos!$A$2:$F$5000,5,FALSE)</f>
        <v>61671</v>
      </c>
      <c r="AAA9" s="1084">
        <f t="shared" si="11"/>
        <v>9251</v>
      </c>
      <c r="AAB9" s="1084" t="s">
        <v>947</v>
      </c>
      <c r="AAC9" s="1084" t="s">
        <v>948</v>
      </c>
      <c r="AAD9" s="1084" t="s">
        <v>949</v>
      </c>
      <c r="AAE9" s="1084" t="s">
        <v>900</v>
      </c>
      <c r="AAF9" s="1084" t="s">
        <v>901</v>
      </c>
      <c r="AAG9" s="1084">
        <v>0.15</v>
      </c>
      <c r="AAH9" s="1084">
        <f>+VLOOKUP(AAC9,[53]Insumos!$A$2:$F$5000,5,FALSE)</f>
        <v>61671</v>
      </c>
      <c r="AAI9" s="1084">
        <f t="shared" si="11"/>
        <v>9251</v>
      </c>
      <c r="AAJ9" s="1084" t="s">
        <v>947</v>
      </c>
      <c r="AAK9" s="1084" t="s">
        <v>948</v>
      </c>
      <c r="AAL9" s="1084" t="s">
        <v>949</v>
      </c>
      <c r="AAM9" s="1084" t="s">
        <v>900</v>
      </c>
      <c r="AAN9" s="1084" t="s">
        <v>901</v>
      </c>
      <c r="AAO9" s="1084">
        <v>0.15</v>
      </c>
      <c r="AAP9" s="1084">
        <f>+VLOOKUP(AAK9,[53]Insumos!$A$2:$F$5000,5,FALSE)</f>
        <v>61671</v>
      </c>
      <c r="AAQ9" s="1084">
        <f t="shared" si="11"/>
        <v>9251</v>
      </c>
      <c r="AAR9" s="1084" t="s">
        <v>947</v>
      </c>
      <c r="AAS9" s="1084" t="s">
        <v>948</v>
      </c>
      <c r="AAT9" s="1084" t="s">
        <v>949</v>
      </c>
      <c r="AAU9" s="1084" t="s">
        <v>900</v>
      </c>
      <c r="AAV9" s="1084" t="s">
        <v>901</v>
      </c>
      <c r="AAW9" s="1084">
        <v>0.15</v>
      </c>
      <c r="AAX9" s="1084">
        <f>+VLOOKUP(AAS9,[53]Insumos!$A$2:$F$5000,5,FALSE)</f>
        <v>61671</v>
      </c>
      <c r="AAY9" s="1084">
        <f t="shared" ref="AAY9:ADC9" si="12">+ROUND(AAW9*AAX9,0)</f>
        <v>9251</v>
      </c>
      <c r="AAZ9" s="1084" t="s">
        <v>947</v>
      </c>
      <c r="ABA9" s="1084" t="s">
        <v>948</v>
      </c>
      <c r="ABB9" s="1084" t="s">
        <v>949</v>
      </c>
      <c r="ABC9" s="1084" t="s">
        <v>900</v>
      </c>
      <c r="ABD9" s="1084" t="s">
        <v>901</v>
      </c>
      <c r="ABE9" s="1084">
        <v>0.15</v>
      </c>
      <c r="ABF9" s="1084">
        <f>+VLOOKUP(ABA9,[53]Insumos!$A$2:$F$5000,5,FALSE)</f>
        <v>61671</v>
      </c>
      <c r="ABG9" s="1084">
        <f t="shared" si="12"/>
        <v>9251</v>
      </c>
      <c r="ABH9" s="1084" t="s">
        <v>947</v>
      </c>
      <c r="ABI9" s="1084" t="s">
        <v>948</v>
      </c>
      <c r="ABJ9" s="1084" t="s">
        <v>949</v>
      </c>
      <c r="ABK9" s="1084" t="s">
        <v>900</v>
      </c>
      <c r="ABL9" s="1084" t="s">
        <v>901</v>
      </c>
      <c r="ABM9" s="1084">
        <v>0.15</v>
      </c>
      <c r="ABN9" s="1084">
        <f>+VLOOKUP(ABI9,[53]Insumos!$A$2:$F$5000,5,FALSE)</f>
        <v>61671</v>
      </c>
      <c r="ABO9" s="1084">
        <f t="shared" si="12"/>
        <v>9251</v>
      </c>
      <c r="ABP9" s="1084" t="s">
        <v>947</v>
      </c>
      <c r="ABQ9" s="1084" t="s">
        <v>948</v>
      </c>
      <c r="ABR9" s="1084" t="s">
        <v>949</v>
      </c>
      <c r="ABS9" s="1084" t="s">
        <v>900</v>
      </c>
      <c r="ABT9" s="1084" t="s">
        <v>901</v>
      </c>
      <c r="ABU9" s="1084">
        <v>0.15</v>
      </c>
      <c r="ABV9" s="1084">
        <f>+VLOOKUP(ABQ9,[53]Insumos!$A$2:$F$5000,5,FALSE)</f>
        <v>61671</v>
      </c>
      <c r="ABW9" s="1084">
        <f t="shared" si="12"/>
        <v>9251</v>
      </c>
      <c r="ABX9" s="1084" t="s">
        <v>947</v>
      </c>
      <c r="ABY9" s="1084" t="s">
        <v>948</v>
      </c>
      <c r="ABZ9" s="1084" t="s">
        <v>949</v>
      </c>
      <c r="ACA9" s="1084" t="s">
        <v>900</v>
      </c>
      <c r="ACB9" s="1084" t="s">
        <v>901</v>
      </c>
      <c r="ACC9" s="1084">
        <v>0.15</v>
      </c>
      <c r="ACD9" s="1084">
        <f>+VLOOKUP(ABY9,[53]Insumos!$A$2:$F$5000,5,FALSE)</f>
        <v>61671</v>
      </c>
      <c r="ACE9" s="1084">
        <f t="shared" si="12"/>
        <v>9251</v>
      </c>
      <c r="ACF9" s="1084" t="s">
        <v>947</v>
      </c>
      <c r="ACG9" s="1084" t="s">
        <v>948</v>
      </c>
      <c r="ACH9" s="1084" t="s">
        <v>949</v>
      </c>
      <c r="ACI9" s="1084" t="s">
        <v>900</v>
      </c>
      <c r="ACJ9" s="1084" t="s">
        <v>901</v>
      </c>
      <c r="ACK9" s="1084">
        <v>0.15</v>
      </c>
      <c r="ACL9" s="1084">
        <f>+VLOOKUP(ACG9,[53]Insumos!$A$2:$F$5000,5,FALSE)</f>
        <v>61671</v>
      </c>
      <c r="ACM9" s="1084">
        <f t="shared" si="12"/>
        <v>9251</v>
      </c>
      <c r="ACN9" s="1084" t="s">
        <v>947</v>
      </c>
      <c r="ACO9" s="1084" t="s">
        <v>948</v>
      </c>
      <c r="ACP9" s="1084" t="s">
        <v>949</v>
      </c>
      <c r="ACQ9" s="1084" t="s">
        <v>900</v>
      </c>
      <c r="ACR9" s="1084" t="s">
        <v>901</v>
      </c>
      <c r="ACS9" s="1084">
        <v>0.15</v>
      </c>
      <c r="ACT9" s="1084">
        <f>+VLOOKUP(ACO9,[53]Insumos!$A$2:$F$5000,5,FALSE)</f>
        <v>61671</v>
      </c>
      <c r="ACU9" s="1084">
        <f t="shared" si="12"/>
        <v>9251</v>
      </c>
      <c r="ACV9" s="1084" t="s">
        <v>947</v>
      </c>
      <c r="ACW9" s="1084" t="s">
        <v>948</v>
      </c>
      <c r="ACX9" s="1084" t="s">
        <v>949</v>
      </c>
      <c r="ACY9" s="1084" t="s">
        <v>900</v>
      </c>
      <c r="ACZ9" s="1084" t="s">
        <v>901</v>
      </c>
      <c r="ADA9" s="1084">
        <v>0.15</v>
      </c>
      <c r="ADB9" s="1084">
        <f>+VLOOKUP(ACW9,[53]Insumos!$A$2:$F$5000,5,FALSE)</f>
        <v>61671</v>
      </c>
      <c r="ADC9" s="1084">
        <f t="shared" si="12"/>
        <v>9251</v>
      </c>
      <c r="ADD9" s="1084" t="s">
        <v>947</v>
      </c>
      <c r="ADE9" s="1084" t="s">
        <v>948</v>
      </c>
      <c r="ADF9" s="1084" t="s">
        <v>949</v>
      </c>
      <c r="ADG9" s="1084" t="s">
        <v>900</v>
      </c>
      <c r="ADH9" s="1084" t="s">
        <v>901</v>
      </c>
      <c r="ADI9" s="1084">
        <v>0.15</v>
      </c>
      <c r="ADJ9" s="1084">
        <f>+VLOOKUP(ADE9,[53]Insumos!$A$2:$F$5000,5,FALSE)</f>
        <v>61671</v>
      </c>
      <c r="ADK9" s="1084">
        <f t="shared" ref="ADK9:AFO9" si="13">+ROUND(ADI9*ADJ9,0)</f>
        <v>9251</v>
      </c>
      <c r="ADL9" s="1084" t="s">
        <v>947</v>
      </c>
      <c r="ADM9" s="1084" t="s">
        <v>948</v>
      </c>
      <c r="ADN9" s="1084" t="s">
        <v>949</v>
      </c>
      <c r="ADO9" s="1084" t="s">
        <v>900</v>
      </c>
      <c r="ADP9" s="1084" t="s">
        <v>901</v>
      </c>
      <c r="ADQ9" s="1084">
        <v>0.15</v>
      </c>
      <c r="ADR9" s="1084">
        <f>+VLOOKUP(ADM9,[53]Insumos!$A$2:$F$5000,5,FALSE)</f>
        <v>61671</v>
      </c>
      <c r="ADS9" s="1084">
        <f t="shared" si="13"/>
        <v>9251</v>
      </c>
      <c r="ADT9" s="1084" t="s">
        <v>947</v>
      </c>
      <c r="ADU9" s="1084" t="s">
        <v>948</v>
      </c>
      <c r="ADV9" s="1084" t="s">
        <v>949</v>
      </c>
      <c r="ADW9" s="1084" t="s">
        <v>900</v>
      </c>
      <c r="ADX9" s="1084" t="s">
        <v>901</v>
      </c>
      <c r="ADY9" s="1084">
        <v>0.15</v>
      </c>
      <c r="ADZ9" s="1084">
        <f>+VLOOKUP(ADU9,[53]Insumos!$A$2:$F$5000,5,FALSE)</f>
        <v>61671</v>
      </c>
      <c r="AEA9" s="1084">
        <f t="shared" si="13"/>
        <v>9251</v>
      </c>
      <c r="AEB9" s="1084" t="s">
        <v>947</v>
      </c>
      <c r="AEC9" s="1084" t="s">
        <v>948</v>
      </c>
      <c r="AED9" s="1084" t="s">
        <v>949</v>
      </c>
      <c r="AEE9" s="1084" t="s">
        <v>900</v>
      </c>
      <c r="AEF9" s="1084" t="s">
        <v>901</v>
      </c>
      <c r="AEG9" s="1084">
        <v>0.15</v>
      </c>
      <c r="AEH9" s="1084">
        <f>+VLOOKUP(AEC9,[53]Insumos!$A$2:$F$5000,5,FALSE)</f>
        <v>61671</v>
      </c>
      <c r="AEI9" s="1084">
        <f t="shared" si="13"/>
        <v>9251</v>
      </c>
      <c r="AEJ9" s="1084" t="s">
        <v>947</v>
      </c>
      <c r="AEK9" s="1084" t="s">
        <v>948</v>
      </c>
      <c r="AEL9" s="1084" t="s">
        <v>949</v>
      </c>
      <c r="AEM9" s="1084" t="s">
        <v>900</v>
      </c>
      <c r="AEN9" s="1084" t="s">
        <v>901</v>
      </c>
      <c r="AEO9" s="1084">
        <v>0.15</v>
      </c>
      <c r="AEP9" s="1084">
        <f>+VLOOKUP(AEK9,[53]Insumos!$A$2:$F$5000,5,FALSE)</f>
        <v>61671</v>
      </c>
      <c r="AEQ9" s="1084">
        <f t="shared" si="13"/>
        <v>9251</v>
      </c>
      <c r="AER9" s="1084" t="s">
        <v>947</v>
      </c>
      <c r="AES9" s="1084" t="s">
        <v>948</v>
      </c>
      <c r="AET9" s="1084" t="s">
        <v>949</v>
      </c>
      <c r="AEU9" s="1084" t="s">
        <v>900</v>
      </c>
      <c r="AEV9" s="1084" t="s">
        <v>901</v>
      </c>
      <c r="AEW9" s="1084">
        <v>0.15</v>
      </c>
      <c r="AEX9" s="1084">
        <f>+VLOOKUP(AES9,[53]Insumos!$A$2:$F$5000,5,FALSE)</f>
        <v>61671</v>
      </c>
      <c r="AEY9" s="1084">
        <f t="shared" si="13"/>
        <v>9251</v>
      </c>
      <c r="AEZ9" s="1084" t="s">
        <v>947</v>
      </c>
      <c r="AFA9" s="1084" t="s">
        <v>948</v>
      </c>
      <c r="AFB9" s="1084" t="s">
        <v>949</v>
      </c>
      <c r="AFC9" s="1084" t="s">
        <v>900</v>
      </c>
      <c r="AFD9" s="1084" t="s">
        <v>901</v>
      </c>
      <c r="AFE9" s="1084">
        <v>0.15</v>
      </c>
      <c r="AFF9" s="1084">
        <f>+VLOOKUP(AFA9,[53]Insumos!$A$2:$F$5000,5,FALSE)</f>
        <v>61671</v>
      </c>
      <c r="AFG9" s="1084">
        <f t="shared" si="13"/>
        <v>9251</v>
      </c>
      <c r="AFH9" s="1084" t="s">
        <v>947</v>
      </c>
      <c r="AFI9" s="1084" t="s">
        <v>948</v>
      </c>
      <c r="AFJ9" s="1084" t="s">
        <v>949</v>
      </c>
      <c r="AFK9" s="1084" t="s">
        <v>900</v>
      </c>
      <c r="AFL9" s="1084" t="s">
        <v>901</v>
      </c>
      <c r="AFM9" s="1084">
        <v>0.15</v>
      </c>
      <c r="AFN9" s="1084">
        <f>+VLOOKUP(AFI9,[53]Insumos!$A$2:$F$5000,5,FALSE)</f>
        <v>61671</v>
      </c>
      <c r="AFO9" s="1084">
        <f t="shared" si="13"/>
        <v>9251</v>
      </c>
      <c r="AFP9" s="1084" t="s">
        <v>947</v>
      </c>
      <c r="AFQ9" s="1084" t="s">
        <v>948</v>
      </c>
      <c r="AFR9" s="1084" t="s">
        <v>949</v>
      </c>
      <c r="AFS9" s="1084" t="s">
        <v>900</v>
      </c>
      <c r="AFT9" s="1084" t="s">
        <v>901</v>
      </c>
      <c r="AFU9" s="1084">
        <v>0.15</v>
      </c>
      <c r="AFV9" s="1084">
        <f>+VLOOKUP(AFQ9,[53]Insumos!$A$2:$F$5000,5,FALSE)</f>
        <v>61671</v>
      </c>
      <c r="AFW9" s="1084">
        <f t="shared" ref="AFW9:AIA9" si="14">+ROUND(AFU9*AFV9,0)</f>
        <v>9251</v>
      </c>
      <c r="AFX9" s="1084" t="s">
        <v>947</v>
      </c>
      <c r="AFY9" s="1084" t="s">
        <v>948</v>
      </c>
      <c r="AFZ9" s="1084" t="s">
        <v>949</v>
      </c>
      <c r="AGA9" s="1084" t="s">
        <v>900</v>
      </c>
      <c r="AGB9" s="1084" t="s">
        <v>901</v>
      </c>
      <c r="AGC9" s="1084">
        <v>0.15</v>
      </c>
      <c r="AGD9" s="1084">
        <f>+VLOOKUP(AFY9,[53]Insumos!$A$2:$F$5000,5,FALSE)</f>
        <v>61671</v>
      </c>
      <c r="AGE9" s="1084">
        <f t="shared" si="14"/>
        <v>9251</v>
      </c>
      <c r="AGF9" s="1084" t="s">
        <v>947</v>
      </c>
      <c r="AGG9" s="1084" t="s">
        <v>948</v>
      </c>
      <c r="AGH9" s="1084" t="s">
        <v>949</v>
      </c>
      <c r="AGI9" s="1084" t="s">
        <v>900</v>
      </c>
      <c r="AGJ9" s="1084" t="s">
        <v>901</v>
      </c>
      <c r="AGK9" s="1084">
        <v>0.15</v>
      </c>
      <c r="AGL9" s="1084">
        <f>+VLOOKUP(AGG9,[53]Insumos!$A$2:$F$5000,5,FALSE)</f>
        <v>61671</v>
      </c>
      <c r="AGM9" s="1084">
        <f t="shared" si="14"/>
        <v>9251</v>
      </c>
      <c r="AGN9" s="1084" t="s">
        <v>947</v>
      </c>
      <c r="AGO9" s="1084" t="s">
        <v>948</v>
      </c>
      <c r="AGP9" s="1084" t="s">
        <v>949</v>
      </c>
      <c r="AGQ9" s="1084" t="s">
        <v>900</v>
      </c>
      <c r="AGR9" s="1084" t="s">
        <v>901</v>
      </c>
      <c r="AGS9" s="1084">
        <v>0.15</v>
      </c>
      <c r="AGT9" s="1084">
        <f>+VLOOKUP(AGO9,[53]Insumos!$A$2:$F$5000,5,FALSE)</f>
        <v>61671</v>
      </c>
      <c r="AGU9" s="1084">
        <f t="shared" si="14"/>
        <v>9251</v>
      </c>
      <c r="AGV9" s="1084" t="s">
        <v>947</v>
      </c>
      <c r="AGW9" s="1084" t="s">
        <v>948</v>
      </c>
      <c r="AGX9" s="1084" t="s">
        <v>949</v>
      </c>
      <c r="AGY9" s="1084" t="s">
        <v>900</v>
      </c>
      <c r="AGZ9" s="1084" t="s">
        <v>901</v>
      </c>
      <c r="AHA9" s="1084">
        <v>0.15</v>
      </c>
      <c r="AHB9" s="1084">
        <f>+VLOOKUP(AGW9,[53]Insumos!$A$2:$F$5000,5,FALSE)</f>
        <v>61671</v>
      </c>
      <c r="AHC9" s="1084">
        <f t="shared" si="14"/>
        <v>9251</v>
      </c>
      <c r="AHD9" s="1084" t="s">
        <v>947</v>
      </c>
      <c r="AHE9" s="1084" t="s">
        <v>948</v>
      </c>
      <c r="AHF9" s="1084" t="s">
        <v>949</v>
      </c>
      <c r="AHG9" s="1084" t="s">
        <v>900</v>
      </c>
      <c r="AHH9" s="1084" t="s">
        <v>901</v>
      </c>
      <c r="AHI9" s="1084">
        <v>0.15</v>
      </c>
      <c r="AHJ9" s="1084">
        <f>+VLOOKUP(AHE9,[53]Insumos!$A$2:$F$5000,5,FALSE)</f>
        <v>61671</v>
      </c>
      <c r="AHK9" s="1084">
        <f t="shared" si="14"/>
        <v>9251</v>
      </c>
      <c r="AHL9" s="1084" t="s">
        <v>947</v>
      </c>
      <c r="AHM9" s="1084" t="s">
        <v>948</v>
      </c>
      <c r="AHN9" s="1084" t="s">
        <v>949</v>
      </c>
      <c r="AHO9" s="1084" t="s">
        <v>900</v>
      </c>
      <c r="AHP9" s="1084" t="s">
        <v>901</v>
      </c>
      <c r="AHQ9" s="1084">
        <v>0.15</v>
      </c>
      <c r="AHR9" s="1084">
        <f>+VLOOKUP(AHM9,[53]Insumos!$A$2:$F$5000,5,FALSE)</f>
        <v>61671</v>
      </c>
      <c r="AHS9" s="1084">
        <f t="shared" si="14"/>
        <v>9251</v>
      </c>
      <c r="AHT9" s="1084" t="s">
        <v>947</v>
      </c>
      <c r="AHU9" s="1084" t="s">
        <v>948</v>
      </c>
      <c r="AHV9" s="1084" t="s">
        <v>949</v>
      </c>
      <c r="AHW9" s="1084" t="s">
        <v>900</v>
      </c>
      <c r="AHX9" s="1084" t="s">
        <v>901</v>
      </c>
      <c r="AHY9" s="1084">
        <v>0.15</v>
      </c>
      <c r="AHZ9" s="1084">
        <f>+VLOOKUP(AHU9,[53]Insumos!$A$2:$F$5000,5,FALSE)</f>
        <v>61671</v>
      </c>
      <c r="AIA9" s="1084">
        <f t="shared" si="14"/>
        <v>9251</v>
      </c>
      <c r="AIB9" s="1084" t="s">
        <v>947</v>
      </c>
      <c r="AIC9" s="1084" t="s">
        <v>948</v>
      </c>
      <c r="AID9" s="1084" t="s">
        <v>949</v>
      </c>
      <c r="AIE9" s="1084" t="s">
        <v>900</v>
      </c>
      <c r="AIF9" s="1084" t="s">
        <v>901</v>
      </c>
      <c r="AIG9" s="1084">
        <v>0.15</v>
      </c>
      <c r="AIH9" s="1084">
        <f>+VLOOKUP(AIC9,[53]Insumos!$A$2:$F$5000,5,FALSE)</f>
        <v>61671</v>
      </c>
      <c r="AII9" s="1084">
        <f t="shared" ref="AII9:AKM9" si="15">+ROUND(AIG9*AIH9,0)</f>
        <v>9251</v>
      </c>
      <c r="AIJ9" s="1084" t="s">
        <v>947</v>
      </c>
      <c r="AIK9" s="1084" t="s">
        <v>948</v>
      </c>
      <c r="AIL9" s="1084" t="s">
        <v>949</v>
      </c>
      <c r="AIM9" s="1084" t="s">
        <v>900</v>
      </c>
      <c r="AIN9" s="1084" t="s">
        <v>901</v>
      </c>
      <c r="AIO9" s="1084">
        <v>0.15</v>
      </c>
      <c r="AIP9" s="1084">
        <f>+VLOOKUP(AIK9,[53]Insumos!$A$2:$F$5000,5,FALSE)</f>
        <v>61671</v>
      </c>
      <c r="AIQ9" s="1084">
        <f t="shared" si="15"/>
        <v>9251</v>
      </c>
      <c r="AIR9" s="1084" t="s">
        <v>947</v>
      </c>
      <c r="AIS9" s="1084" t="s">
        <v>948</v>
      </c>
      <c r="AIT9" s="1084" t="s">
        <v>949</v>
      </c>
      <c r="AIU9" s="1084" t="s">
        <v>900</v>
      </c>
      <c r="AIV9" s="1084" t="s">
        <v>901</v>
      </c>
      <c r="AIW9" s="1084">
        <v>0.15</v>
      </c>
      <c r="AIX9" s="1084">
        <f>+VLOOKUP(AIS9,[53]Insumos!$A$2:$F$5000,5,FALSE)</f>
        <v>61671</v>
      </c>
      <c r="AIY9" s="1084">
        <f t="shared" si="15"/>
        <v>9251</v>
      </c>
      <c r="AIZ9" s="1084" t="s">
        <v>947</v>
      </c>
      <c r="AJA9" s="1084" t="s">
        <v>948</v>
      </c>
      <c r="AJB9" s="1084" t="s">
        <v>949</v>
      </c>
      <c r="AJC9" s="1084" t="s">
        <v>900</v>
      </c>
      <c r="AJD9" s="1084" t="s">
        <v>901</v>
      </c>
      <c r="AJE9" s="1084">
        <v>0.15</v>
      </c>
      <c r="AJF9" s="1084">
        <f>+VLOOKUP(AJA9,[53]Insumos!$A$2:$F$5000,5,FALSE)</f>
        <v>61671</v>
      </c>
      <c r="AJG9" s="1084">
        <f t="shared" si="15"/>
        <v>9251</v>
      </c>
      <c r="AJH9" s="1084" t="s">
        <v>947</v>
      </c>
      <c r="AJI9" s="1084" t="s">
        <v>948</v>
      </c>
      <c r="AJJ9" s="1084" t="s">
        <v>949</v>
      </c>
      <c r="AJK9" s="1084" t="s">
        <v>900</v>
      </c>
      <c r="AJL9" s="1084" t="s">
        <v>901</v>
      </c>
      <c r="AJM9" s="1084">
        <v>0.15</v>
      </c>
      <c r="AJN9" s="1084">
        <f>+VLOOKUP(AJI9,[53]Insumos!$A$2:$F$5000,5,FALSE)</f>
        <v>61671</v>
      </c>
      <c r="AJO9" s="1084">
        <f t="shared" si="15"/>
        <v>9251</v>
      </c>
      <c r="AJP9" s="1084" t="s">
        <v>947</v>
      </c>
      <c r="AJQ9" s="1084" t="s">
        <v>948</v>
      </c>
      <c r="AJR9" s="1084" t="s">
        <v>949</v>
      </c>
      <c r="AJS9" s="1084" t="s">
        <v>900</v>
      </c>
      <c r="AJT9" s="1084" t="s">
        <v>901</v>
      </c>
      <c r="AJU9" s="1084">
        <v>0.15</v>
      </c>
      <c r="AJV9" s="1084">
        <f>+VLOOKUP(AJQ9,[53]Insumos!$A$2:$F$5000,5,FALSE)</f>
        <v>61671</v>
      </c>
      <c r="AJW9" s="1084">
        <f t="shared" si="15"/>
        <v>9251</v>
      </c>
      <c r="AJX9" s="1084" t="s">
        <v>947</v>
      </c>
      <c r="AJY9" s="1084" t="s">
        <v>948</v>
      </c>
      <c r="AJZ9" s="1084" t="s">
        <v>949</v>
      </c>
      <c r="AKA9" s="1084" t="s">
        <v>900</v>
      </c>
      <c r="AKB9" s="1084" t="s">
        <v>901</v>
      </c>
      <c r="AKC9" s="1084">
        <v>0.15</v>
      </c>
      <c r="AKD9" s="1084">
        <f>+VLOOKUP(AJY9,[53]Insumos!$A$2:$F$5000,5,FALSE)</f>
        <v>61671</v>
      </c>
      <c r="AKE9" s="1084">
        <f t="shared" si="15"/>
        <v>9251</v>
      </c>
      <c r="AKF9" s="1084" t="s">
        <v>947</v>
      </c>
      <c r="AKG9" s="1084" t="s">
        <v>948</v>
      </c>
      <c r="AKH9" s="1084" t="s">
        <v>949</v>
      </c>
      <c r="AKI9" s="1084" t="s">
        <v>900</v>
      </c>
      <c r="AKJ9" s="1084" t="s">
        <v>901</v>
      </c>
      <c r="AKK9" s="1084">
        <v>0.15</v>
      </c>
      <c r="AKL9" s="1084">
        <f>+VLOOKUP(AKG9,[53]Insumos!$A$2:$F$5000,5,FALSE)</f>
        <v>61671</v>
      </c>
      <c r="AKM9" s="1084">
        <f t="shared" si="15"/>
        <v>9251</v>
      </c>
      <c r="AKN9" s="1084" t="s">
        <v>947</v>
      </c>
      <c r="AKO9" s="1084" t="s">
        <v>948</v>
      </c>
      <c r="AKP9" s="1084" t="s">
        <v>949</v>
      </c>
      <c r="AKQ9" s="1084" t="s">
        <v>900</v>
      </c>
      <c r="AKR9" s="1084" t="s">
        <v>901</v>
      </c>
      <c r="AKS9" s="1084">
        <v>0.15</v>
      </c>
      <c r="AKT9" s="1084">
        <f>+VLOOKUP(AKO9,[53]Insumos!$A$2:$F$5000,5,FALSE)</f>
        <v>61671</v>
      </c>
      <c r="AKU9" s="1084">
        <f t="shared" ref="AKU9:AMY9" si="16">+ROUND(AKS9*AKT9,0)</f>
        <v>9251</v>
      </c>
      <c r="AKV9" s="1084" t="s">
        <v>947</v>
      </c>
      <c r="AKW9" s="1084" t="s">
        <v>948</v>
      </c>
      <c r="AKX9" s="1084" t="s">
        <v>949</v>
      </c>
      <c r="AKY9" s="1084" t="s">
        <v>900</v>
      </c>
      <c r="AKZ9" s="1084" t="s">
        <v>901</v>
      </c>
      <c r="ALA9" s="1084">
        <v>0.15</v>
      </c>
      <c r="ALB9" s="1084">
        <f>+VLOOKUP(AKW9,[53]Insumos!$A$2:$F$5000,5,FALSE)</f>
        <v>61671</v>
      </c>
      <c r="ALC9" s="1084">
        <f t="shared" si="16"/>
        <v>9251</v>
      </c>
      <c r="ALD9" s="1084" t="s">
        <v>947</v>
      </c>
      <c r="ALE9" s="1084" t="s">
        <v>948</v>
      </c>
      <c r="ALF9" s="1084" t="s">
        <v>949</v>
      </c>
      <c r="ALG9" s="1084" t="s">
        <v>900</v>
      </c>
      <c r="ALH9" s="1084" t="s">
        <v>901</v>
      </c>
      <c r="ALI9" s="1084">
        <v>0.15</v>
      </c>
      <c r="ALJ9" s="1084">
        <f>+VLOOKUP(ALE9,[53]Insumos!$A$2:$F$5000,5,FALSE)</f>
        <v>61671</v>
      </c>
      <c r="ALK9" s="1084">
        <f t="shared" si="16"/>
        <v>9251</v>
      </c>
      <c r="ALL9" s="1084" t="s">
        <v>947</v>
      </c>
      <c r="ALM9" s="1084" t="s">
        <v>948</v>
      </c>
      <c r="ALN9" s="1084" t="s">
        <v>949</v>
      </c>
      <c r="ALO9" s="1084" t="s">
        <v>900</v>
      </c>
      <c r="ALP9" s="1084" t="s">
        <v>901</v>
      </c>
      <c r="ALQ9" s="1084">
        <v>0.15</v>
      </c>
      <c r="ALR9" s="1084">
        <f>+VLOOKUP(ALM9,[53]Insumos!$A$2:$F$5000,5,FALSE)</f>
        <v>61671</v>
      </c>
      <c r="ALS9" s="1084">
        <f t="shared" si="16"/>
        <v>9251</v>
      </c>
      <c r="ALT9" s="1084" t="s">
        <v>947</v>
      </c>
      <c r="ALU9" s="1084" t="s">
        <v>948</v>
      </c>
      <c r="ALV9" s="1084" t="s">
        <v>949</v>
      </c>
      <c r="ALW9" s="1084" t="s">
        <v>900</v>
      </c>
      <c r="ALX9" s="1084" t="s">
        <v>901</v>
      </c>
      <c r="ALY9" s="1084">
        <v>0.15</v>
      </c>
      <c r="ALZ9" s="1084">
        <f>+VLOOKUP(ALU9,[53]Insumos!$A$2:$F$5000,5,FALSE)</f>
        <v>61671</v>
      </c>
      <c r="AMA9" s="1084">
        <f t="shared" si="16"/>
        <v>9251</v>
      </c>
      <c r="AMB9" s="1084" t="s">
        <v>947</v>
      </c>
      <c r="AMC9" s="1084" t="s">
        <v>948</v>
      </c>
      <c r="AMD9" s="1084" t="s">
        <v>949</v>
      </c>
      <c r="AME9" s="1084" t="s">
        <v>900</v>
      </c>
      <c r="AMF9" s="1084" t="s">
        <v>901</v>
      </c>
      <c r="AMG9" s="1084">
        <v>0.15</v>
      </c>
      <c r="AMH9" s="1084">
        <f>+VLOOKUP(AMC9,[53]Insumos!$A$2:$F$5000,5,FALSE)</f>
        <v>61671</v>
      </c>
      <c r="AMI9" s="1084">
        <f t="shared" si="16"/>
        <v>9251</v>
      </c>
      <c r="AMJ9" s="1084" t="s">
        <v>947</v>
      </c>
      <c r="AMK9" s="1084" t="s">
        <v>948</v>
      </c>
      <c r="AML9" s="1084" t="s">
        <v>949</v>
      </c>
      <c r="AMM9" s="1084" t="s">
        <v>900</v>
      </c>
      <c r="AMN9" s="1084" t="s">
        <v>901</v>
      </c>
      <c r="AMO9" s="1084">
        <v>0.15</v>
      </c>
      <c r="AMP9" s="1084">
        <f>+VLOOKUP(AMK9,[53]Insumos!$A$2:$F$5000,5,FALSE)</f>
        <v>61671</v>
      </c>
      <c r="AMQ9" s="1084">
        <f t="shared" si="16"/>
        <v>9251</v>
      </c>
      <c r="AMR9" s="1084" t="s">
        <v>947</v>
      </c>
      <c r="AMS9" s="1084" t="s">
        <v>948</v>
      </c>
      <c r="AMT9" s="1084" t="s">
        <v>949</v>
      </c>
      <c r="AMU9" s="1084" t="s">
        <v>900</v>
      </c>
      <c r="AMV9" s="1084" t="s">
        <v>901</v>
      </c>
      <c r="AMW9" s="1084">
        <v>0.15</v>
      </c>
      <c r="AMX9" s="1084">
        <f>+VLOOKUP(AMS9,[53]Insumos!$A$2:$F$5000,5,FALSE)</f>
        <v>61671</v>
      </c>
      <c r="AMY9" s="1084">
        <f t="shared" si="16"/>
        <v>9251</v>
      </c>
      <c r="AMZ9" s="1084" t="s">
        <v>947</v>
      </c>
      <c r="ANA9" s="1084" t="s">
        <v>948</v>
      </c>
      <c r="ANB9" s="1084" t="s">
        <v>949</v>
      </c>
      <c r="ANC9" s="1084" t="s">
        <v>900</v>
      </c>
      <c r="AND9" s="1084" t="s">
        <v>901</v>
      </c>
      <c r="ANE9" s="1084">
        <v>0.15</v>
      </c>
      <c r="ANF9" s="1084">
        <f>+VLOOKUP(ANA9,[53]Insumos!$A$2:$F$5000,5,FALSE)</f>
        <v>61671</v>
      </c>
      <c r="ANG9" s="1084">
        <f t="shared" ref="ANG9:APK9" si="17">+ROUND(ANE9*ANF9,0)</f>
        <v>9251</v>
      </c>
      <c r="ANH9" s="1084" t="s">
        <v>947</v>
      </c>
      <c r="ANI9" s="1084" t="s">
        <v>948</v>
      </c>
      <c r="ANJ9" s="1084" t="s">
        <v>949</v>
      </c>
      <c r="ANK9" s="1084" t="s">
        <v>900</v>
      </c>
      <c r="ANL9" s="1084" t="s">
        <v>901</v>
      </c>
      <c r="ANM9" s="1084">
        <v>0.15</v>
      </c>
      <c r="ANN9" s="1084">
        <f>+VLOOKUP(ANI9,[53]Insumos!$A$2:$F$5000,5,FALSE)</f>
        <v>61671</v>
      </c>
      <c r="ANO9" s="1084">
        <f t="shared" si="17"/>
        <v>9251</v>
      </c>
      <c r="ANP9" s="1084" t="s">
        <v>947</v>
      </c>
      <c r="ANQ9" s="1084" t="s">
        <v>948</v>
      </c>
      <c r="ANR9" s="1084" t="s">
        <v>949</v>
      </c>
      <c r="ANS9" s="1084" t="s">
        <v>900</v>
      </c>
      <c r="ANT9" s="1084" t="s">
        <v>901</v>
      </c>
      <c r="ANU9" s="1084">
        <v>0.15</v>
      </c>
      <c r="ANV9" s="1084">
        <f>+VLOOKUP(ANQ9,[53]Insumos!$A$2:$F$5000,5,FALSE)</f>
        <v>61671</v>
      </c>
      <c r="ANW9" s="1084">
        <f t="shared" si="17"/>
        <v>9251</v>
      </c>
      <c r="ANX9" s="1084" t="s">
        <v>947</v>
      </c>
      <c r="ANY9" s="1084" t="s">
        <v>948</v>
      </c>
      <c r="ANZ9" s="1084" t="s">
        <v>949</v>
      </c>
      <c r="AOA9" s="1084" t="s">
        <v>900</v>
      </c>
      <c r="AOB9" s="1084" t="s">
        <v>901</v>
      </c>
      <c r="AOC9" s="1084">
        <v>0.15</v>
      </c>
      <c r="AOD9" s="1084">
        <f>+VLOOKUP(ANY9,[53]Insumos!$A$2:$F$5000,5,FALSE)</f>
        <v>61671</v>
      </c>
      <c r="AOE9" s="1084">
        <f t="shared" si="17"/>
        <v>9251</v>
      </c>
      <c r="AOF9" s="1084" t="s">
        <v>947</v>
      </c>
      <c r="AOG9" s="1084" t="s">
        <v>948</v>
      </c>
      <c r="AOH9" s="1084" t="s">
        <v>949</v>
      </c>
      <c r="AOI9" s="1084" t="s">
        <v>900</v>
      </c>
      <c r="AOJ9" s="1084" t="s">
        <v>901</v>
      </c>
      <c r="AOK9" s="1084">
        <v>0.15</v>
      </c>
      <c r="AOL9" s="1084">
        <f>+VLOOKUP(AOG9,[53]Insumos!$A$2:$F$5000,5,FALSE)</f>
        <v>61671</v>
      </c>
      <c r="AOM9" s="1084">
        <f t="shared" si="17"/>
        <v>9251</v>
      </c>
      <c r="AON9" s="1084" t="s">
        <v>947</v>
      </c>
      <c r="AOO9" s="1084" t="s">
        <v>948</v>
      </c>
      <c r="AOP9" s="1084" t="s">
        <v>949</v>
      </c>
      <c r="AOQ9" s="1084" t="s">
        <v>900</v>
      </c>
      <c r="AOR9" s="1084" t="s">
        <v>901</v>
      </c>
      <c r="AOS9" s="1084">
        <v>0.15</v>
      </c>
      <c r="AOT9" s="1084">
        <f>+VLOOKUP(AOO9,[53]Insumos!$A$2:$F$5000,5,FALSE)</f>
        <v>61671</v>
      </c>
      <c r="AOU9" s="1084">
        <f t="shared" si="17"/>
        <v>9251</v>
      </c>
      <c r="AOV9" s="1084" t="s">
        <v>947</v>
      </c>
      <c r="AOW9" s="1084" t="s">
        <v>948</v>
      </c>
      <c r="AOX9" s="1084" t="s">
        <v>949</v>
      </c>
      <c r="AOY9" s="1084" t="s">
        <v>900</v>
      </c>
      <c r="AOZ9" s="1084" t="s">
        <v>901</v>
      </c>
      <c r="APA9" s="1084">
        <v>0.15</v>
      </c>
      <c r="APB9" s="1084">
        <f>+VLOOKUP(AOW9,[53]Insumos!$A$2:$F$5000,5,FALSE)</f>
        <v>61671</v>
      </c>
      <c r="APC9" s="1084">
        <f t="shared" si="17"/>
        <v>9251</v>
      </c>
      <c r="APD9" s="1084" t="s">
        <v>947</v>
      </c>
      <c r="APE9" s="1084" t="s">
        <v>948</v>
      </c>
      <c r="APF9" s="1084" t="s">
        <v>949</v>
      </c>
      <c r="APG9" s="1084" t="s">
        <v>900</v>
      </c>
      <c r="APH9" s="1084" t="s">
        <v>901</v>
      </c>
      <c r="API9" s="1084">
        <v>0.15</v>
      </c>
      <c r="APJ9" s="1084">
        <f>+VLOOKUP(APE9,[53]Insumos!$A$2:$F$5000,5,FALSE)</f>
        <v>61671</v>
      </c>
      <c r="APK9" s="1084">
        <f t="shared" si="17"/>
        <v>9251</v>
      </c>
      <c r="APL9" s="1084" t="s">
        <v>947</v>
      </c>
      <c r="APM9" s="1084" t="s">
        <v>948</v>
      </c>
      <c r="APN9" s="1084" t="s">
        <v>949</v>
      </c>
      <c r="APO9" s="1084" t="s">
        <v>900</v>
      </c>
      <c r="APP9" s="1084" t="s">
        <v>901</v>
      </c>
      <c r="APQ9" s="1084">
        <v>0.15</v>
      </c>
      <c r="APR9" s="1084">
        <f>+VLOOKUP(APM9,[53]Insumos!$A$2:$F$5000,5,FALSE)</f>
        <v>61671</v>
      </c>
      <c r="APS9" s="1084">
        <f t="shared" ref="APS9:ARW9" si="18">+ROUND(APQ9*APR9,0)</f>
        <v>9251</v>
      </c>
      <c r="APT9" s="1084" t="s">
        <v>947</v>
      </c>
      <c r="APU9" s="1084" t="s">
        <v>948</v>
      </c>
      <c r="APV9" s="1084" t="s">
        <v>949</v>
      </c>
      <c r="APW9" s="1084" t="s">
        <v>900</v>
      </c>
      <c r="APX9" s="1084" t="s">
        <v>901</v>
      </c>
      <c r="APY9" s="1084">
        <v>0.15</v>
      </c>
      <c r="APZ9" s="1084">
        <f>+VLOOKUP(APU9,[53]Insumos!$A$2:$F$5000,5,FALSE)</f>
        <v>61671</v>
      </c>
      <c r="AQA9" s="1084">
        <f t="shared" si="18"/>
        <v>9251</v>
      </c>
      <c r="AQB9" s="1084" t="s">
        <v>947</v>
      </c>
      <c r="AQC9" s="1084" t="s">
        <v>948</v>
      </c>
      <c r="AQD9" s="1084" t="s">
        <v>949</v>
      </c>
      <c r="AQE9" s="1084" t="s">
        <v>900</v>
      </c>
      <c r="AQF9" s="1084" t="s">
        <v>901</v>
      </c>
      <c r="AQG9" s="1084">
        <v>0.15</v>
      </c>
      <c r="AQH9" s="1084">
        <f>+VLOOKUP(AQC9,[53]Insumos!$A$2:$F$5000,5,FALSE)</f>
        <v>61671</v>
      </c>
      <c r="AQI9" s="1084">
        <f t="shared" si="18"/>
        <v>9251</v>
      </c>
      <c r="AQJ9" s="1084" t="s">
        <v>947</v>
      </c>
      <c r="AQK9" s="1084" t="s">
        <v>948</v>
      </c>
      <c r="AQL9" s="1084" t="s">
        <v>949</v>
      </c>
      <c r="AQM9" s="1084" t="s">
        <v>900</v>
      </c>
      <c r="AQN9" s="1084" t="s">
        <v>901</v>
      </c>
      <c r="AQO9" s="1084">
        <v>0.15</v>
      </c>
      <c r="AQP9" s="1084">
        <f>+VLOOKUP(AQK9,[53]Insumos!$A$2:$F$5000,5,FALSE)</f>
        <v>61671</v>
      </c>
      <c r="AQQ9" s="1084">
        <f t="shared" si="18"/>
        <v>9251</v>
      </c>
      <c r="AQR9" s="1084" t="s">
        <v>947</v>
      </c>
      <c r="AQS9" s="1084" t="s">
        <v>948</v>
      </c>
      <c r="AQT9" s="1084" t="s">
        <v>949</v>
      </c>
      <c r="AQU9" s="1084" t="s">
        <v>900</v>
      </c>
      <c r="AQV9" s="1084" t="s">
        <v>901</v>
      </c>
      <c r="AQW9" s="1084">
        <v>0.15</v>
      </c>
      <c r="AQX9" s="1084">
        <f>+VLOOKUP(AQS9,[53]Insumos!$A$2:$F$5000,5,FALSE)</f>
        <v>61671</v>
      </c>
      <c r="AQY9" s="1084">
        <f t="shared" si="18"/>
        <v>9251</v>
      </c>
      <c r="AQZ9" s="1084" t="s">
        <v>947</v>
      </c>
      <c r="ARA9" s="1084" t="s">
        <v>948</v>
      </c>
      <c r="ARB9" s="1084" t="s">
        <v>949</v>
      </c>
      <c r="ARC9" s="1084" t="s">
        <v>900</v>
      </c>
      <c r="ARD9" s="1084" t="s">
        <v>901</v>
      </c>
      <c r="ARE9" s="1084">
        <v>0.15</v>
      </c>
      <c r="ARF9" s="1084">
        <f>+VLOOKUP(ARA9,[53]Insumos!$A$2:$F$5000,5,FALSE)</f>
        <v>61671</v>
      </c>
      <c r="ARG9" s="1084">
        <f t="shared" si="18"/>
        <v>9251</v>
      </c>
      <c r="ARH9" s="1084" t="s">
        <v>947</v>
      </c>
      <c r="ARI9" s="1084" t="s">
        <v>948</v>
      </c>
      <c r="ARJ9" s="1084" t="s">
        <v>949</v>
      </c>
      <c r="ARK9" s="1084" t="s">
        <v>900</v>
      </c>
      <c r="ARL9" s="1084" t="s">
        <v>901</v>
      </c>
      <c r="ARM9" s="1084">
        <v>0.15</v>
      </c>
      <c r="ARN9" s="1084">
        <f>+VLOOKUP(ARI9,[53]Insumos!$A$2:$F$5000,5,FALSE)</f>
        <v>61671</v>
      </c>
      <c r="ARO9" s="1084">
        <f t="shared" si="18"/>
        <v>9251</v>
      </c>
      <c r="ARP9" s="1084" t="s">
        <v>947</v>
      </c>
      <c r="ARQ9" s="1084" t="s">
        <v>948</v>
      </c>
      <c r="ARR9" s="1084" t="s">
        <v>949</v>
      </c>
      <c r="ARS9" s="1084" t="s">
        <v>900</v>
      </c>
      <c r="ART9" s="1084" t="s">
        <v>901</v>
      </c>
      <c r="ARU9" s="1084">
        <v>0.15</v>
      </c>
      <c r="ARV9" s="1084">
        <f>+VLOOKUP(ARQ9,[53]Insumos!$A$2:$F$5000,5,FALSE)</f>
        <v>61671</v>
      </c>
      <c r="ARW9" s="1084">
        <f t="shared" si="18"/>
        <v>9251</v>
      </c>
      <c r="ARX9" s="1084" t="s">
        <v>947</v>
      </c>
      <c r="ARY9" s="1084" t="s">
        <v>948</v>
      </c>
      <c r="ARZ9" s="1084" t="s">
        <v>949</v>
      </c>
      <c r="ASA9" s="1084" t="s">
        <v>900</v>
      </c>
      <c r="ASB9" s="1084" t="s">
        <v>901</v>
      </c>
      <c r="ASC9" s="1084">
        <v>0.15</v>
      </c>
      <c r="ASD9" s="1084">
        <f>+VLOOKUP(ARY9,[53]Insumos!$A$2:$F$5000,5,FALSE)</f>
        <v>61671</v>
      </c>
      <c r="ASE9" s="1084">
        <f t="shared" ref="ASE9:AUI9" si="19">+ROUND(ASC9*ASD9,0)</f>
        <v>9251</v>
      </c>
      <c r="ASF9" s="1084" t="s">
        <v>947</v>
      </c>
      <c r="ASG9" s="1084" t="s">
        <v>948</v>
      </c>
      <c r="ASH9" s="1084" t="s">
        <v>949</v>
      </c>
      <c r="ASI9" s="1084" t="s">
        <v>900</v>
      </c>
      <c r="ASJ9" s="1084" t="s">
        <v>901</v>
      </c>
      <c r="ASK9" s="1084">
        <v>0.15</v>
      </c>
      <c r="ASL9" s="1084">
        <f>+VLOOKUP(ASG9,[53]Insumos!$A$2:$F$5000,5,FALSE)</f>
        <v>61671</v>
      </c>
      <c r="ASM9" s="1084">
        <f t="shared" si="19"/>
        <v>9251</v>
      </c>
      <c r="ASN9" s="1084" t="s">
        <v>947</v>
      </c>
      <c r="ASO9" s="1084" t="s">
        <v>948</v>
      </c>
      <c r="ASP9" s="1084" t="s">
        <v>949</v>
      </c>
      <c r="ASQ9" s="1084" t="s">
        <v>900</v>
      </c>
      <c r="ASR9" s="1084" t="s">
        <v>901</v>
      </c>
      <c r="ASS9" s="1084">
        <v>0.15</v>
      </c>
      <c r="AST9" s="1084">
        <f>+VLOOKUP(ASO9,[53]Insumos!$A$2:$F$5000,5,FALSE)</f>
        <v>61671</v>
      </c>
      <c r="ASU9" s="1084">
        <f t="shared" si="19"/>
        <v>9251</v>
      </c>
      <c r="ASV9" s="1084" t="s">
        <v>947</v>
      </c>
      <c r="ASW9" s="1084" t="s">
        <v>948</v>
      </c>
      <c r="ASX9" s="1084" t="s">
        <v>949</v>
      </c>
      <c r="ASY9" s="1084" t="s">
        <v>900</v>
      </c>
      <c r="ASZ9" s="1084" t="s">
        <v>901</v>
      </c>
      <c r="ATA9" s="1084">
        <v>0.15</v>
      </c>
      <c r="ATB9" s="1084">
        <f>+VLOOKUP(ASW9,[53]Insumos!$A$2:$F$5000,5,FALSE)</f>
        <v>61671</v>
      </c>
      <c r="ATC9" s="1084">
        <f t="shared" si="19"/>
        <v>9251</v>
      </c>
      <c r="ATD9" s="1084" t="s">
        <v>947</v>
      </c>
      <c r="ATE9" s="1084" t="s">
        <v>948</v>
      </c>
      <c r="ATF9" s="1084" t="s">
        <v>949</v>
      </c>
      <c r="ATG9" s="1084" t="s">
        <v>900</v>
      </c>
      <c r="ATH9" s="1084" t="s">
        <v>901</v>
      </c>
      <c r="ATI9" s="1084">
        <v>0.15</v>
      </c>
      <c r="ATJ9" s="1084">
        <f>+VLOOKUP(ATE9,[53]Insumos!$A$2:$F$5000,5,FALSE)</f>
        <v>61671</v>
      </c>
      <c r="ATK9" s="1084">
        <f t="shared" si="19"/>
        <v>9251</v>
      </c>
      <c r="ATL9" s="1084" t="s">
        <v>947</v>
      </c>
      <c r="ATM9" s="1084" t="s">
        <v>948</v>
      </c>
      <c r="ATN9" s="1084" t="s">
        <v>949</v>
      </c>
      <c r="ATO9" s="1084" t="s">
        <v>900</v>
      </c>
      <c r="ATP9" s="1084" t="s">
        <v>901</v>
      </c>
      <c r="ATQ9" s="1084">
        <v>0.15</v>
      </c>
      <c r="ATR9" s="1084">
        <f>+VLOOKUP(ATM9,[53]Insumos!$A$2:$F$5000,5,FALSE)</f>
        <v>61671</v>
      </c>
      <c r="ATS9" s="1084">
        <f t="shared" si="19"/>
        <v>9251</v>
      </c>
      <c r="ATT9" s="1084" t="s">
        <v>947</v>
      </c>
      <c r="ATU9" s="1084" t="s">
        <v>948</v>
      </c>
      <c r="ATV9" s="1084" t="s">
        <v>949</v>
      </c>
      <c r="ATW9" s="1084" t="s">
        <v>900</v>
      </c>
      <c r="ATX9" s="1084" t="s">
        <v>901</v>
      </c>
      <c r="ATY9" s="1084">
        <v>0.15</v>
      </c>
      <c r="ATZ9" s="1084">
        <f>+VLOOKUP(ATU9,[53]Insumos!$A$2:$F$5000,5,FALSE)</f>
        <v>61671</v>
      </c>
      <c r="AUA9" s="1084">
        <f t="shared" si="19"/>
        <v>9251</v>
      </c>
      <c r="AUB9" s="1084" t="s">
        <v>947</v>
      </c>
      <c r="AUC9" s="1084" t="s">
        <v>948</v>
      </c>
      <c r="AUD9" s="1084" t="s">
        <v>949</v>
      </c>
      <c r="AUE9" s="1084" t="s">
        <v>900</v>
      </c>
      <c r="AUF9" s="1084" t="s">
        <v>901</v>
      </c>
      <c r="AUG9" s="1084">
        <v>0.15</v>
      </c>
      <c r="AUH9" s="1084">
        <f>+VLOOKUP(AUC9,[53]Insumos!$A$2:$F$5000,5,FALSE)</f>
        <v>61671</v>
      </c>
      <c r="AUI9" s="1084">
        <f t="shared" si="19"/>
        <v>9251</v>
      </c>
      <c r="AUJ9" s="1084" t="s">
        <v>947</v>
      </c>
      <c r="AUK9" s="1084" t="s">
        <v>948</v>
      </c>
      <c r="AUL9" s="1084" t="s">
        <v>949</v>
      </c>
      <c r="AUM9" s="1084" t="s">
        <v>900</v>
      </c>
      <c r="AUN9" s="1084" t="s">
        <v>901</v>
      </c>
      <c r="AUO9" s="1084">
        <v>0.15</v>
      </c>
      <c r="AUP9" s="1084">
        <f>+VLOOKUP(AUK9,[53]Insumos!$A$2:$F$5000,5,FALSE)</f>
        <v>61671</v>
      </c>
      <c r="AUQ9" s="1084">
        <f t="shared" ref="AUQ9:AWU9" si="20">+ROUND(AUO9*AUP9,0)</f>
        <v>9251</v>
      </c>
      <c r="AUR9" s="1084" t="s">
        <v>947</v>
      </c>
      <c r="AUS9" s="1084" t="s">
        <v>948</v>
      </c>
      <c r="AUT9" s="1084" t="s">
        <v>949</v>
      </c>
      <c r="AUU9" s="1084" t="s">
        <v>900</v>
      </c>
      <c r="AUV9" s="1084" t="s">
        <v>901</v>
      </c>
      <c r="AUW9" s="1084">
        <v>0.15</v>
      </c>
      <c r="AUX9" s="1084">
        <f>+VLOOKUP(AUS9,[53]Insumos!$A$2:$F$5000,5,FALSE)</f>
        <v>61671</v>
      </c>
      <c r="AUY9" s="1084">
        <f t="shared" si="20"/>
        <v>9251</v>
      </c>
      <c r="AUZ9" s="1084" t="s">
        <v>947</v>
      </c>
      <c r="AVA9" s="1084" t="s">
        <v>948</v>
      </c>
      <c r="AVB9" s="1084" t="s">
        <v>949</v>
      </c>
      <c r="AVC9" s="1084" t="s">
        <v>900</v>
      </c>
      <c r="AVD9" s="1084" t="s">
        <v>901</v>
      </c>
      <c r="AVE9" s="1084">
        <v>0.15</v>
      </c>
      <c r="AVF9" s="1084">
        <f>+VLOOKUP(AVA9,[53]Insumos!$A$2:$F$5000,5,FALSE)</f>
        <v>61671</v>
      </c>
      <c r="AVG9" s="1084">
        <f t="shared" si="20"/>
        <v>9251</v>
      </c>
      <c r="AVH9" s="1084" t="s">
        <v>947</v>
      </c>
      <c r="AVI9" s="1084" t="s">
        <v>948</v>
      </c>
      <c r="AVJ9" s="1084" t="s">
        <v>949</v>
      </c>
      <c r="AVK9" s="1084" t="s">
        <v>900</v>
      </c>
      <c r="AVL9" s="1084" t="s">
        <v>901</v>
      </c>
      <c r="AVM9" s="1084">
        <v>0.15</v>
      </c>
      <c r="AVN9" s="1084">
        <f>+VLOOKUP(AVI9,[53]Insumos!$A$2:$F$5000,5,FALSE)</f>
        <v>61671</v>
      </c>
      <c r="AVO9" s="1084">
        <f t="shared" si="20"/>
        <v>9251</v>
      </c>
      <c r="AVP9" s="1084" t="s">
        <v>947</v>
      </c>
      <c r="AVQ9" s="1084" t="s">
        <v>948</v>
      </c>
      <c r="AVR9" s="1084" t="s">
        <v>949</v>
      </c>
      <c r="AVS9" s="1084" t="s">
        <v>900</v>
      </c>
      <c r="AVT9" s="1084" t="s">
        <v>901</v>
      </c>
      <c r="AVU9" s="1084">
        <v>0.15</v>
      </c>
      <c r="AVV9" s="1084">
        <f>+VLOOKUP(AVQ9,[53]Insumos!$A$2:$F$5000,5,FALSE)</f>
        <v>61671</v>
      </c>
      <c r="AVW9" s="1084">
        <f t="shared" si="20"/>
        <v>9251</v>
      </c>
      <c r="AVX9" s="1084" t="s">
        <v>947</v>
      </c>
      <c r="AVY9" s="1084" t="s">
        <v>948</v>
      </c>
      <c r="AVZ9" s="1084" t="s">
        <v>949</v>
      </c>
      <c r="AWA9" s="1084" t="s">
        <v>900</v>
      </c>
      <c r="AWB9" s="1084" t="s">
        <v>901</v>
      </c>
      <c r="AWC9" s="1084">
        <v>0.15</v>
      </c>
      <c r="AWD9" s="1084">
        <f>+VLOOKUP(AVY9,[53]Insumos!$A$2:$F$5000,5,FALSE)</f>
        <v>61671</v>
      </c>
      <c r="AWE9" s="1084">
        <f t="shared" si="20"/>
        <v>9251</v>
      </c>
      <c r="AWF9" s="1084" t="s">
        <v>947</v>
      </c>
      <c r="AWG9" s="1084" t="s">
        <v>948</v>
      </c>
      <c r="AWH9" s="1084" t="s">
        <v>949</v>
      </c>
      <c r="AWI9" s="1084" t="s">
        <v>900</v>
      </c>
      <c r="AWJ9" s="1084" t="s">
        <v>901</v>
      </c>
      <c r="AWK9" s="1084">
        <v>0.15</v>
      </c>
      <c r="AWL9" s="1084">
        <f>+VLOOKUP(AWG9,[53]Insumos!$A$2:$F$5000,5,FALSE)</f>
        <v>61671</v>
      </c>
      <c r="AWM9" s="1084">
        <f t="shared" si="20"/>
        <v>9251</v>
      </c>
      <c r="AWN9" s="1084" t="s">
        <v>947</v>
      </c>
      <c r="AWO9" s="1084" t="s">
        <v>948</v>
      </c>
      <c r="AWP9" s="1084" t="s">
        <v>949</v>
      </c>
      <c r="AWQ9" s="1084" t="s">
        <v>900</v>
      </c>
      <c r="AWR9" s="1084" t="s">
        <v>901</v>
      </c>
      <c r="AWS9" s="1084">
        <v>0.15</v>
      </c>
      <c r="AWT9" s="1084">
        <f>+VLOOKUP(AWO9,[53]Insumos!$A$2:$F$5000,5,FALSE)</f>
        <v>61671</v>
      </c>
      <c r="AWU9" s="1084">
        <f t="shared" si="20"/>
        <v>9251</v>
      </c>
      <c r="AWV9" s="1084" t="s">
        <v>947</v>
      </c>
      <c r="AWW9" s="1084" t="s">
        <v>948</v>
      </c>
      <c r="AWX9" s="1084" t="s">
        <v>949</v>
      </c>
      <c r="AWY9" s="1084" t="s">
        <v>900</v>
      </c>
      <c r="AWZ9" s="1084" t="s">
        <v>901</v>
      </c>
      <c r="AXA9" s="1084">
        <v>0.15</v>
      </c>
      <c r="AXB9" s="1084">
        <f>+VLOOKUP(AWW9,[53]Insumos!$A$2:$F$5000,5,FALSE)</f>
        <v>61671</v>
      </c>
      <c r="AXC9" s="1084">
        <f t="shared" ref="AXC9:AZG9" si="21">+ROUND(AXA9*AXB9,0)</f>
        <v>9251</v>
      </c>
      <c r="AXD9" s="1084" t="s">
        <v>947</v>
      </c>
      <c r="AXE9" s="1084" t="s">
        <v>948</v>
      </c>
      <c r="AXF9" s="1084" t="s">
        <v>949</v>
      </c>
      <c r="AXG9" s="1084" t="s">
        <v>900</v>
      </c>
      <c r="AXH9" s="1084" t="s">
        <v>901</v>
      </c>
      <c r="AXI9" s="1084">
        <v>0.15</v>
      </c>
      <c r="AXJ9" s="1084">
        <f>+VLOOKUP(AXE9,[53]Insumos!$A$2:$F$5000,5,FALSE)</f>
        <v>61671</v>
      </c>
      <c r="AXK9" s="1084">
        <f t="shared" si="21"/>
        <v>9251</v>
      </c>
      <c r="AXL9" s="1084" t="s">
        <v>947</v>
      </c>
      <c r="AXM9" s="1084" t="s">
        <v>948</v>
      </c>
      <c r="AXN9" s="1084" t="s">
        <v>949</v>
      </c>
      <c r="AXO9" s="1084" t="s">
        <v>900</v>
      </c>
      <c r="AXP9" s="1084" t="s">
        <v>901</v>
      </c>
      <c r="AXQ9" s="1084">
        <v>0.15</v>
      </c>
      <c r="AXR9" s="1084">
        <f>+VLOOKUP(AXM9,[53]Insumos!$A$2:$F$5000,5,FALSE)</f>
        <v>61671</v>
      </c>
      <c r="AXS9" s="1084">
        <f t="shared" si="21"/>
        <v>9251</v>
      </c>
      <c r="AXT9" s="1084" t="s">
        <v>947</v>
      </c>
      <c r="AXU9" s="1084" t="s">
        <v>948</v>
      </c>
      <c r="AXV9" s="1084" t="s">
        <v>949</v>
      </c>
      <c r="AXW9" s="1084" t="s">
        <v>900</v>
      </c>
      <c r="AXX9" s="1084" t="s">
        <v>901</v>
      </c>
      <c r="AXY9" s="1084">
        <v>0.15</v>
      </c>
      <c r="AXZ9" s="1084">
        <f>+VLOOKUP(AXU9,[53]Insumos!$A$2:$F$5000,5,FALSE)</f>
        <v>61671</v>
      </c>
      <c r="AYA9" s="1084">
        <f t="shared" si="21"/>
        <v>9251</v>
      </c>
      <c r="AYB9" s="1084" t="s">
        <v>947</v>
      </c>
      <c r="AYC9" s="1084" t="s">
        <v>948</v>
      </c>
      <c r="AYD9" s="1084" t="s">
        <v>949</v>
      </c>
      <c r="AYE9" s="1084" t="s">
        <v>900</v>
      </c>
      <c r="AYF9" s="1084" t="s">
        <v>901</v>
      </c>
      <c r="AYG9" s="1084">
        <v>0.15</v>
      </c>
      <c r="AYH9" s="1084">
        <f>+VLOOKUP(AYC9,[53]Insumos!$A$2:$F$5000,5,FALSE)</f>
        <v>61671</v>
      </c>
      <c r="AYI9" s="1084">
        <f t="shared" si="21"/>
        <v>9251</v>
      </c>
      <c r="AYJ9" s="1084" t="s">
        <v>947</v>
      </c>
      <c r="AYK9" s="1084" t="s">
        <v>948</v>
      </c>
      <c r="AYL9" s="1084" t="s">
        <v>949</v>
      </c>
      <c r="AYM9" s="1084" t="s">
        <v>900</v>
      </c>
      <c r="AYN9" s="1084" t="s">
        <v>901</v>
      </c>
      <c r="AYO9" s="1084">
        <v>0.15</v>
      </c>
      <c r="AYP9" s="1084">
        <f>+VLOOKUP(AYK9,[53]Insumos!$A$2:$F$5000,5,FALSE)</f>
        <v>61671</v>
      </c>
      <c r="AYQ9" s="1084">
        <f t="shared" si="21"/>
        <v>9251</v>
      </c>
      <c r="AYR9" s="1084" t="s">
        <v>947</v>
      </c>
      <c r="AYS9" s="1084" t="s">
        <v>948</v>
      </c>
      <c r="AYT9" s="1084" t="s">
        <v>949</v>
      </c>
      <c r="AYU9" s="1084" t="s">
        <v>900</v>
      </c>
      <c r="AYV9" s="1084" t="s">
        <v>901</v>
      </c>
      <c r="AYW9" s="1084">
        <v>0.15</v>
      </c>
      <c r="AYX9" s="1084">
        <f>+VLOOKUP(AYS9,[53]Insumos!$A$2:$F$5000,5,FALSE)</f>
        <v>61671</v>
      </c>
      <c r="AYY9" s="1084">
        <f t="shared" si="21"/>
        <v>9251</v>
      </c>
      <c r="AYZ9" s="1084" t="s">
        <v>947</v>
      </c>
      <c r="AZA9" s="1084" t="s">
        <v>948</v>
      </c>
      <c r="AZB9" s="1084" t="s">
        <v>949</v>
      </c>
      <c r="AZC9" s="1084" t="s">
        <v>900</v>
      </c>
      <c r="AZD9" s="1084" t="s">
        <v>901</v>
      </c>
      <c r="AZE9" s="1084">
        <v>0.15</v>
      </c>
      <c r="AZF9" s="1084">
        <f>+VLOOKUP(AZA9,[53]Insumos!$A$2:$F$5000,5,FALSE)</f>
        <v>61671</v>
      </c>
      <c r="AZG9" s="1084">
        <f t="shared" si="21"/>
        <v>9251</v>
      </c>
      <c r="AZH9" s="1084" t="s">
        <v>947</v>
      </c>
      <c r="AZI9" s="1084" t="s">
        <v>948</v>
      </c>
      <c r="AZJ9" s="1084" t="s">
        <v>949</v>
      </c>
      <c r="AZK9" s="1084" t="s">
        <v>900</v>
      </c>
      <c r="AZL9" s="1084" t="s">
        <v>901</v>
      </c>
      <c r="AZM9" s="1084">
        <v>0.15</v>
      </c>
      <c r="AZN9" s="1084">
        <f>+VLOOKUP(AZI9,[53]Insumos!$A$2:$F$5000,5,FALSE)</f>
        <v>61671</v>
      </c>
      <c r="AZO9" s="1084">
        <f t="shared" ref="AZO9:BBS9" si="22">+ROUND(AZM9*AZN9,0)</f>
        <v>9251</v>
      </c>
      <c r="AZP9" s="1084" t="s">
        <v>947</v>
      </c>
      <c r="AZQ9" s="1084" t="s">
        <v>948</v>
      </c>
      <c r="AZR9" s="1084" t="s">
        <v>949</v>
      </c>
      <c r="AZS9" s="1084" t="s">
        <v>900</v>
      </c>
      <c r="AZT9" s="1084" t="s">
        <v>901</v>
      </c>
      <c r="AZU9" s="1084">
        <v>0.15</v>
      </c>
      <c r="AZV9" s="1084">
        <f>+VLOOKUP(AZQ9,[53]Insumos!$A$2:$F$5000,5,FALSE)</f>
        <v>61671</v>
      </c>
      <c r="AZW9" s="1084">
        <f t="shared" si="22"/>
        <v>9251</v>
      </c>
      <c r="AZX9" s="1084" t="s">
        <v>947</v>
      </c>
      <c r="AZY9" s="1084" t="s">
        <v>948</v>
      </c>
      <c r="AZZ9" s="1084" t="s">
        <v>949</v>
      </c>
      <c r="BAA9" s="1084" t="s">
        <v>900</v>
      </c>
      <c r="BAB9" s="1084" t="s">
        <v>901</v>
      </c>
      <c r="BAC9" s="1084">
        <v>0.15</v>
      </c>
      <c r="BAD9" s="1084">
        <f>+VLOOKUP(AZY9,[53]Insumos!$A$2:$F$5000,5,FALSE)</f>
        <v>61671</v>
      </c>
      <c r="BAE9" s="1084">
        <f t="shared" si="22"/>
        <v>9251</v>
      </c>
      <c r="BAF9" s="1084" t="s">
        <v>947</v>
      </c>
      <c r="BAG9" s="1084" t="s">
        <v>948</v>
      </c>
      <c r="BAH9" s="1084" t="s">
        <v>949</v>
      </c>
      <c r="BAI9" s="1084" t="s">
        <v>900</v>
      </c>
      <c r="BAJ9" s="1084" t="s">
        <v>901</v>
      </c>
      <c r="BAK9" s="1084">
        <v>0.15</v>
      </c>
      <c r="BAL9" s="1084">
        <f>+VLOOKUP(BAG9,[53]Insumos!$A$2:$F$5000,5,FALSE)</f>
        <v>61671</v>
      </c>
      <c r="BAM9" s="1084">
        <f t="shared" si="22"/>
        <v>9251</v>
      </c>
      <c r="BAN9" s="1084" t="s">
        <v>947</v>
      </c>
      <c r="BAO9" s="1084" t="s">
        <v>948</v>
      </c>
      <c r="BAP9" s="1084" t="s">
        <v>949</v>
      </c>
      <c r="BAQ9" s="1084" t="s">
        <v>900</v>
      </c>
      <c r="BAR9" s="1084" t="s">
        <v>901</v>
      </c>
      <c r="BAS9" s="1084">
        <v>0.15</v>
      </c>
      <c r="BAT9" s="1084">
        <f>+VLOOKUP(BAO9,[53]Insumos!$A$2:$F$5000,5,FALSE)</f>
        <v>61671</v>
      </c>
      <c r="BAU9" s="1084">
        <f t="shared" si="22"/>
        <v>9251</v>
      </c>
      <c r="BAV9" s="1084" t="s">
        <v>947</v>
      </c>
      <c r="BAW9" s="1084" t="s">
        <v>948</v>
      </c>
      <c r="BAX9" s="1084" t="s">
        <v>949</v>
      </c>
      <c r="BAY9" s="1084" t="s">
        <v>900</v>
      </c>
      <c r="BAZ9" s="1084" t="s">
        <v>901</v>
      </c>
      <c r="BBA9" s="1084">
        <v>0.15</v>
      </c>
      <c r="BBB9" s="1084">
        <f>+VLOOKUP(BAW9,[53]Insumos!$A$2:$F$5000,5,FALSE)</f>
        <v>61671</v>
      </c>
      <c r="BBC9" s="1084">
        <f t="shared" si="22"/>
        <v>9251</v>
      </c>
      <c r="BBD9" s="1084" t="s">
        <v>947</v>
      </c>
      <c r="BBE9" s="1084" t="s">
        <v>948</v>
      </c>
      <c r="BBF9" s="1084" t="s">
        <v>949</v>
      </c>
      <c r="BBG9" s="1084" t="s">
        <v>900</v>
      </c>
      <c r="BBH9" s="1084" t="s">
        <v>901</v>
      </c>
      <c r="BBI9" s="1084">
        <v>0.15</v>
      </c>
      <c r="BBJ9" s="1084">
        <f>+VLOOKUP(BBE9,[53]Insumos!$A$2:$F$5000,5,FALSE)</f>
        <v>61671</v>
      </c>
      <c r="BBK9" s="1084">
        <f t="shared" si="22"/>
        <v>9251</v>
      </c>
      <c r="BBL9" s="1084" t="s">
        <v>947</v>
      </c>
      <c r="BBM9" s="1084" t="s">
        <v>948</v>
      </c>
      <c r="BBN9" s="1084" t="s">
        <v>949</v>
      </c>
      <c r="BBO9" s="1084" t="s">
        <v>900</v>
      </c>
      <c r="BBP9" s="1084" t="s">
        <v>901</v>
      </c>
      <c r="BBQ9" s="1084">
        <v>0.15</v>
      </c>
      <c r="BBR9" s="1084">
        <f>+VLOOKUP(BBM9,[53]Insumos!$A$2:$F$5000,5,FALSE)</f>
        <v>61671</v>
      </c>
      <c r="BBS9" s="1084">
        <f t="shared" si="22"/>
        <v>9251</v>
      </c>
      <c r="BBT9" s="1084" t="s">
        <v>947</v>
      </c>
      <c r="BBU9" s="1084" t="s">
        <v>948</v>
      </c>
      <c r="BBV9" s="1084" t="s">
        <v>949</v>
      </c>
      <c r="BBW9" s="1084" t="s">
        <v>900</v>
      </c>
      <c r="BBX9" s="1084" t="s">
        <v>901</v>
      </c>
      <c r="BBY9" s="1084">
        <v>0.15</v>
      </c>
      <c r="BBZ9" s="1084">
        <f>+VLOOKUP(BBU9,[53]Insumos!$A$2:$F$5000,5,FALSE)</f>
        <v>61671</v>
      </c>
      <c r="BCA9" s="1084">
        <f t="shared" ref="BCA9:BEE9" si="23">+ROUND(BBY9*BBZ9,0)</f>
        <v>9251</v>
      </c>
      <c r="BCB9" s="1084" t="s">
        <v>947</v>
      </c>
      <c r="BCC9" s="1084" t="s">
        <v>948</v>
      </c>
      <c r="BCD9" s="1084" t="s">
        <v>949</v>
      </c>
      <c r="BCE9" s="1084" t="s">
        <v>900</v>
      </c>
      <c r="BCF9" s="1084" t="s">
        <v>901</v>
      </c>
      <c r="BCG9" s="1084">
        <v>0.15</v>
      </c>
      <c r="BCH9" s="1084">
        <f>+VLOOKUP(BCC9,[53]Insumos!$A$2:$F$5000,5,FALSE)</f>
        <v>61671</v>
      </c>
      <c r="BCI9" s="1084">
        <f t="shared" si="23"/>
        <v>9251</v>
      </c>
      <c r="BCJ9" s="1084" t="s">
        <v>947</v>
      </c>
      <c r="BCK9" s="1084" t="s">
        <v>948</v>
      </c>
      <c r="BCL9" s="1084" t="s">
        <v>949</v>
      </c>
      <c r="BCM9" s="1084" t="s">
        <v>900</v>
      </c>
      <c r="BCN9" s="1084" t="s">
        <v>901</v>
      </c>
      <c r="BCO9" s="1084">
        <v>0.15</v>
      </c>
      <c r="BCP9" s="1084">
        <f>+VLOOKUP(BCK9,[53]Insumos!$A$2:$F$5000,5,FALSE)</f>
        <v>61671</v>
      </c>
      <c r="BCQ9" s="1084">
        <f t="shared" si="23"/>
        <v>9251</v>
      </c>
      <c r="BCR9" s="1084" t="s">
        <v>947</v>
      </c>
      <c r="BCS9" s="1084" t="s">
        <v>948</v>
      </c>
      <c r="BCT9" s="1084" t="s">
        <v>949</v>
      </c>
      <c r="BCU9" s="1084" t="s">
        <v>900</v>
      </c>
      <c r="BCV9" s="1084" t="s">
        <v>901</v>
      </c>
      <c r="BCW9" s="1084">
        <v>0.15</v>
      </c>
      <c r="BCX9" s="1084">
        <f>+VLOOKUP(BCS9,[53]Insumos!$A$2:$F$5000,5,FALSE)</f>
        <v>61671</v>
      </c>
      <c r="BCY9" s="1084">
        <f t="shared" si="23"/>
        <v>9251</v>
      </c>
      <c r="BCZ9" s="1084" t="s">
        <v>947</v>
      </c>
      <c r="BDA9" s="1084" t="s">
        <v>948</v>
      </c>
      <c r="BDB9" s="1084" t="s">
        <v>949</v>
      </c>
      <c r="BDC9" s="1084" t="s">
        <v>900</v>
      </c>
      <c r="BDD9" s="1084" t="s">
        <v>901</v>
      </c>
      <c r="BDE9" s="1084">
        <v>0.15</v>
      </c>
      <c r="BDF9" s="1084">
        <f>+VLOOKUP(BDA9,[53]Insumos!$A$2:$F$5000,5,FALSE)</f>
        <v>61671</v>
      </c>
      <c r="BDG9" s="1084">
        <f t="shared" si="23"/>
        <v>9251</v>
      </c>
      <c r="BDH9" s="1084" t="s">
        <v>947</v>
      </c>
      <c r="BDI9" s="1084" t="s">
        <v>948</v>
      </c>
      <c r="BDJ9" s="1084" t="s">
        <v>949</v>
      </c>
      <c r="BDK9" s="1084" t="s">
        <v>900</v>
      </c>
      <c r="BDL9" s="1084" t="s">
        <v>901</v>
      </c>
      <c r="BDM9" s="1084">
        <v>0.15</v>
      </c>
      <c r="BDN9" s="1084">
        <f>+VLOOKUP(BDI9,[53]Insumos!$A$2:$F$5000,5,FALSE)</f>
        <v>61671</v>
      </c>
      <c r="BDO9" s="1084">
        <f t="shared" si="23"/>
        <v>9251</v>
      </c>
      <c r="BDP9" s="1084" t="s">
        <v>947</v>
      </c>
      <c r="BDQ9" s="1084" t="s">
        <v>948</v>
      </c>
      <c r="BDR9" s="1084" t="s">
        <v>949</v>
      </c>
      <c r="BDS9" s="1084" t="s">
        <v>900</v>
      </c>
      <c r="BDT9" s="1084" t="s">
        <v>901</v>
      </c>
      <c r="BDU9" s="1084">
        <v>0.15</v>
      </c>
      <c r="BDV9" s="1084">
        <f>+VLOOKUP(BDQ9,[53]Insumos!$A$2:$F$5000,5,FALSE)</f>
        <v>61671</v>
      </c>
      <c r="BDW9" s="1084">
        <f t="shared" si="23"/>
        <v>9251</v>
      </c>
      <c r="BDX9" s="1084" t="s">
        <v>947</v>
      </c>
      <c r="BDY9" s="1084" t="s">
        <v>948</v>
      </c>
      <c r="BDZ9" s="1084" t="s">
        <v>949</v>
      </c>
      <c r="BEA9" s="1084" t="s">
        <v>900</v>
      </c>
      <c r="BEB9" s="1084" t="s">
        <v>901</v>
      </c>
      <c r="BEC9" s="1084">
        <v>0.15</v>
      </c>
      <c r="BED9" s="1084">
        <f>+VLOOKUP(BDY9,[53]Insumos!$A$2:$F$5000,5,FALSE)</f>
        <v>61671</v>
      </c>
      <c r="BEE9" s="1084">
        <f t="shared" si="23"/>
        <v>9251</v>
      </c>
      <c r="BEF9" s="1084" t="s">
        <v>947</v>
      </c>
      <c r="BEG9" s="1084" t="s">
        <v>948</v>
      </c>
      <c r="BEH9" s="1084" t="s">
        <v>949</v>
      </c>
      <c r="BEI9" s="1084" t="s">
        <v>900</v>
      </c>
      <c r="BEJ9" s="1084" t="s">
        <v>901</v>
      </c>
      <c r="BEK9" s="1084">
        <v>0.15</v>
      </c>
      <c r="BEL9" s="1084">
        <f>+VLOOKUP(BEG9,[53]Insumos!$A$2:$F$5000,5,FALSE)</f>
        <v>61671</v>
      </c>
      <c r="BEM9" s="1084">
        <f t="shared" ref="BEM9:BGQ9" si="24">+ROUND(BEK9*BEL9,0)</f>
        <v>9251</v>
      </c>
      <c r="BEN9" s="1084" t="s">
        <v>947</v>
      </c>
      <c r="BEO9" s="1084" t="s">
        <v>948</v>
      </c>
      <c r="BEP9" s="1084" t="s">
        <v>949</v>
      </c>
      <c r="BEQ9" s="1084" t="s">
        <v>900</v>
      </c>
      <c r="BER9" s="1084" t="s">
        <v>901</v>
      </c>
      <c r="BES9" s="1084">
        <v>0.15</v>
      </c>
      <c r="BET9" s="1084">
        <f>+VLOOKUP(BEO9,[53]Insumos!$A$2:$F$5000,5,FALSE)</f>
        <v>61671</v>
      </c>
      <c r="BEU9" s="1084">
        <f t="shared" si="24"/>
        <v>9251</v>
      </c>
      <c r="BEV9" s="1084" t="s">
        <v>947</v>
      </c>
      <c r="BEW9" s="1084" t="s">
        <v>948</v>
      </c>
      <c r="BEX9" s="1084" t="s">
        <v>949</v>
      </c>
      <c r="BEY9" s="1084" t="s">
        <v>900</v>
      </c>
      <c r="BEZ9" s="1084" t="s">
        <v>901</v>
      </c>
      <c r="BFA9" s="1084">
        <v>0.15</v>
      </c>
      <c r="BFB9" s="1084">
        <f>+VLOOKUP(BEW9,[53]Insumos!$A$2:$F$5000,5,FALSE)</f>
        <v>61671</v>
      </c>
      <c r="BFC9" s="1084">
        <f t="shared" si="24"/>
        <v>9251</v>
      </c>
      <c r="BFD9" s="1084" t="s">
        <v>947</v>
      </c>
      <c r="BFE9" s="1084" t="s">
        <v>948</v>
      </c>
      <c r="BFF9" s="1084" t="s">
        <v>949</v>
      </c>
      <c r="BFG9" s="1084" t="s">
        <v>900</v>
      </c>
      <c r="BFH9" s="1084" t="s">
        <v>901</v>
      </c>
      <c r="BFI9" s="1084">
        <v>0.15</v>
      </c>
      <c r="BFJ9" s="1084">
        <f>+VLOOKUP(BFE9,[53]Insumos!$A$2:$F$5000,5,FALSE)</f>
        <v>61671</v>
      </c>
      <c r="BFK9" s="1084">
        <f t="shared" si="24"/>
        <v>9251</v>
      </c>
      <c r="BFL9" s="1084" t="s">
        <v>947</v>
      </c>
      <c r="BFM9" s="1084" t="s">
        <v>948</v>
      </c>
      <c r="BFN9" s="1084" t="s">
        <v>949</v>
      </c>
      <c r="BFO9" s="1084" t="s">
        <v>900</v>
      </c>
      <c r="BFP9" s="1084" t="s">
        <v>901</v>
      </c>
      <c r="BFQ9" s="1084">
        <v>0.15</v>
      </c>
      <c r="BFR9" s="1084">
        <f>+VLOOKUP(BFM9,[53]Insumos!$A$2:$F$5000,5,FALSE)</f>
        <v>61671</v>
      </c>
      <c r="BFS9" s="1084">
        <f t="shared" si="24"/>
        <v>9251</v>
      </c>
      <c r="BFT9" s="1084" t="s">
        <v>947</v>
      </c>
      <c r="BFU9" s="1084" t="s">
        <v>948</v>
      </c>
      <c r="BFV9" s="1084" t="s">
        <v>949</v>
      </c>
      <c r="BFW9" s="1084" t="s">
        <v>900</v>
      </c>
      <c r="BFX9" s="1084" t="s">
        <v>901</v>
      </c>
      <c r="BFY9" s="1084">
        <v>0.15</v>
      </c>
      <c r="BFZ9" s="1084">
        <f>+VLOOKUP(BFU9,[53]Insumos!$A$2:$F$5000,5,FALSE)</f>
        <v>61671</v>
      </c>
      <c r="BGA9" s="1084">
        <f t="shared" si="24"/>
        <v>9251</v>
      </c>
      <c r="BGB9" s="1084" t="s">
        <v>947</v>
      </c>
      <c r="BGC9" s="1084" t="s">
        <v>948</v>
      </c>
      <c r="BGD9" s="1084" t="s">
        <v>949</v>
      </c>
      <c r="BGE9" s="1084" t="s">
        <v>900</v>
      </c>
      <c r="BGF9" s="1084" t="s">
        <v>901</v>
      </c>
      <c r="BGG9" s="1084">
        <v>0.15</v>
      </c>
      <c r="BGH9" s="1084">
        <f>+VLOOKUP(BGC9,[53]Insumos!$A$2:$F$5000,5,FALSE)</f>
        <v>61671</v>
      </c>
      <c r="BGI9" s="1084">
        <f t="shared" si="24"/>
        <v>9251</v>
      </c>
      <c r="BGJ9" s="1084" t="s">
        <v>947</v>
      </c>
      <c r="BGK9" s="1084" t="s">
        <v>948</v>
      </c>
      <c r="BGL9" s="1084" t="s">
        <v>949</v>
      </c>
      <c r="BGM9" s="1084" t="s">
        <v>900</v>
      </c>
      <c r="BGN9" s="1084" t="s">
        <v>901</v>
      </c>
      <c r="BGO9" s="1084">
        <v>0.15</v>
      </c>
      <c r="BGP9" s="1084">
        <f>+VLOOKUP(BGK9,[53]Insumos!$A$2:$F$5000,5,FALSE)</f>
        <v>61671</v>
      </c>
      <c r="BGQ9" s="1084">
        <f t="shared" si="24"/>
        <v>9251</v>
      </c>
      <c r="BGR9" s="1084" t="s">
        <v>947</v>
      </c>
      <c r="BGS9" s="1084" t="s">
        <v>948</v>
      </c>
      <c r="BGT9" s="1084" t="s">
        <v>949</v>
      </c>
      <c r="BGU9" s="1084" t="s">
        <v>900</v>
      </c>
      <c r="BGV9" s="1084" t="s">
        <v>901</v>
      </c>
      <c r="BGW9" s="1084">
        <v>0.15</v>
      </c>
      <c r="BGX9" s="1084">
        <f>+VLOOKUP(BGS9,[53]Insumos!$A$2:$F$5000,5,FALSE)</f>
        <v>61671</v>
      </c>
      <c r="BGY9" s="1084">
        <f t="shared" ref="BGY9:BJC9" si="25">+ROUND(BGW9*BGX9,0)</f>
        <v>9251</v>
      </c>
      <c r="BGZ9" s="1084" t="s">
        <v>947</v>
      </c>
      <c r="BHA9" s="1084" t="s">
        <v>948</v>
      </c>
      <c r="BHB9" s="1084" t="s">
        <v>949</v>
      </c>
      <c r="BHC9" s="1084" t="s">
        <v>900</v>
      </c>
      <c r="BHD9" s="1084" t="s">
        <v>901</v>
      </c>
      <c r="BHE9" s="1084">
        <v>0.15</v>
      </c>
      <c r="BHF9" s="1084">
        <f>+VLOOKUP(BHA9,[53]Insumos!$A$2:$F$5000,5,FALSE)</f>
        <v>61671</v>
      </c>
      <c r="BHG9" s="1084">
        <f t="shared" si="25"/>
        <v>9251</v>
      </c>
      <c r="BHH9" s="1084" t="s">
        <v>947</v>
      </c>
      <c r="BHI9" s="1084" t="s">
        <v>948</v>
      </c>
      <c r="BHJ9" s="1084" t="s">
        <v>949</v>
      </c>
      <c r="BHK9" s="1084" t="s">
        <v>900</v>
      </c>
      <c r="BHL9" s="1084" t="s">
        <v>901</v>
      </c>
      <c r="BHM9" s="1084">
        <v>0.15</v>
      </c>
      <c r="BHN9" s="1084">
        <f>+VLOOKUP(BHI9,[53]Insumos!$A$2:$F$5000,5,FALSE)</f>
        <v>61671</v>
      </c>
      <c r="BHO9" s="1084">
        <f t="shared" si="25"/>
        <v>9251</v>
      </c>
      <c r="BHP9" s="1084" t="s">
        <v>947</v>
      </c>
      <c r="BHQ9" s="1084" t="s">
        <v>948</v>
      </c>
      <c r="BHR9" s="1084" t="s">
        <v>949</v>
      </c>
      <c r="BHS9" s="1084" t="s">
        <v>900</v>
      </c>
      <c r="BHT9" s="1084" t="s">
        <v>901</v>
      </c>
      <c r="BHU9" s="1084">
        <v>0.15</v>
      </c>
      <c r="BHV9" s="1084">
        <f>+VLOOKUP(BHQ9,[53]Insumos!$A$2:$F$5000,5,FALSE)</f>
        <v>61671</v>
      </c>
      <c r="BHW9" s="1084">
        <f t="shared" si="25"/>
        <v>9251</v>
      </c>
      <c r="BHX9" s="1084" t="s">
        <v>947</v>
      </c>
      <c r="BHY9" s="1084" t="s">
        <v>948</v>
      </c>
      <c r="BHZ9" s="1084" t="s">
        <v>949</v>
      </c>
      <c r="BIA9" s="1084" t="s">
        <v>900</v>
      </c>
      <c r="BIB9" s="1084" t="s">
        <v>901</v>
      </c>
      <c r="BIC9" s="1084">
        <v>0.15</v>
      </c>
      <c r="BID9" s="1084">
        <f>+VLOOKUP(BHY9,[53]Insumos!$A$2:$F$5000,5,FALSE)</f>
        <v>61671</v>
      </c>
      <c r="BIE9" s="1084">
        <f t="shared" si="25"/>
        <v>9251</v>
      </c>
      <c r="BIF9" s="1084" t="s">
        <v>947</v>
      </c>
      <c r="BIG9" s="1084" t="s">
        <v>948</v>
      </c>
      <c r="BIH9" s="1084" t="s">
        <v>949</v>
      </c>
      <c r="BII9" s="1084" t="s">
        <v>900</v>
      </c>
      <c r="BIJ9" s="1084" t="s">
        <v>901</v>
      </c>
      <c r="BIK9" s="1084">
        <v>0.15</v>
      </c>
      <c r="BIL9" s="1084">
        <f>+VLOOKUP(BIG9,[53]Insumos!$A$2:$F$5000,5,FALSE)</f>
        <v>61671</v>
      </c>
      <c r="BIM9" s="1084">
        <f t="shared" si="25"/>
        <v>9251</v>
      </c>
      <c r="BIN9" s="1084" t="s">
        <v>947</v>
      </c>
      <c r="BIO9" s="1084" t="s">
        <v>948</v>
      </c>
      <c r="BIP9" s="1084" t="s">
        <v>949</v>
      </c>
      <c r="BIQ9" s="1084" t="s">
        <v>900</v>
      </c>
      <c r="BIR9" s="1084" t="s">
        <v>901</v>
      </c>
      <c r="BIS9" s="1084">
        <v>0.15</v>
      </c>
      <c r="BIT9" s="1084">
        <f>+VLOOKUP(BIO9,[53]Insumos!$A$2:$F$5000,5,FALSE)</f>
        <v>61671</v>
      </c>
      <c r="BIU9" s="1084">
        <f t="shared" si="25"/>
        <v>9251</v>
      </c>
      <c r="BIV9" s="1084" t="s">
        <v>947</v>
      </c>
      <c r="BIW9" s="1084" t="s">
        <v>948</v>
      </c>
      <c r="BIX9" s="1084" t="s">
        <v>949</v>
      </c>
      <c r="BIY9" s="1084" t="s">
        <v>900</v>
      </c>
      <c r="BIZ9" s="1084" t="s">
        <v>901</v>
      </c>
      <c r="BJA9" s="1084">
        <v>0.15</v>
      </c>
      <c r="BJB9" s="1084">
        <f>+VLOOKUP(BIW9,[53]Insumos!$A$2:$F$5000,5,FALSE)</f>
        <v>61671</v>
      </c>
      <c r="BJC9" s="1084">
        <f t="shared" si="25"/>
        <v>9251</v>
      </c>
      <c r="BJD9" s="1084" t="s">
        <v>947</v>
      </c>
      <c r="BJE9" s="1084" t="s">
        <v>948</v>
      </c>
      <c r="BJF9" s="1084" t="s">
        <v>949</v>
      </c>
      <c r="BJG9" s="1084" t="s">
        <v>900</v>
      </c>
      <c r="BJH9" s="1084" t="s">
        <v>901</v>
      </c>
      <c r="BJI9" s="1084">
        <v>0.15</v>
      </c>
      <c r="BJJ9" s="1084">
        <f>+VLOOKUP(BJE9,[53]Insumos!$A$2:$F$5000,5,FALSE)</f>
        <v>61671</v>
      </c>
      <c r="BJK9" s="1084">
        <f t="shared" ref="BJK9:BLO9" si="26">+ROUND(BJI9*BJJ9,0)</f>
        <v>9251</v>
      </c>
      <c r="BJL9" s="1084" t="s">
        <v>947</v>
      </c>
      <c r="BJM9" s="1084" t="s">
        <v>948</v>
      </c>
      <c r="BJN9" s="1084" t="s">
        <v>949</v>
      </c>
      <c r="BJO9" s="1084" t="s">
        <v>900</v>
      </c>
      <c r="BJP9" s="1084" t="s">
        <v>901</v>
      </c>
      <c r="BJQ9" s="1084">
        <v>0.15</v>
      </c>
      <c r="BJR9" s="1084">
        <f>+VLOOKUP(BJM9,[53]Insumos!$A$2:$F$5000,5,FALSE)</f>
        <v>61671</v>
      </c>
      <c r="BJS9" s="1084">
        <f t="shared" si="26"/>
        <v>9251</v>
      </c>
      <c r="BJT9" s="1084" t="s">
        <v>947</v>
      </c>
      <c r="BJU9" s="1084" t="s">
        <v>948</v>
      </c>
      <c r="BJV9" s="1084" t="s">
        <v>949</v>
      </c>
      <c r="BJW9" s="1084" t="s">
        <v>900</v>
      </c>
      <c r="BJX9" s="1084" t="s">
        <v>901</v>
      </c>
      <c r="BJY9" s="1084">
        <v>0.15</v>
      </c>
      <c r="BJZ9" s="1084">
        <f>+VLOOKUP(BJU9,[53]Insumos!$A$2:$F$5000,5,FALSE)</f>
        <v>61671</v>
      </c>
      <c r="BKA9" s="1084">
        <f t="shared" si="26"/>
        <v>9251</v>
      </c>
      <c r="BKB9" s="1084" t="s">
        <v>947</v>
      </c>
      <c r="BKC9" s="1084" t="s">
        <v>948</v>
      </c>
      <c r="BKD9" s="1084" t="s">
        <v>949</v>
      </c>
      <c r="BKE9" s="1084" t="s">
        <v>900</v>
      </c>
      <c r="BKF9" s="1084" t="s">
        <v>901</v>
      </c>
      <c r="BKG9" s="1084">
        <v>0.15</v>
      </c>
      <c r="BKH9" s="1084">
        <f>+VLOOKUP(BKC9,[53]Insumos!$A$2:$F$5000,5,FALSE)</f>
        <v>61671</v>
      </c>
      <c r="BKI9" s="1084">
        <f t="shared" si="26"/>
        <v>9251</v>
      </c>
      <c r="BKJ9" s="1084" t="s">
        <v>947</v>
      </c>
      <c r="BKK9" s="1084" t="s">
        <v>948</v>
      </c>
      <c r="BKL9" s="1084" t="s">
        <v>949</v>
      </c>
      <c r="BKM9" s="1084" t="s">
        <v>900</v>
      </c>
      <c r="BKN9" s="1084" t="s">
        <v>901</v>
      </c>
      <c r="BKO9" s="1084">
        <v>0.15</v>
      </c>
      <c r="BKP9" s="1084">
        <f>+VLOOKUP(BKK9,[53]Insumos!$A$2:$F$5000,5,FALSE)</f>
        <v>61671</v>
      </c>
      <c r="BKQ9" s="1084">
        <f t="shared" si="26"/>
        <v>9251</v>
      </c>
      <c r="BKR9" s="1084" t="s">
        <v>947</v>
      </c>
      <c r="BKS9" s="1084" t="s">
        <v>948</v>
      </c>
      <c r="BKT9" s="1084" t="s">
        <v>949</v>
      </c>
      <c r="BKU9" s="1084" t="s">
        <v>900</v>
      </c>
      <c r="BKV9" s="1084" t="s">
        <v>901</v>
      </c>
      <c r="BKW9" s="1084">
        <v>0.15</v>
      </c>
      <c r="BKX9" s="1084">
        <f>+VLOOKUP(BKS9,[53]Insumos!$A$2:$F$5000,5,FALSE)</f>
        <v>61671</v>
      </c>
      <c r="BKY9" s="1084">
        <f t="shared" si="26"/>
        <v>9251</v>
      </c>
      <c r="BKZ9" s="1084" t="s">
        <v>947</v>
      </c>
      <c r="BLA9" s="1084" t="s">
        <v>948</v>
      </c>
      <c r="BLB9" s="1084" t="s">
        <v>949</v>
      </c>
      <c r="BLC9" s="1084" t="s">
        <v>900</v>
      </c>
      <c r="BLD9" s="1084" t="s">
        <v>901</v>
      </c>
      <c r="BLE9" s="1084">
        <v>0.15</v>
      </c>
      <c r="BLF9" s="1084">
        <f>+VLOOKUP(BLA9,[53]Insumos!$A$2:$F$5000,5,FALSE)</f>
        <v>61671</v>
      </c>
      <c r="BLG9" s="1084">
        <f t="shared" si="26"/>
        <v>9251</v>
      </c>
      <c r="BLH9" s="1084" t="s">
        <v>947</v>
      </c>
      <c r="BLI9" s="1084" t="s">
        <v>948</v>
      </c>
      <c r="BLJ9" s="1084" t="s">
        <v>949</v>
      </c>
      <c r="BLK9" s="1084" t="s">
        <v>900</v>
      </c>
      <c r="BLL9" s="1084" t="s">
        <v>901</v>
      </c>
      <c r="BLM9" s="1084">
        <v>0.15</v>
      </c>
      <c r="BLN9" s="1084">
        <f>+VLOOKUP(BLI9,[53]Insumos!$A$2:$F$5000,5,FALSE)</f>
        <v>61671</v>
      </c>
      <c r="BLO9" s="1084">
        <f t="shared" si="26"/>
        <v>9251</v>
      </c>
      <c r="BLP9" s="1084" t="s">
        <v>947</v>
      </c>
      <c r="BLQ9" s="1084" t="s">
        <v>948</v>
      </c>
      <c r="BLR9" s="1084" t="s">
        <v>949</v>
      </c>
      <c r="BLS9" s="1084" t="s">
        <v>900</v>
      </c>
      <c r="BLT9" s="1084" t="s">
        <v>901</v>
      </c>
      <c r="BLU9" s="1084">
        <v>0.15</v>
      </c>
      <c r="BLV9" s="1084">
        <f>+VLOOKUP(BLQ9,[53]Insumos!$A$2:$F$5000,5,FALSE)</f>
        <v>61671</v>
      </c>
      <c r="BLW9" s="1084">
        <f t="shared" ref="BLW9:BOA9" si="27">+ROUND(BLU9*BLV9,0)</f>
        <v>9251</v>
      </c>
      <c r="BLX9" s="1084" t="s">
        <v>947</v>
      </c>
      <c r="BLY9" s="1084" t="s">
        <v>948</v>
      </c>
      <c r="BLZ9" s="1084" t="s">
        <v>949</v>
      </c>
      <c r="BMA9" s="1084" t="s">
        <v>900</v>
      </c>
      <c r="BMB9" s="1084" t="s">
        <v>901</v>
      </c>
      <c r="BMC9" s="1084">
        <v>0.15</v>
      </c>
      <c r="BMD9" s="1084">
        <f>+VLOOKUP(BLY9,[53]Insumos!$A$2:$F$5000,5,FALSE)</f>
        <v>61671</v>
      </c>
      <c r="BME9" s="1084">
        <f t="shared" si="27"/>
        <v>9251</v>
      </c>
      <c r="BMF9" s="1084" t="s">
        <v>947</v>
      </c>
      <c r="BMG9" s="1084" t="s">
        <v>948</v>
      </c>
      <c r="BMH9" s="1084" t="s">
        <v>949</v>
      </c>
      <c r="BMI9" s="1084" t="s">
        <v>900</v>
      </c>
      <c r="BMJ9" s="1084" t="s">
        <v>901</v>
      </c>
      <c r="BMK9" s="1084">
        <v>0.15</v>
      </c>
      <c r="BML9" s="1084">
        <f>+VLOOKUP(BMG9,[53]Insumos!$A$2:$F$5000,5,FALSE)</f>
        <v>61671</v>
      </c>
      <c r="BMM9" s="1084">
        <f t="shared" si="27"/>
        <v>9251</v>
      </c>
      <c r="BMN9" s="1084" t="s">
        <v>947</v>
      </c>
      <c r="BMO9" s="1084" t="s">
        <v>948</v>
      </c>
      <c r="BMP9" s="1084" t="s">
        <v>949</v>
      </c>
      <c r="BMQ9" s="1084" t="s">
        <v>900</v>
      </c>
      <c r="BMR9" s="1084" t="s">
        <v>901</v>
      </c>
      <c r="BMS9" s="1084">
        <v>0.15</v>
      </c>
      <c r="BMT9" s="1084">
        <f>+VLOOKUP(BMO9,[53]Insumos!$A$2:$F$5000,5,FALSE)</f>
        <v>61671</v>
      </c>
      <c r="BMU9" s="1084">
        <f t="shared" si="27"/>
        <v>9251</v>
      </c>
      <c r="BMV9" s="1084" t="s">
        <v>947</v>
      </c>
      <c r="BMW9" s="1084" t="s">
        <v>948</v>
      </c>
      <c r="BMX9" s="1084" t="s">
        <v>949</v>
      </c>
      <c r="BMY9" s="1084" t="s">
        <v>900</v>
      </c>
      <c r="BMZ9" s="1084" t="s">
        <v>901</v>
      </c>
      <c r="BNA9" s="1084">
        <v>0.15</v>
      </c>
      <c r="BNB9" s="1084">
        <f>+VLOOKUP(BMW9,[53]Insumos!$A$2:$F$5000,5,FALSE)</f>
        <v>61671</v>
      </c>
      <c r="BNC9" s="1084">
        <f t="shared" si="27"/>
        <v>9251</v>
      </c>
      <c r="BND9" s="1084" t="s">
        <v>947</v>
      </c>
      <c r="BNE9" s="1084" t="s">
        <v>948</v>
      </c>
      <c r="BNF9" s="1084" t="s">
        <v>949</v>
      </c>
      <c r="BNG9" s="1084" t="s">
        <v>900</v>
      </c>
      <c r="BNH9" s="1084" t="s">
        <v>901</v>
      </c>
      <c r="BNI9" s="1084">
        <v>0.15</v>
      </c>
      <c r="BNJ9" s="1084">
        <f>+VLOOKUP(BNE9,[53]Insumos!$A$2:$F$5000,5,FALSE)</f>
        <v>61671</v>
      </c>
      <c r="BNK9" s="1084">
        <f t="shared" si="27"/>
        <v>9251</v>
      </c>
      <c r="BNL9" s="1084" t="s">
        <v>947</v>
      </c>
      <c r="BNM9" s="1084" t="s">
        <v>948</v>
      </c>
      <c r="BNN9" s="1084" t="s">
        <v>949</v>
      </c>
      <c r="BNO9" s="1084" t="s">
        <v>900</v>
      </c>
      <c r="BNP9" s="1084" t="s">
        <v>901</v>
      </c>
      <c r="BNQ9" s="1084">
        <v>0.15</v>
      </c>
      <c r="BNR9" s="1084">
        <f>+VLOOKUP(BNM9,[53]Insumos!$A$2:$F$5000,5,FALSE)</f>
        <v>61671</v>
      </c>
      <c r="BNS9" s="1084">
        <f t="shared" si="27"/>
        <v>9251</v>
      </c>
      <c r="BNT9" s="1084" t="s">
        <v>947</v>
      </c>
      <c r="BNU9" s="1084" t="s">
        <v>948</v>
      </c>
      <c r="BNV9" s="1084" t="s">
        <v>949</v>
      </c>
      <c r="BNW9" s="1084" t="s">
        <v>900</v>
      </c>
      <c r="BNX9" s="1084" t="s">
        <v>901</v>
      </c>
      <c r="BNY9" s="1084">
        <v>0.15</v>
      </c>
      <c r="BNZ9" s="1084">
        <f>+VLOOKUP(BNU9,[53]Insumos!$A$2:$F$5000,5,FALSE)</f>
        <v>61671</v>
      </c>
      <c r="BOA9" s="1084">
        <f t="shared" si="27"/>
        <v>9251</v>
      </c>
      <c r="BOB9" s="1084" t="s">
        <v>947</v>
      </c>
      <c r="BOC9" s="1084" t="s">
        <v>948</v>
      </c>
      <c r="BOD9" s="1084" t="s">
        <v>949</v>
      </c>
      <c r="BOE9" s="1084" t="s">
        <v>900</v>
      </c>
      <c r="BOF9" s="1084" t="s">
        <v>901</v>
      </c>
      <c r="BOG9" s="1084">
        <v>0.15</v>
      </c>
      <c r="BOH9" s="1084">
        <f>+VLOOKUP(BOC9,[53]Insumos!$A$2:$F$5000,5,FALSE)</f>
        <v>61671</v>
      </c>
      <c r="BOI9" s="1084">
        <f t="shared" ref="BOI9:BQM9" si="28">+ROUND(BOG9*BOH9,0)</f>
        <v>9251</v>
      </c>
      <c r="BOJ9" s="1084" t="s">
        <v>947</v>
      </c>
      <c r="BOK9" s="1084" t="s">
        <v>948</v>
      </c>
      <c r="BOL9" s="1084" t="s">
        <v>949</v>
      </c>
      <c r="BOM9" s="1084" t="s">
        <v>900</v>
      </c>
      <c r="BON9" s="1084" t="s">
        <v>901</v>
      </c>
      <c r="BOO9" s="1084">
        <v>0.15</v>
      </c>
      <c r="BOP9" s="1084">
        <f>+VLOOKUP(BOK9,[53]Insumos!$A$2:$F$5000,5,FALSE)</f>
        <v>61671</v>
      </c>
      <c r="BOQ9" s="1084">
        <f t="shared" si="28"/>
        <v>9251</v>
      </c>
      <c r="BOR9" s="1084" t="s">
        <v>947</v>
      </c>
      <c r="BOS9" s="1084" t="s">
        <v>948</v>
      </c>
      <c r="BOT9" s="1084" t="s">
        <v>949</v>
      </c>
      <c r="BOU9" s="1084" t="s">
        <v>900</v>
      </c>
      <c r="BOV9" s="1084" t="s">
        <v>901</v>
      </c>
      <c r="BOW9" s="1084">
        <v>0.15</v>
      </c>
      <c r="BOX9" s="1084">
        <f>+VLOOKUP(BOS9,[53]Insumos!$A$2:$F$5000,5,FALSE)</f>
        <v>61671</v>
      </c>
      <c r="BOY9" s="1084">
        <f t="shared" si="28"/>
        <v>9251</v>
      </c>
      <c r="BOZ9" s="1084" t="s">
        <v>947</v>
      </c>
      <c r="BPA9" s="1084" t="s">
        <v>948</v>
      </c>
      <c r="BPB9" s="1084" t="s">
        <v>949</v>
      </c>
      <c r="BPC9" s="1084" t="s">
        <v>900</v>
      </c>
      <c r="BPD9" s="1084" t="s">
        <v>901</v>
      </c>
      <c r="BPE9" s="1084">
        <v>0.15</v>
      </c>
      <c r="BPF9" s="1084">
        <f>+VLOOKUP(BPA9,[53]Insumos!$A$2:$F$5000,5,FALSE)</f>
        <v>61671</v>
      </c>
      <c r="BPG9" s="1084">
        <f t="shared" si="28"/>
        <v>9251</v>
      </c>
      <c r="BPH9" s="1084" t="s">
        <v>947</v>
      </c>
      <c r="BPI9" s="1084" t="s">
        <v>948</v>
      </c>
      <c r="BPJ9" s="1084" t="s">
        <v>949</v>
      </c>
      <c r="BPK9" s="1084" t="s">
        <v>900</v>
      </c>
      <c r="BPL9" s="1084" t="s">
        <v>901</v>
      </c>
      <c r="BPM9" s="1084">
        <v>0.15</v>
      </c>
      <c r="BPN9" s="1084">
        <f>+VLOOKUP(BPI9,[53]Insumos!$A$2:$F$5000,5,FALSE)</f>
        <v>61671</v>
      </c>
      <c r="BPO9" s="1084">
        <f t="shared" si="28"/>
        <v>9251</v>
      </c>
      <c r="BPP9" s="1084" t="s">
        <v>947</v>
      </c>
      <c r="BPQ9" s="1084" t="s">
        <v>948</v>
      </c>
      <c r="BPR9" s="1084" t="s">
        <v>949</v>
      </c>
      <c r="BPS9" s="1084" t="s">
        <v>900</v>
      </c>
      <c r="BPT9" s="1084" t="s">
        <v>901</v>
      </c>
      <c r="BPU9" s="1084">
        <v>0.15</v>
      </c>
      <c r="BPV9" s="1084">
        <f>+VLOOKUP(BPQ9,[53]Insumos!$A$2:$F$5000,5,FALSE)</f>
        <v>61671</v>
      </c>
      <c r="BPW9" s="1084">
        <f t="shared" si="28"/>
        <v>9251</v>
      </c>
      <c r="BPX9" s="1084" t="s">
        <v>947</v>
      </c>
      <c r="BPY9" s="1084" t="s">
        <v>948</v>
      </c>
      <c r="BPZ9" s="1084" t="s">
        <v>949</v>
      </c>
      <c r="BQA9" s="1084" t="s">
        <v>900</v>
      </c>
      <c r="BQB9" s="1084" t="s">
        <v>901</v>
      </c>
      <c r="BQC9" s="1084">
        <v>0.15</v>
      </c>
      <c r="BQD9" s="1084">
        <f>+VLOOKUP(BPY9,[53]Insumos!$A$2:$F$5000,5,FALSE)</f>
        <v>61671</v>
      </c>
      <c r="BQE9" s="1084">
        <f t="shared" si="28"/>
        <v>9251</v>
      </c>
      <c r="BQF9" s="1084" t="s">
        <v>947</v>
      </c>
      <c r="BQG9" s="1084" t="s">
        <v>948</v>
      </c>
      <c r="BQH9" s="1084" t="s">
        <v>949</v>
      </c>
      <c r="BQI9" s="1084" t="s">
        <v>900</v>
      </c>
      <c r="BQJ9" s="1084" t="s">
        <v>901</v>
      </c>
      <c r="BQK9" s="1084">
        <v>0.15</v>
      </c>
      <c r="BQL9" s="1084">
        <f>+VLOOKUP(BQG9,[53]Insumos!$A$2:$F$5000,5,FALSE)</f>
        <v>61671</v>
      </c>
      <c r="BQM9" s="1084">
        <f t="shared" si="28"/>
        <v>9251</v>
      </c>
      <c r="BQN9" s="1084" t="s">
        <v>947</v>
      </c>
      <c r="BQO9" s="1084" t="s">
        <v>948</v>
      </c>
      <c r="BQP9" s="1084" t="s">
        <v>949</v>
      </c>
      <c r="BQQ9" s="1084" t="s">
        <v>900</v>
      </c>
      <c r="BQR9" s="1084" t="s">
        <v>901</v>
      </c>
      <c r="BQS9" s="1084">
        <v>0.15</v>
      </c>
      <c r="BQT9" s="1084">
        <f>+VLOOKUP(BQO9,[53]Insumos!$A$2:$F$5000,5,FALSE)</f>
        <v>61671</v>
      </c>
      <c r="BQU9" s="1084">
        <f t="shared" ref="BQU9:BSY9" si="29">+ROUND(BQS9*BQT9,0)</f>
        <v>9251</v>
      </c>
      <c r="BQV9" s="1084" t="s">
        <v>947</v>
      </c>
      <c r="BQW9" s="1084" t="s">
        <v>948</v>
      </c>
      <c r="BQX9" s="1084" t="s">
        <v>949</v>
      </c>
      <c r="BQY9" s="1084" t="s">
        <v>900</v>
      </c>
      <c r="BQZ9" s="1084" t="s">
        <v>901</v>
      </c>
      <c r="BRA9" s="1084">
        <v>0.15</v>
      </c>
      <c r="BRB9" s="1084">
        <f>+VLOOKUP(BQW9,[53]Insumos!$A$2:$F$5000,5,FALSE)</f>
        <v>61671</v>
      </c>
      <c r="BRC9" s="1084">
        <f t="shared" si="29"/>
        <v>9251</v>
      </c>
      <c r="BRD9" s="1084" t="s">
        <v>947</v>
      </c>
      <c r="BRE9" s="1084" t="s">
        <v>948</v>
      </c>
      <c r="BRF9" s="1084" t="s">
        <v>949</v>
      </c>
      <c r="BRG9" s="1084" t="s">
        <v>900</v>
      </c>
      <c r="BRH9" s="1084" t="s">
        <v>901</v>
      </c>
      <c r="BRI9" s="1084">
        <v>0.15</v>
      </c>
      <c r="BRJ9" s="1084">
        <f>+VLOOKUP(BRE9,[53]Insumos!$A$2:$F$5000,5,FALSE)</f>
        <v>61671</v>
      </c>
      <c r="BRK9" s="1084">
        <f t="shared" si="29"/>
        <v>9251</v>
      </c>
      <c r="BRL9" s="1084" t="s">
        <v>947</v>
      </c>
      <c r="BRM9" s="1084" t="s">
        <v>948</v>
      </c>
      <c r="BRN9" s="1084" t="s">
        <v>949</v>
      </c>
      <c r="BRO9" s="1084" t="s">
        <v>900</v>
      </c>
      <c r="BRP9" s="1084" t="s">
        <v>901</v>
      </c>
      <c r="BRQ9" s="1084">
        <v>0.15</v>
      </c>
      <c r="BRR9" s="1084">
        <f>+VLOOKUP(BRM9,[53]Insumos!$A$2:$F$5000,5,FALSE)</f>
        <v>61671</v>
      </c>
      <c r="BRS9" s="1084">
        <f t="shared" si="29"/>
        <v>9251</v>
      </c>
      <c r="BRT9" s="1084" t="s">
        <v>947</v>
      </c>
      <c r="BRU9" s="1084" t="s">
        <v>948</v>
      </c>
      <c r="BRV9" s="1084" t="s">
        <v>949</v>
      </c>
      <c r="BRW9" s="1084" t="s">
        <v>900</v>
      </c>
      <c r="BRX9" s="1084" t="s">
        <v>901</v>
      </c>
      <c r="BRY9" s="1084">
        <v>0.15</v>
      </c>
      <c r="BRZ9" s="1084">
        <f>+VLOOKUP(BRU9,[53]Insumos!$A$2:$F$5000,5,FALSE)</f>
        <v>61671</v>
      </c>
      <c r="BSA9" s="1084">
        <f t="shared" si="29"/>
        <v>9251</v>
      </c>
      <c r="BSB9" s="1084" t="s">
        <v>947</v>
      </c>
      <c r="BSC9" s="1084" t="s">
        <v>948</v>
      </c>
      <c r="BSD9" s="1084" t="s">
        <v>949</v>
      </c>
      <c r="BSE9" s="1084" t="s">
        <v>900</v>
      </c>
      <c r="BSF9" s="1084" t="s">
        <v>901</v>
      </c>
      <c r="BSG9" s="1084">
        <v>0.15</v>
      </c>
      <c r="BSH9" s="1084">
        <f>+VLOOKUP(BSC9,[53]Insumos!$A$2:$F$5000,5,FALSE)</f>
        <v>61671</v>
      </c>
      <c r="BSI9" s="1084">
        <f t="shared" si="29"/>
        <v>9251</v>
      </c>
      <c r="BSJ9" s="1084" t="s">
        <v>947</v>
      </c>
      <c r="BSK9" s="1084" t="s">
        <v>948</v>
      </c>
      <c r="BSL9" s="1084" t="s">
        <v>949</v>
      </c>
      <c r="BSM9" s="1084" t="s">
        <v>900</v>
      </c>
      <c r="BSN9" s="1084" t="s">
        <v>901</v>
      </c>
      <c r="BSO9" s="1084">
        <v>0.15</v>
      </c>
      <c r="BSP9" s="1084">
        <f>+VLOOKUP(BSK9,[53]Insumos!$A$2:$F$5000,5,FALSE)</f>
        <v>61671</v>
      </c>
      <c r="BSQ9" s="1084">
        <f t="shared" si="29"/>
        <v>9251</v>
      </c>
      <c r="BSR9" s="1084" t="s">
        <v>947</v>
      </c>
      <c r="BSS9" s="1084" t="s">
        <v>948</v>
      </c>
      <c r="BST9" s="1084" t="s">
        <v>949</v>
      </c>
      <c r="BSU9" s="1084" t="s">
        <v>900</v>
      </c>
      <c r="BSV9" s="1084" t="s">
        <v>901</v>
      </c>
      <c r="BSW9" s="1084">
        <v>0.15</v>
      </c>
      <c r="BSX9" s="1084">
        <f>+VLOOKUP(BSS9,[53]Insumos!$A$2:$F$5000,5,FALSE)</f>
        <v>61671</v>
      </c>
      <c r="BSY9" s="1084">
        <f t="shared" si="29"/>
        <v>9251</v>
      </c>
      <c r="BSZ9" s="1084" t="s">
        <v>947</v>
      </c>
      <c r="BTA9" s="1084" t="s">
        <v>948</v>
      </c>
      <c r="BTB9" s="1084" t="s">
        <v>949</v>
      </c>
      <c r="BTC9" s="1084" t="s">
        <v>900</v>
      </c>
      <c r="BTD9" s="1084" t="s">
        <v>901</v>
      </c>
      <c r="BTE9" s="1084">
        <v>0.15</v>
      </c>
      <c r="BTF9" s="1084">
        <f>+VLOOKUP(BTA9,[53]Insumos!$A$2:$F$5000,5,FALSE)</f>
        <v>61671</v>
      </c>
      <c r="BTG9" s="1084">
        <f t="shared" ref="BTG9:BVK9" si="30">+ROUND(BTE9*BTF9,0)</f>
        <v>9251</v>
      </c>
      <c r="BTH9" s="1084" t="s">
        <v>947</v>
      </c>
      <c r="BTI9" s="1084" t="s">
        <v>948</v>
      </c>
      <c r="BTJ9" s="1084" t="s">
        <v>949</v>
      </c>
      <c r="BTK9" s="1084" t="s">
        <v>900</v>
      </c>
      <c r="BTL9" s="1084" t="s">
        <v>901</v>
      </c>
      <c r="BTM9" s="1084">
        <v>0.15</v>
      </c>
      <c r="BTN9" s="1084">
        <f>+VLOOKUP(BTI9,[53]Insumos!$A$2:$F$5000,5,FALSE)</f>
        <v>61671</v>
      </c>
      <c r="BTO9" s="1084">
        <f t="shared" si="30"/>
        <v>9251</v>
      </c>
      <c r="BTP9" s="1084" t="s">
        <v>947</v>
      </c>
      <c r="BTQ9" s="1084" t="s">
        <v>948</v>
      </c>
      <c r="BTR9" s="1084" t="s">
        <v>949</v>
      </c>
      <c r="BTS9" s="1084" t="s">
        <v>900</v>
      </c>
      <c r="BTT9" s="1084" t="s">
        <v>901</v>
      </c>
      <c r="BTU9" s="1084">
        <v>0.15</v>
      </c>
      <c r="BTV9" s="1084">
        <f>+VLOOKUP(BTQ9,[53]Insumos!$A$2:$F$5000,5,FALSE)</f>
        <v>61671</v>
      </c>
      <c r="BTW9" s="1084">
        <f t="shared" si="30"/>
        <v>9251</v>
      </c>
      <c r="BTX9" s="1084" t="s">
        <v>947</v>
      </c>
      <c r="BTY9" s="1084" t="s">
        <v>948</v>
      </c>
      <c r="BTZ9" s="1084" t="s">
        <v>949</v>
      </c>
      <c r="BUA9" s="1084" t="s">
        <v>900</v>
      </c>
      <c r="BUB9" s="1084" t="s">
        <v>901</v>
      </c>
      <c r="BUC9" s="1084">
        <v>0.15</v>
      </c>
      <c r="BUD9" s="1084">
        <f>+VLOOKUP(BTY9,[53]Insumos!$A$2:$F$5000,5,FALSE)</f>
        <v>61671</v>
      </c>
      <c r="BUE9" s="1084">
        <f t="shared" si="30"/>
        <v>9251</v>
      </c>
      <c r="BUF9" s="1084" t="s">
        <v>947</v>
      </c>
      <c r="BUG9" s="1084" t="s">
        <v>948</v>
      </c>
      <c r="BUH9" s="1084" t="s">
        <v>949</v>
      </c>
      <c r="BUI9" s="1084" t="s">
        <v>900</v>
      </c>
      <c r="BUJ9" s="1084" t="s">
        <v>901</v>
      </c>
      <c r="BUK9" s="1084">
        <v>0.15</v>
      </c>
      <c r="BUL9" s="1084">
        <f>+VLOOKUP(BUG9,[53]Insumos!$A$2:$F$5000,5,FALSE)</f>
        <v>61671</v>
      </c>
      <c r="BUM9" s="1084">
        <f t="shared" si="30"/>
        <v>9251</v>
      </c>
      <c r="BUN9" s="1084" t="s">
        <v>947</v>
      </c>
      <c r="BUO9" s="1084" t="s">
        <v>948</v>
      </c>
      <c r="BUP9" s="1084" t="s">
        <v>949</v>
      </c>
      <c r="BUQ9" s="1084" t="s">
        <v>900</v>
      </c>
      <c r="BUR9" s="1084" t="s">
        <v>901</v>
      </c>
      <c r="BUS9" s="1084">
        <v>0.15</v>
      </c>
      <c r="BUT9" s="1084">
        <f>+VLOOKUP(BUO9,[53]Insumos!$A$2:$F$5000,5,FALSE)</f>
        <v>61671</v>
      </c>
      <c r="BUU9" s="1084">
        <f t="shared" si="30"/>
        <v>9251</v>
      </c>
      <c r="BUV9" s="1084" t="s">
        <v>947</v>
      </c>
      <c r="BUW9" s="1084" t="s">
        <v>948</v>
      </c>
      <c r="BUX9" s="1084" t="s">
        <v>949</v>
      </c>
      <c r="BUY9" s="1084" t="s">
        <v>900</v>
      </c>
      <c r="BUZ9" s="1084" t="s">
        <v>901</v>
      </c>
      <c r="BVA9" s="1084">
        <v>0.15</v>
      </c>
      <c r="BVB9" s="1084">
        <f>+VLOOKUP(BUW9,[53]Insumos!$A$2:$F$5000,5,FALSE)</f>
        <v>61671</v>
      </c>
      <c r="BVC9" s="1084">
        <f t="shared" si="30"/>
        <v>9251</v>
      </c>
      <c r="BVD9" s="1084" t="s">
        <v>947</v>
      </c>
      <c r="BVE9" s="1084" t="s">
        <v>948</v>
      </c>
      <c r="BVF9" s="1084" t="s">
        <v>949</v>
      </c>
      <c r="BVG9" s="1084" t="s">
        <v>900</v>
      </c>
      <c r="BVH9" s="1084" t="s">
        <v>901</v>
      </c>
      <c r="BVI9" s="1084">
        <v>0.15</v>
      </c>
      <c r="BVJ9" s="1084">
        <f>+VLOOKUP(BVE9,[53]Insumos!$A$2:$F$5000,5,FALSE)</f>
        <v>61671</v>
      </c>
      <c r="BVK9" s="1084">
        <f t="shared" si="30"/>
        <v>9251</v>
      </c>
      <c r="BVL9" s="1084" t="s">
        <v>947</v>
      </c>
      <c r="BVM9" s="1084" t="s">
        <v>948</v>
      </c>
      <c r="BVN9" s="1084" t="s">
        <v>949</v>
      </c>
      <c r="BVO9" s="1084" t="s">
        <v>900</v>
      </c>
      <c r="BVP9" s="1084" t="s">
        <v>901</v>
      </c>
      <c r="BVQ9" s="1084">
        <v>0.15</v>
      </c>
      <c r="BVR9" s="1084">
        <f>+VLOOKUP(BVM9,[53]Insumos!$A$2:$F$5000,5,FALSE)</f>
        <v>61671</v>
      </c>
      <c r="BVS9" s="1084">
        <f t="shared" ref="BVS9:BXW9" si="31">+ROUND(BVQ9*BVR9,0)</f>
        <v>9251</v>
      </c>
      <c r="BVT9" s="1084" t="s">
        <v>947</v>
      </c>
      <c r="BVU9" s="1084" t="s">
        <v>948</v>
      </c>
      <c r="BVV9" s="1084" t="s">
        <v>949</v>
      </c>
      <c r="BVW9" s="1084" t="s">
        <v>900</v>
      </c>
      <c r="BVX9" s="1084" t="s">
        <v>901</v>
      </c>
      <c r="BVY9" s="1084">
        <v>0.15</v>
      </c>
      <c r="BVZ9" s="1084">
        <f>+VLOOKUP(BVU9,[53]Insumos!$A$2:$F$5000,5,FALSE)</f>
        <v>61671</v>
      </c>
      <c r="BWA9" s="1084">
        <f t="shared" si="31"/>
        <v>9251</v>
      </c>
      <c r="BWB9" s="1084" t="s">
        <v>947</v>
      </c>
      <c r="BWC9" s="1084" t="s">
        <v>948</v>
      </c>
      <c r="BWD9" s="1084" t="s">
        <v>949</v>
      </c>
      <c r="BWE9" s="1084" t="s">
        <v>900</v>
      </c>
      <c r="BWF9" s="1084" t="s">
        <v>901</v>
      </c>
      <c r="BWG9" s="1084">
        <v>0.15</v>
      </c>
      <c r="BWH9" s="1084">
        <f>+VLOOKUP(BWC9,[53]Insumos!$A$2:$F$5000,5,FALSE)</f>
        <v>61671</v>
      </c>
      <c r="BWI9" s="1084">
        <f t="shared" si="31"/>
        <v>9251</v>
      </c>
      <c r="BWJ9" s="1084" t="s">
        <v>947</v>
      </c>
      <c r="BWK9" s="1084" t="s">
        <v>948</v>
      </c>
      <c r="BWL9" s="1084" t="s">
        <v>949</v>
      </c>
      <c r="BWM9" s="1084" t="s">
        <v>900</v>
      </c>
      <c r="BWN9" s="1084" t="s">
        <v>901</v>
      </c>
      <c r="BWO9" s="1084">
        <v>0.15</v>
      </c>
      <c r="BWP9" s="1084">
        <f>+VLOOKUP(BWK9,[53]Insumos!$A$2:$F$5000,5,FALSE)</f>
        <v>61671</v>
      </c>
      <c r="BWQ9" s="1084">
        <f t="shared" si="31"/>
        <v>9251</v>
      </c>
      <c r="BWR9" s="1084" t="s">
        <v>947</v>
      </c>
      <c r="BWS9" s="1084" t="s">
        <v>948</v>
      </c>
      <c r="BWT9" s="1084" t="s">
        <v>949</v>
      </c>
      <c r="BWU9" s="1084" t="s">
        <v>900</v>
      </c>
      <c r="BWV9" s="1084" t="s">
        <v>901</v>
      </c>
      <c r="BWW9" s="1084">
        <v>0.15</v>
      </c>
      <c r="BWX9" s="1084">
        <f>+VLOOKUP(BWS9,[53]Insumos!$A$2:$F$5000,5,FALSE)</f>
        <v>61671</v>
      </c>
      <c r="BWY9" s="1084">
        <f t="shared" si="31"/>
        <v>9251</v>
      </c>
      <c r="BWZ9" s="1084" t="s">
        <v>947</v>
      </c>
      <c r="BXA9" s="1084" t="s">
        <v>948</v>
      </c>
      <c r="BXB9" s="1084" t="s">
        <v>949</v>
      </c>
      <c r="BXC9" s="1084" t="s">
        <v>900</v>
      </c>
      <c r="BXD9" s="1084" t="s">
        <v>901</v>
      </c>
      <c r="BXE9" s="1084">
        <v>0.15</v>
      </c>
      <c r="BXF9" s="1084">
        <f>+VLOOKUP(BXA9,[53]Insumos!$A$2:$F$5000,5,FALSE)</f>
        <v>61671</v>
      </c>
      <c r="BXG9" s="1084">
        <f t="shared" si="31"/>
        <v>9251</v>
      </c>
      <c r="BXH9" s="1084" t="s">
        <v>947</v>
      </c>
      <c r="BXI9" s="1084" t="s">
        <v>948</v>
      </c>
      <c r="BXJ9" s="1084" t="s">
        <v>949</v>
      </c>
      <c r="BXK9" s="1084" t="s">
        <v>900</v>
      </c>
      <c r="BXL9" s="1084" t="s">
        <v>901</v>
      </c>
      <c r="BXM9" s="1084">
        <v>0.15</v>
      </c>
      <c r="BXN9" s="1084">
        <f>+VLOOKUP(BXI9,[53]Insumos!$A$2:$F$5000,5,FALSE)</f>
        <v>61671</v>
      </c>
      <c r="BXO9" s="1084">
        <f t="shared" si="31"/>
        <v>9251</v>
      </c>
      <c r="BXP9" s="1084" t="s">
        <v>947</v>
      </c>
      <c r="BXQ9" s="1084" t="s">
        <v>948</v>
      </c>
      <c r="BXR9" s="1084" t="s">
        <v>949</v>
      </c>
      <c r="BXS9" s="1084" t="s">
        <v>900</v>
      </c>
      <c r="BXT9" s="1084" t="s">
        <v>901</v>
      </c>
      <c r="BXU9" s="1084">
        <v>0.15</v>
      </c>
      <c r="BXV9" s="1084">
        <f>+VLOOKUP(BXQ9,[53]Insumos!$A$2:$F$5000,5,FALSE)</f>
        <v>61671</v>
      </c>
      <c r="BXW9" s="1084">
        <f t="shared" si="31"/>
        <v>9251</v>
      </c>
      <c r="BXX9" s="1084" t="s">
        <v>947</v>
      </c>
      <c r="BXY9" s="1084" t="s">
        <v>948</v>
      </c>
      <c r="BXZ9" s="1084" t="s">
        <v>949</v>
      </c>
      <c r="BYA9" s="1084" t="s">
        <v>900</v>
      </c>
      <c r="BYB9" s="1084" t="s">
        <v>901</v>
      </c>
      <c r="BYC9" s="1084">
        <v>0.15</v>
      </c>
      <c r="BYD9" s="1084">
        <f>+VLOOKUP(BXY9,[53]Insumos!$A$2:$F$5000,5,FALSE)</f>
        <v>61671</v>
      </c>
      <c r="BYE9" s="1084">
        <f t="shared" ref="BYE9:CAI9" si="32">+ROUND(BYC9*BYD9,0)</f>
        <v>9251</v>
      </c>
      <c r="BYF9" s="1084" t="s">
        <v>947</v>
      </c>
      <c r="BYG9" s="1084" t="s">
        <v>948</v>
      </c>
      <c r="BYH9" s="1084" t="s">
        <v>949</v>
      </c>
      <c r="BYI9" s="1084" t="s">
        <v>900</v>
      </c>
      <c r="BYJ9" s="1084" t="s">
        <v>901</v>
      </c>
      <c r="BYK9" s="1084">
        <v>0.15</v>
      </c>
      <c r="BYL9" s="1084">
        <f>+VLOOKUP(BYG9,[53]Insumos!$A$2:$F$5000,5,FALSE)</f>
        <v>61671</v>
      </c>
      <c r="BYM9" s="1084">
        <f t="shared" si="32"/>
        <v>9251</v>
      </c>
      <c r="BYN9" s="1084" t="s">
        <v>947</v>
      </c>
      <c r="BYO9" s="1084" t="s">
        <v>948</v>
      </c>
      <c r="BYP9" s="1084" t="s">
        <v>949</v>
      </c>
      <c r="BYQ9" s="1084" t="s">
        <v>900</v>
      </c>
      <c r="BYR9" s="1084" t="s">
        <v>901</v>
      </c>
      <c r="BYS9" s="1084">
        <v>0.15</v>
      </c>
      <c r="BYT9" s="1084">
        <f>+VLOOKUP(BYO9,[53]Insumos!$A$2:$F$5000,5,FALSE)</f>
        <v>61671</v>
      </c>
      <c r="BYU9" s="1084">
        <f t="shared" si="32"/>
        <v>9251</v>
      </c>
      <c r="BYV9" s="1084" t="s">
        <v>947</v>
      </c>
      <c r="BYW9" s="1084" t="s">
        <v>948</v>
      </c>
      <c r="BYX9" s="1084" t="s">
        <v>949</v>
      </c>
      <c r="BYY9" s="1084" t="s">
        <v>900</v>
      </c>
      <c r="BYZ9" s="1084" t="s">
        <v>901</v>
      </c>
      <c r="BZA9" s="1084">
        <v>0.15</v>
      </c>
      <c r="BZB9" s="1084">
        <f>+VLOOKUP(BYW9,[53]Insumos!$A$2:$F$5000,5,FALSE)</f>
        <v>61671</v>
      </c>
      <c r="BZC9" s="1084">
        <f t="shared" si="32"/>
        <v>9251</v>
      </c>
      <c r="BZD9" s="1084" t="s">
        <v>947</v>
      </c>
      <c r="BZE9" s="1084" t="s">
        <v>948</v>
      </c>
      <c r="BZF9" s="1084" t="s">
        <v>949</v>
      </c>
      <c r="BZG9" s="1084" t="s">
        <v>900</v>
      </c>
      <c r="BZH9" s="1084" t="s">
        <v>901</v>
      </c>
      <c r="BZI9" s="1084">
        <v>0.15</v>
      </c>
      <c r="BZJ9" s="1084">
        <f>+VLOOKUP(BZE9,[53]Insumos!$A$2:$F$5000,5,FALSE)</f>
        <v>61671</v>
      </c>
      <c r="BZK9" s="1084">
        <f t="shared" si="32"/>
        <v>9251</v>
      </c>
      <c r="BZL9" s="1084" t="s">
        <v>947</v>
      </c>
      <c r="BZM9" s="1084" t="s">
        <v>948</v>
      </c>
      <c r="BZN9" s="1084" t="s">
        <v>949</v>
      </c>
      <c r="BZO9" s="1084" t="s">
        <v>900</v>
      </c>
      <c r="BZP9" s="1084" t="s">
        <v>901</v>
      </c>
      <c r="BZQ9" s="1084">
        <v>0.15</v>
      </c>
      <c r="BZR9" s="1084">
        <f>+VLOOKUP(BZM9,[53]Insumos!$A$2:$F$5000,5,FALSE)</f>
        <v>61671</v>
      </c>
      <c r="BZS9" s="1084">
        <f t="shared" si="32"/>
        <v>9251</v>
      </c>
      <c r="BZT9" s="1084" t="s">
        <v>947</v>
      </c>
      <c r="BZU9" s="1084" t="s">
        <v>948</v>
      </c>
      <c r="BZV9" s="1084" t="s">
        <v>949</v>
      </c>
      <c r="BZW9" s="1084" t="s">
        <v>900</v>
      </c>
      <c r="BZX9" s="1084" t="s">
        <v>901</v>
      </c>
      <c r="BZY9" s="1084">
        <v>0.15</v>
      </c>
      <c r="BZZ9" s="1084">
        <f>+VLOOKUP(BZU9,[53]Insumos!$A$2:$F$5000,5,FALSE)</f>
        <v>61671</v>
      </c>
      <c r="CAA9" s="1084">
        <f t="shared" si="32"/>
        <v>9251</v>
      </c>
      <c r="CAB9" s="1084" t="s">
        <v>947</v>
      </c>
      <c r="CAC9" s="1084" t="s">
        <v>948</v>
      </c>
      <c r="CAD9" s="1084" t="s">
        <v>949</v>
      </c>
      <c r="CAE9" s="1084" t="s">
        <v>900</v>
      </c>
      <c r="CAF9" s="1084" t="s">
        <v>901</v>
      </c>
      <c r="CAG9" s="1084">
        <v>0.15</v>
      </c>
      <c r="CAH9" s="1084">
        <f>+VLOOKUP(CAC9,[53]Insumos!$A$2:$F$5000,5,FALSE)</f>
        <v>61671</v>
      </c>
      <c r="CAI9" s="1084">
        <f t="shared" si="32"/>
        <v>9251</v>
      </c>
      <c r="CAJ9" s="1084" t="s">
        <v>947</v>
      </c>
      <c r="CAK9" s="1084" t="s">
        <v>948</v>
      </c>
      <c r="CAL9" s="1084" t="s">
        <v>949</v>
      </c>
      <c r="CAM9" s="1084" t="s">
        <v>900</v>
      </c>
      <c r="CAN9" s="1084" t="s">
        <v>901</v>
      </c>
      <c r="CAO9" s="1084">
        <v>0.15</v>
      </c>
      <c r="CAP9" s="1084">
        <f>+VLOOKUP(CAK9,[53]Insumos!$A$2:$F$5000,5,FALSE)</f>
        <v>61671</v>
      </c>
      <c r="CAQ9" s="1084">
        <f t="shared" ref="CAQ9:CCU9" si="33">+ROUND(CAO9*CAP9,0)</f>
        <v>9251</v>
      </c>
      <c r="CAR9" s="1084" t="s">
        <v>947</v>
      </c>
      <c r="CAS9" s="1084" t="s">
        <v>948</v>
      </c>
      <c r="CAT9" s="1084" t="s">
        <v>949</v>
      </c>
      <c r="CAU9" s="1084" t="s">
        <v>900</v>
      </c>
      <c r="CAV9" s="1084" t="s">
        <v>901</v>
      </c>
      <c r="CAW9" s="1084">
        <v>0.15</v>
      </c>
      <c r="CAX9" s="1084">
        <f>+VLOOKUP(CAS9,[53]Insumos!$A$2:$F$5000,5,FALSE)</f>
        <v>61671</v>
      </c>
      <c r="CAY9" s="1084">
        <f t="shared" si="33"/>
        <v>9251</v>
      </c>
      <c r="CAZ9" s="1084" t="s">
        <v>947</v>
      </c>
      <c r="CBA9" s="1084" t="s">
        <v>948</v>
      </c>
      <c r="CBB9" s="1084" t="s">
        <v>949</v>
      </c>
      <c r="CBC9" s="1084" t="s">
        <v>900</v>
      </c>
      <c r="CBD9" s="1084" t="s">
        <v>901</v>
      </c>
      <c r="CBE9" s="1084">
        <v>0.15</v>
      </c>
      <c r="CBF9" s="1084">
        <f>+VLOOKUP(CBA9,[53]Insumos!$A$2:$F$5000,5,FALSE)</f>
        <v>61671</v>
      </c>
      <c r="CBG9" s="1084">
        <f t="shared" si="33"/>
        <v>9251</v>
      </c>
      <c r="CBH9" s="1084" t="s">
        <v>947</v>
      </c>
      <c r="CBI9" s="1084" t="s">
        <v>948</v>
      </c>
      <c r="CBJ9" s="1084" t="s">
        <v>949</v>
      </c>
      <c r="CBK9" s="1084" t="s">
        <v>900</v>
      </c>
      <c r="CBL9" s="1084" t="s">
        <v>901</v>
      </c>
      <c r="CBM9" s="1084">
        <v>0.15</v>
      </c>
      <c r="CBN9" s="1084">
        <f>+VLOOKUP(CBI9,[53]Insumos!$A$2:$F$5000,5,FALSE)</f>
        <v>61671</v>
      </c>
      <c r="CBO9" s="1084">
        <f t="shared" si="33"/>
        <v>9251</v>
      </c>
      <c r="CBP9" s="1084" t="s">
        <v>947</v>
      </c>
      <c r="CBQ9" s="1084" t="s">
        <v>948</v>
      </c>
      <c r="CBR9" s="1084" t="s">
        <v>949</v>
      </c>
      <c r="CBS9" s="1084" t="s">
        <v>900</v>
      </c>
      <c r="CBT9" s="1084" t="s">
        <v>901</v>
      </c>
      <c r="CBU9" s="1084">
        <v>0.15</v>
      </c>
      <c r="CBV9" s="1084">
        <f>+VLOOKUP(CBQ9,[53]Insumos!$A$2:$F$5000,5,FALSE)</f>
        <v>61671</v>
      </c>
      <c r="CBW9" s="1084">
        <f t="shared" si="33"/>
        <v>9251</v>
      </c>
      <c r="CBX9" s="1084" t="s">
        <v>947</v>
      </c>
      <c r="CBY9" s="1084" t="s">
        <v>948</v>
      </c>
      <c r="CBZ9" s="1084" t="s">
        <v>949</v>
      </c>
      <c r="CCA9" s="1084" t="s">
        <v>900</v>
      </c>
      <c r="CCB9" s="1084" t="s">
        <v>901</v>
      </c>
      <c r="CCC9" s="1084">
        <v>0.15</v>
      </c>
      <c r="CCD9" s="1084">
        <f>+VLOOKUP(CBY9,[53]Insumos!$A$2:$F$5000,5,FALSE)</f>
        <v>61671</v>
      </c>
      <c r="CCE9" s="1084">
        <f t="shared" si="33"/>
        <v>9251</v>
      </c>
      <c r="CCF9" s="1084" t="s">
        <v>947</v>
      </c>
      <c r="CCG9" s="1084" t="s">
        <v>948</v>
      </c>
      <c r="CCH9" s="1084" t="s">
        <v>949</v>
      </c>
      <c r="CCI9" s="1084" t="s">
        <v>900</v>
      </c>
      <c r="CCJ9" s="1084" t="s">
        <v>901</v>
      </c>
      <c r="CCK9" s="1084">
        <v>0.15</v>
      </c>
      <c r="CCL9" s="1084">
        <f>+VLOOKUP(CCG9,[53]Insumos!$A$2:$F$5000,5,FALSE)</f>
        <v>61671</v>
      </c>
      <c r="CCM9" s="1084">
        <f t="shared" si="33"/>
        <v>9251</v>
      </c>
      <c r="CCN9" s="1084" t="s">
        <v>947</v>
      </c>
      <c r="CCO9" s="1084" t="s">
        <v>948</v>
      </c>
      <c r="CCP9" s="1084" t="s">
        <v>949</v>
      </c>
      <c r="CCQ9" s="1084" t="s">
        <v>900</v>
      </c>
      <c r="CCR9" s="1084" t="s">
        <v>901</v>
      </c>
      <c r="CCS9" s="1084">
        <v>0.15</v>
      </c>
      <c r="CCT9" s="1084">
        <f>+VLOOKUP(CCO9,[53]Insumos!$A$2:$F$5000,5,FALSE)</f>
        <v>61671</v>
      </c>
      <c r="CCU9" s="1084">
        <f t="shared" si="33"/>
        <v>9251</v>
      </c>
      <c r="CCV9" s="1084" t="s">
        <v>947</v>
      </c>
      <c r="CCW9" s="1084" t="s">
        <v>948</v>
      </c>
      <c r="CCX9" s="1084" t="s">
        <v>949</v>
      </c>
      <c r="CCY9" s="1084" t="s">
        <v>900</v>
      </c>
      <c r="CCZ9" s="1084" t="s">
        <v>901</v>
      </c>
      <c r="CDA9" s="1084">
        <v>0.15</v>
      </c>
      <c r="CDB9" s="1084">
        <f>+VLOOKUP(CCW9,[53]Insumos!$A$2:$F$5000,5,FALSE)</f>
        <v>61671</v>
      </c>
      <c r="CDC9" s="1084">
        <f t="shared" ref="CDC9:CFG9" si="34">+ROUND(CDA9*CDB9,0)</f>
        <v>9251</v>
      </c>
      <c r="CDD9" s="1084" t="s">
        <v>947</v>
      </c>
      <c r="CDE9" s="1084" t="s">
        <v>948</v>
      </c>
      <c r="CDF9" s="1084" t="s">
        <v>949</v>
      </c>
      <c r="CDG9" s="1084" t="s">
        <v>900</v>
      </c>
      <c r="CDH9" s="1084" t="s">
        <v>901</v>
      </c>
      <c r="CDI9" s="1084">
        <v>0.15</v>
      </c>
      <c r="CDJ9" s="1084">
        <f>+VLOOKUP(CDE9,[53]Insumos!$A$2:$F$5000,5,FALSE)</f>
        <v>61671</v>
      </c>
      <c r="CDK9" s="1084">
        <f t="shared" si="34"/>
        <v>9251</v>
      </c>
      <c r="CDL9" s="1084" t="s">
        <v>947</v>
      </c>
      <c r="CDM9" s="1084" t="s">
        <v>948</v>
      </c>
      <c r="CDN9" s="1084" t="s">
        <v>949</v>
      </c>
      <c r="CDO9" s="1084" t="s">
        <v>900</v>
      </c>
      <c r="CDP9" s="1084" t="s">
        <v>901</v>
      </c>
      <c r="CDQ9" s="1084">
        <v>0.15</v>
      </c>
      <c r="CDR9" s="1084">
        <f>+VLOOKUP(CDM9,[53]Insumos!$A$2:$F$5000,5,FALSE)</f>
        <v>61671</v>
      </c>
      <c r="CDS9" s="1084">
        <f t="shared" si="34"/>
        <v>9251</v>
      </c>
      <c r="CDT9" s="1084" t="s">
        <v>947</v>
      </c>
      <c r="CDU9" s="1084" t="s">
        <v>948</v>
      </c>
      <c r="CDV9" s="1084" t="s">
        <v>949</v>
      </c>
      <c r="CDW9" s="1084" t="s">
        <v>900</v>
      </c>
      <c r="CDX9" s="1084" t="s">
        <v>901</v>
      </c>
      <c r="CDY9" s="1084">
        <v>0.15</v>
      </c>
      <c r="CDZ9" s="1084">
        <f>+VLOOKUP(CDU9,[53]Insumos!$A$2:$F$5000,5,FALSE)</f>
        <v>61671</v>
      </c>
      <c r="CEA9" s="1084">
        <f t="shared" si="34"/>
        <v>9251</v>
      </c>
      <c r="CEB9" s="1084" t="s">
        <v>947</v>
      </c>
      <c r="CEC9" s="1084" t="s">
        <v>948</v>
      </c>
      <c r="CED9" s="1084" t="s">
        <v>949</v>
      </c>
      <c r="CEE9" s="1084" t="s">
        <v>900</v>
      </c>
      <c r="CEF9" s="1084" t="s">
        <v>901</v>
      </c>
      <c r="CEG9" s="1084">
        <v>0.15</v>
      </c>
      <c r="CEH9" s="1084">
        <f>+VLOOKUP(CEC9,[53]Insumos!$A$2:$F$5000,5,FALSE)</f>
        <v>61671</v>
      </c>
      <c r="CEI9" s="1084">
        <f t="shared" si="34"/>
        <v>9251</v>
      </c>
      <c r="CEJ9" s="1084" t="s">
        <v>947</v>
      </c>
      <c r="CEK9" s="1084" t="s">
        <v>948</v>
      </c>
      <c r="CEL9" s="1084" t="s">
        <v>949</v>
      </c>
      <c r="CEM9" s="1084" t="s">
        <v>900</v>
      </c>
      <c r="CEN9" s="1084" t="s">
        <v>901</v>
      </c>
      <c r="CEO9" s="1084">
        <v>0.15</v>
      </c>
      <c r="CEP9" s="1084">
        <f>+VLOOKUP(CEK9,[53]Insumos!$A$2:$F$5000,5,FALSE)</f>
        <v>61671</v>
      </c>
      <c r="CEQ9" s="1084">
        <f t="shared" si="34"/>
        <v>9251</v>
      </c>
      <c r="CER9" s="1084" t="s">
        <v>947</v>
      </c>
      <c r="CES9" s="1084" t="s">
        <v>948</v>
      </c>
      <c r="CET9" s="1084" t="s">
        <v>949</v>
      </c>
      <c r="CEU9" s="1084" t="s">
        <v>900</v>
      </c>
      <c r="CEV9" s="1084" t="s">
        <v>901</v>
      </c>
      <c r="CEW9" s="1084">
        <v>0.15</v>
      </c>
      <c r="CEX9" s="1084">
        <f>+VLOOKUP(CES9,[53]Insumos!$A$2:$F$5000,5,FALSE)</f>
        <v>61671</v>
      </c>
      <c r="CEY9" s="1084">
        <f t="shared" si="34"/>
        <v>9251</v>
      </c>
      <c r="CEZ9" s="1084" t="s">
        <v>947</v>
      </c>
      <c r="CFA9" s="1084" t="s">
        <v>948</v>
      </c>
      <c r="CFB9" s="1084" t="s">
        <v>949</v>
      </c>
      <c r="CFC9" s="1084" t="s">
        <v>900</v>
      </c>
      <c r="CFD9" s="1084" t="s">
        <v>901</v>
      </c>
      <c r="CFE9" s="1084">
        <v>0.15</v>
      </c>
      <c r="CFF9" s="1084">
        <f>+VLOOKUP(CFA9,[53]Insumos!$A$2:$F$5000,5,FALSE)</f>
        <v>61671</v>
      </c>
      <c r="CFG9" s="1084">
        <f t="shared" si="34"/>
        <v>9251</v>
      </c>
      <c r="CFH9" s="1084" t="s">
        <v>947</v>
      </c>
      <c r="CFI9" s="1084" t="s">
        <v>948</v>
      </c>
      <c r="CFJ9" s="1084" t="s">
        <v>949</v>
      </c>
      <c r="CFK9" s="1084" t="s">
        <v>900</v>
      </c>
      <c r="CFL9" s="1084" t="s">
        <v>901</v>
      </c>
      <c r="CFM9" s="1084">
        <v>0.15</v>
      </c>
      <c r="CFN9" s="1084">
        <f>+VLOOKUP(CFI9,[53]Insumos!$A$2:$F$5000,5,FALSE)</f>
        <v>61671</v>
      </c>
      <c r="CFO9" s="1084">
        <f t="shared" ref="CFO9:CHS9" si="35">+ROUND(CFM9*CFN9,0)</f>
        <v>9251</v>
      </c>
      <c r="CFP9" s="1084" t="s">
        <v>947</v>
      </c>
      <c r="CFQ9" s="1084" t="s">
        <v>948</v>
      </c>
      <c r="CFR9" s="1084" t="s">
        <v>949</v>
      </c>
      <c r="CFS9" s="1084" t="s">
        <v>900</v>
      </c>
      <c r="CFT9" s="1084" t="s">
        <v>901</v>
      </c>
      <c r="CFU9" s="1084">
        <v>0.15</v>
      </c>
      <c r="CFV9" s="1084">
        <f>+VLOOKUP(CFQ9,[53]Insumos!$A$2:$F$5000,5,FALSE)</f>
        <v>61671</v>
      </c>
      <c r="CFW9" s="1084">
        <f t="shared" si="35"/>
        <v>9251</v>
      </c>
      <c r="CFX9" s="1084" t="s">
        <v>947</v>
      </c>
      <c r="CFY9" s="1084" t="s">
        <v>948</v>
      </c>
      <c r="CFZ9" s="1084" t="s">
        <v>949</v>
      </c>
      <c r="CGA9" s="1084" t="s">
        <v>900</v>
      </c>
      <c r="CGB9" s="1084" t="s">
        <v>901</v>
      </c>
      <c r="CGC9" s="1084">
        <v>0.15</v>
      </c>
      <c r="CGD9" s="1084">
        <f>+VLOOKUP(CFY9,[53]Insumos!$A$2:$F$5000,5,FALSE)</f>
        <v>61671</v>
      </c>
      <c r="CGE9" s="1084">
        <f t="shared" si="35"/>
        <v>9251</v>
      </c>
      <c r="CGF9" s="1084" t="s">
        <v>947</v>
      </c>
      <c r="CGG9" s="1084" t="s">
        <v>948</v>
      </c>
      <c r="CGH9" s="1084" t="s">
        <v>949</v>
      </c>
      <c r="CGI9" s="1084" t="s">
        <v>900</v>
      </c>
      <c r="CGJ9" s="1084" t="s">
        <v>901</v>
      </c>
      <c r="CGK9" s="1084">
        <v>0.15</v>
      </c>
      <c r="CGL9" s="1084">
        <f>+VLOOKUP(CGG9,[53]Insumos!$A$2:$F$5000,5,FALSE)</f>
        <v>61671</v>
      </c>
      <c r="CGM9" s="1084">
        <f t="shared" si="35"/>
        <v>9251</v>
      </c>
      <c r="CGN9" s="1084" t="s">
        <v>947</v>
      </c>
      <c r="CGO9" s="1084" t="s">
        <v>948</v>
      </c>
      <c r="CGP9" s="1084" t="s">
        <v>949</v>
      </c>
      <c r="CGQ9" s="1084" t="s">
        <v>900</v>
      </c>
      <c r="CGR9" s="1084" t="s">
        <v>901</v>
      </c>
      <c r="CGS9" s="1084">
        <v>0.15</v>
      </c>
      <c r="CGT9" s="1084">
        <f>+VLOOKUP(CGO9,[53]Insumos!$A$2:$F$5000,5,FALSE)</f>
        <v>61671</v>
      </c>
      <c r="CGU9" s="1084">
        <f t="shared" si="35"/>
        <v>9251</v>
      </c>
      <c r="CGV9" s="1084" t="s">
        <v>947</v>
      </c>
      <c r="CGW9" s="1084" t="s">
        <v>948</v>
      </c>
      <c r="CGX9" s="1084" t="s">
        <v>949</v>
      </c>
      <c r="CGY9" s="1084" t="s">
        <v>900</v>
      </c>
      <c r="CGZ9" s="1084" t="s">
        <v>901</v>
      </c>
      <c r="CHA9" s="1084">
        <v>0.15</v>
      </c>
      <c r="CHB9" s="1084">
        <f>+VLOOKUP(CGW9,[53]Insumos!$A$2:$F$5000,5,FALSE)</f>
        <v>61671</v>
      </c>
      <c r="CHC9" s="1084">
        <f t="shared" si="35"/>
        <v>9251</v>
      </c>
      <c r="CHD9" s="1084" t="s">
        <v>947</v>
      </c>
      <c r="CHE9" s="1084" t="s">
        <v>948</v>
      </c>
      <c r="CHF9" s="1084" t="s">
        <v>949</v>
      </c>
      <c r="CHG9" s="1084" t="s">
        <v>900</v>
      </c>
      <c r="CHH9" s="1084" t="s">
        <v>901</v>
      </c>
      <c r="CHI9" s="1084">
        <v>0.15</v>
      </c>
      <c r="CHJ9" s="1084">
        <f>+VLOOKUP(CHE9,[53]Insumos!$A$2:$F$5000,5,FALSE)</f>
        <v>61671</v>
      </c>
      <c r="CHK9" s="1084">
        <f t="shared" si="35"/>
        <v>9251</v>
      </c>
      <c r="CHL9" s="1084" t="s">
        <v>947</v>
      </c>
      <c r="CHM9" s="1084" t="s">
        <v>948</v>
      </c>
      <c r="CHN9" s="1084" t="s">
        <v>949</v>
      </c>
      <c r="CHO9" s="1084" t="s">
        <v>900</v>
      </c>
      <c r="CHP9" s="1084" t="s">
        <v>901</v>
      </c>
      <c r="CHQ9" s="1084">
        <v>0.15</v>
      </c>
      <c r="CHR9" s="1084">
        <f>+VLOOKUP(CHM9,[53]Insumos!$A$2:$F$5000,5,FALSE)</f>
        <v>61671</v>
      </c>
      <c r="CHS9" s="1084">
        <f t="shared" si="35"/>
        <v>9251</v>
      </c>
      <c r="CHT9" s="1084" t="s">
        <v>947</v>
      </c>
      <c r="CHU9" s="1084" t="s">
        <v>948</v>
      </c>
      <c r="CHV9" s="1084" t="s">
        <v>949</v>
      </c>
      <c r="CHW9" s="1084" t="s">
        <v>900</v>
      </c>
      <c r="CHX9" s="1084" t="s">
        <v>901</v>
      </c>
      <c r="CHY9" s="1084">
        <v>0.15</v>
      </c>
      <c r="CHZ9" s="1084">
        <f>+VLOOKUP(CHU9,[53]Insumos!$A$2:$F$5000,5,FALSE)</f>
        <v>61671</v>
      </c>
      <c r="CIA9" s="1084">
        <f t="shared" ref="CIA9:CKE9" si="36">+ROUND(CHY9*CHZ9,0)</f>
        <v>9251</v>
      </c>
      <c r="CIB9" s="1084" t="s">
        <v>947</v>
      </c>
      <c r="CIC9" s="1084" t="s">
        <v>948</v>
      </c>
      <c r="CID9" s="1084" t="s">
        <v>949</v>
      </c>
      <c r="CIE9" s="1084" t="s">
        <v>900</v>
      </c>
      <c r="CIF9" s="1084" t="s">
        <v>901</v>
      </c>
      <c r="CIG9" s="1084">
        <v>0.15</v>
      </c>
      <c r="CIH9" s="1084">
        <f>+VLOOKUP(CIC9,[53]Insumos!$A$2:$F$5000,5,FALSE)</f>
        <v>61671</v>
      </c>
      <c r="CII9" s="1084">
        <f t="shared" si="36"/>
        <v>9251</v>
      </c>
      <c r="CIJ9" s="1084" t="s">
        <v>947</v>
      </c>
      <c r="CIK9" s="1084" t="s">
        <v>948</v>
      </c>
      <c r="CIL9" s="1084" t="s">
        <v>949</v>
      </c>
      <c r="CIM9" s="1084" t="s">
        <v>900</v>
      </c>
      <c r="CIN9" s="1084" t="s">
        <v>901</v>
      </c>
      <c r="CIO9" s="1084">
        <v>0.15</v>
      </c>
      <c r="CIP9" s="1084">
        <f>+VLOOKUP(CIK9,[53]Insumos!$A$2:$F$5000,5,FALSE)</f>
        <v>61671</v>
      </c>
      <c r="CIQ9" s="1084">
        <f t="shared" si="36"/>
        <v>9251</v>
      </c>
      <c r="CIR9" s="1084" t="s">
        <v>947</v>
      </c>
      <c r="CIS9" s="1084" t="s">
        <v>948</v>
      </c>
      <c r="CIT9" s="1084" t="s">
        <v>949</v>
      </c>
      <c r="CIU9" s="1084" t="s">
        <v>900</v>
      </c>
      <c r="CIV9" s="1084" t="s">
        <v>901</v>
      </c>
      <c r="CIW9" s="1084">
        <v>0.15</v>
      </c>
      <c r="CIX9" s="1084">
        <f>+VLOOKUP(CIS9,[53]Insumos!$A$2:$F$5000,5,FALSE)</f>
        <v>61671</v>
      </c>
      <c r="CIY9" s="1084">
        <f t="shared" si="36"/>
        <v>9251</v>
      </c>
      <c r="CIZ9" s="1084" t="s">
        <v>947</v>
      </c>
      <c r="CJA9" s="1084" t="s">
        <v>948</v>
      </c>
      <c r="CJB9" s="1084" t="s">
        <v>949</v>
      </c>
      <c r="CJC9" s="1084" t="s">
        <v>900</v>
      </c>
      <c r="CJD9" s="1084" t="s">
        <v>901</v>
      </c>
      <c r="CJE9" s="1084">
        <v>0.15</v>
      </c>
      <c r="CJF9" s="1084">
        <f>+VLOOKUP(CJA9,[53]Insumos!$A$2:$F$5000,5,FALSE)</f>
        <v>61671</v>
      </c>
      <c r="CJG9" s="1084">
        <f t="shared" si="36"/>
        <v>9251</v>
      </c>
      <c r="CJH9" s="1084" t="s">
        <v>947</v>
      </c>
      <c r="CJI9" s="1084" t="s">
        <v>948</v>
      </c>
      <c r="CJJ9" s="1084" t="s">
        <v>949</v>
      </c>
      <c r="CJK9" s="1084" t="s">
        <v>900</v>
      </c>
      <c r="CJL9" s="1084" t="s">
        <v>901</v>
      </c>
      <c r="CJM9" s="1084">
        <v>0.15</v>
      </c>
      <c r="CJN9" s="1084">
        <f>+VLOOKUP(CJI9,[53]Insumos!$A$2:$F$5000,5,FALSE)</f>
        <v>61671</v>
      </c>
      <c r="CJO9" s="1084">
        <f t="shared" si="36"/>
        <v>9251</v>
      </c>
      <c r="CJP9" s="1084" t="s">
        <v>947</v>
      </c>
      <c r="CJQ9" s="1084" t="s">
        <v>948</v>
      </c>
      <c r="CJR9" s="1084" t="s">
        <v>949</v>
      </c>
      <c r="CJS9" s="1084" t="s">
        <v>900</v>
      </c>
      <c r="CJT9" s="1084" t="s">
        <v>901</v>
      </c>
      <c r="CJU9" s="1084">
        <v>0.15</v>
      </c>
      <c r="CJV9" s="1084">
        <f>+VLOOKUP(CJQ9,[53]Insumos!$A$2:$F$5000,5,FALSE)</f>
        <v>61671</v>
      </c>
      <c r="CJW9" s="1084">
        <f t="shared" si="36"/>
        <v>9251</v>
      </c>
      <c r="CJX9" s="1084" t="s">
        <v>947</v>
      </c>
      <c r="CJY9" s="1084" t="s">
        <v>948</v>
      </c>
      <c r="CJZ9" s="1084" t="s">
        <v>949</v>
      </c>
      <c r="CKA9" s="1084" t="s">
        <v>900</v>
      </c>
      <c r="CKB9" s="1084" t="s">
        <v>901</v>
      </c>
      <c r="CKC9" s="1084">
        <v>0.15</v>
      </c>
      <c r="CKD9" s="1084">
        <f>+VLOOKUP(CJY9,[53]Insumos!$A$2:$F$5000,5,FALSE)</f>
        <v>61671</v>
      </c>
      <c r="CKE9" s="1084">
        <f t="shared" si="36"/>
        <v>9251</v>
      </c>
      <c r="CKF9" s="1084" t="s">
        <v>947</v>
      </c>
      <c r="CKG9" s="1084" t="s">
        <v>948</v>
      </c>
      <c r="CKH9" s="1084" t="s">
        <v>949</v>
      </c>
      <c r="CKI9" s="1084" t="s">
        <v>900</v>
      </c>
      <c r="CKJ9" s="1084" t="s">
        <v>901</v>
      </c>
      <c r="CKK9" s="1084">
        <v>0.15</v>
      </c>
      <c r="CKL9" s="1084">
        <f>+VLOOKUP(CKG9,[53]Insumos!$A$2:$F$5000,5,FALSE)</f>
        <v>61671</v>
      </c>
      <c r="CKM9" s="1084">
        <f t="shared" ref="CKM9:CMQ9" si="37">+ROUND(CKK9*CKL9,0)</f>
        <v>9251</v>
      </c>
      <c r="CKN9" s="1084" t="s">
        <v>947</v>
      </c>
      <c r="CKO9" s="1084" t="s">
        <v>948</v>
      </c>
      <c r="CKP9" s="1084" t="s">
        <v>949</v>
      </c>
      <c r="CKQ9" s="1084" t="s">
        <v>900</v>
      </c>
      <c r="CKR9" s="1084" t="s">
        <v>901</v>
      </c>
      <c r="CKS9" s="1084">
        <v>0.15</v>
      </c>
      <c r="CKT9" s="1084">
        <f>+VLOOKUP(CKO9,[53]Insumos!$A$2:$F$5000,5,FALSE)</f>
        <v>61671</v>
      </c>
      <c r="CKU9" s="1084">
        <f t="shared" si="37"/>
        <v>9251</v>
      </c>
      <c r="CKV9" s="1084" t="s">
        <v>947</v>
      </c>
      <c r="CKW9" s="1084" t="s">
        <v>948</v>
      </c>
      <c r="CKX9" s="1084" t="s">
        <v>949</v>
      </c>
      <c r="CKY9" s="1084" t="s">
        <v>900</v>
      </c>
      <c r="CKZ9" s="1084" t="s">
        <v>901</v>
      </c>
      <c r="CLA9" s="1084">
        <v>0.15</v>
      </c>
      <c r="CLB9" s="1084">
        <f>+VLOOKUP(CKW9,[53]Insumos!$A$2:$F$5000,5,FALSE)</f>
        <v>61671</v>
      </c>
      <c r="CLC9" s="1084">
        <f t="shared" si="37"/>
        <v>9251</v>
      </c>
      <c r="CLD9" s="1084" t="s">
        <v>947</v>
      </c>
      <c r="CLE9" s="1084" t="s">
        <v>948</v>
      </c>
      <c r="CLF9" s="1084" t="s">
        <v>949</v>
      </c>
      <c r="CLG9" s="1084" t="s">
        <v>900</v>
      </c>
      <c r="CLH9" s="1084" t="s">
        <v>901</v>
      </c>
      <c r="CLI9" s="1084">
        <v>0.15</v>
      </c>
      <c r="CLJ9" s="1084">
        <f>+VLOOKUP(CLE9,[53]Insumos!$A$2:$F$5000,5,FALSE)</f>
        <v>61671</v>
      </c>
      <c r="CLK9" s="1084">
        <f t="shared" si="37"/>
        <v>9251</v>
      </c>
      <c r="CLL9" s="1084" t="s">
        <v>947</v>
      </c>
      <c r="CLM9" s="1084" t="s">
        <v>948</v>
      </c>
      <c r="CLN9" s="1084" t="s">
        <v>949</v>
      </c>
      <c r="CLO9" s="1084" t="s">
        <v>900</v>
      </c>
      <c r="CLP9" s="1084" t="s">
        <v>901</v>
      </c>
      <c r="CLQ9" s="1084">
        <v>0.15</v>
      </c>
      <c r="CLR9" s="1084">
        <f>+VLOOKUP(CLM9,[53]Insumos!$A$2:$F$5000,5,FALSE)</f>
        <v>61671</v>
      </c>
      <c r="CLS9" s="1084">
        <f t="shared" si="37"/>
        <v>9251</v>
      </c>
      <c r="CLT9" s="1084" t="s">
        <v>947</v>
      </c>
      <c r="CLU9" s="1084" t="s">
        <v>948</v>
      </c>
      <c r="CLV9" s="1084" t="s">
        <v>949</v>
      </c>
      <c r="CLW9" s="1084" t="s">
        <v>900</v>
      </c>
      <c r="CLX9" s="1084" t="s">
        <v>901</v>
      </c>
      <c r="CLY9" s="1084">
        <v>0.15</v>
      </c>
      <c r="CLZ9" s="1084">
        <f>+VLOOKUP(CLU9,[53]Insumos!$A$2:$F$5000,5,FALSE)</f>
        <v>61671</v>
      </c>
      <c r="CMA9" s="1084">
        <f t="shared" si="37"/>
        <v>9251</v>
      </c>
      <c r="CMB9" s="1084" t="s">
        <v>947</v>
      </c>
      <c r="CMC9" s="1084" t="s">
        <v>948</v>
      </c>
      <c r="CMD9" s="1084" t="s">
        <v>949</v>
      </c>
      <c r="CME9" s="1084" t="s">
        <v>900</v>
      </c>
      <c r="CMF9" s="1084" t="s">
        <v>901</v>
      </c>
      <c r="CMG9" s="1084">
        <v>0.15</v>
      </c>
      <c r="CMH9" s="1084">
        <f>+VLOOKUP(CMC9,[53]Insumos!$A$2:$F$5000,5,FALSE)</f>
        <v>61671</v>
      </c>
      <c r="CMI9" s="1084">
        <f t="shared" si="37"/>
        <v>9251</v>
      </c>
      <c r="CMJ9" s="1084" t="s">
        <v>947</v>
      </c>
      <c r="CMK9" s="1084" t="s">
        <v>948</v>
      </c>
      <c r="CML9" s="1084" t="s">
        <v>949</v>
      </c>
      <c r="CMM9" s="1084" t="s">
        <v>900</v>
      </c>
      <c r="CMN9" s="1084" t="s">
        <v>901</v>
      </c>
      <c r="CMO9" s="1084">
        <v>0.15</v>
      </c>
      <c r="CMP9" s="1084">
        <f>+VLOOKUP(CMK9,[53]Insumos!$A$2:$F$5000,5,FALSE)</f>
        <v>61671</v>
      </c>
      <c r="CMQ9" s="1084">
        <f t="shared" si="37"/>
        <v>9251</v>
      </c>
      <c r="CMR9" s="1084" t="s">
        <v>947</v>
      </c>
      <c r="CMS9" s="1084" t="s">
        <v>948</v>
      </c>
      <c r="CMT9" s="1084" t="s">
        <v>949</v>
      </c>
      <c r="CMU9" s="1084" t="s">
        <v>900</v>
      </c>
      <c r="CMV9" s="1084" t="s">
        <v>901</v>
      </c>
      <c r="CMW9" s="1084">
        <v>0.15</v>
      </c>
      <c r="CMX9" s="1084">
        <f>+VLOOKUP(CMS9,[53]Insumos!$A$2:$F$5000,5,FALSE)</f>
        <v>61671</v>
      </c>
      <c r="CMY9" s="1084">
        <f t="shared" ref="CMY9:CPC9" si="38">+ROUND(CMW9*CMX9,0)</f>
        <v>9251</v>
      </c>
      <c r="CMZ9" s="1084" t="s">
        <v>947</v>
      </c>
      <c r="CNA9" s="1084" t="s">
        <v>948</v>
      </c>
      <c r="CNB9" s="1084" t="s">
        <v>949</v>
      </c>
      <c r="CNC9" s="1084" t="s">
        <v>900</v>
      </c>
      <c r="CND9" s="1084" t="s">
        <v>901</v>
      </c>
      <c r="CNE9" s="1084">
        <v>0.15</v>
      </c>
      <c r="CNF9" s="1084">
        <f>+VLOOKUP(CNA9,[53]Insumos!$A$2:$F$5000,5,FALSE)</f>
        <v>61671</v>
      </c>
      <c r="CNG9" s="1084">
        <f t="shared" si="38"/>
        <v>9251</v>
      </c>
      <c r="CNH9" s="1084" t="s">
        <v>947</v>
      </c>
      <c r="CNI9" s="1084" t="s">
        <v>948</v>
      </c>
      <c r="CNJ9" s="1084" t="s">
        <v>949</v>
      </c>
      <c r="CNK9" s="1084" t="s">
        <v>900</v>
      </c>
      <c r="CNL9" s="1084" t="s">
        <v>901</v>
      </c>
      <c r="CNM9" s="1084">
        <v>0.15</v>
      </c>
      <c r="CNN9" s="1084">
        <f>+VLOOKUP(CNI9,[53]Insumos!$A$2:$F$5000,5,FALSE)</f>
        <v>61671</v>
      </c>
      <c r="CNO9" s="1084">
        <f t="shared" si="38"/>
        <v>9251</v>
      </c>
      <c r="CNP9" s="1084" t="s">
        <v>947</v>
      </c>
      <c r="CNQ9" s="1084" t="s">
        <v>948</v>
      </c>
      <c r="CNR9" s="1084" t="s">
        <v>949</v>
      </c>
      <c r="CNS9" s="1084" t="s">
        <v>900</v>
      </c>
      <c r="CNT9" s="1084" t="s">
        <v>901</v>
      </c>
      <c r="CNU9" s="1084">
        <v>0.15</v>
      </c>
      <c r="CNV9" s="1084">
        <f>+VLOOKUP(CNQ9,[53]Insumos!$A$2:$F$5000,5,FALSE)</f>
        <v>61671</v>
      </c>
      <c r="CNW9" s="1084">
        <f t="shared" si="38"/>
        <v>9251</v>
      </c>
      <c r="CNX9" s="1084" t="s">
        <v>947</v>
      </c>
      <c r="CNY9" s="1084" t="s">
        <v>948</v>
      </c>
      <c r="CNZ9" s="1084" t="s">
        <v>949</v>
      </c>
      <c r="COA9" s="1084" t="s">
        <v>900</v>
      </c>
      <c r="COB9" s="1084" t="s">
        <v>901</v>
      </c>
      <c r="COC9" s="1084">
        <v>0.15</v>
      </c>
      <c r="COD9" s="1084">
        <f>+VLOOKUP(CNY9,[53]Insumos!$A$2:$F$5000,5,FALSE)</f>
        <v>61671</v>
      </c>
      <c r="COE9" s="1084">
        <f t="shared" si="38"/>
        <v>9251</v>
      </c>
      <c r="COF9" s="1084" t="s">
        <v>947</v>
      </c>
      <c r="COG9" s="1084" t="s">
        <v>948</v>
      </c>
      <c r="COH9" s="1084" t="s">
        <v>949</v>
      </c>
      <c r="COI9" s="1084" t="s">
        <v>900</v>
      </c>
      <c r="COJ9" s="1084" t="s">
        <v>901</v>
      </c>
      <c r="COK9" s="1084">
        <v>0.15</v>
      </c>
      <c r="COL9" s="1084">
        <f>+VLOOKUP(COG9,[53]Insumos!$A$2:$F$5000,5,FALSE)</f>
        <v>61671</v>
      </c>
      <c r="COM9" s="1084">
        <f t="shared" si="38"/>
        <v>9251</v>
      </c>
      <c r="CON9" s="1084" t="s">
        <v>947</v>
      </c>
      <c r="COO9" s="1084" t="s">
        <v>948</v>
      </c>
      <c r="COP9" s="1084" t="s">
        <v>949</v>
      </c>
      <c r="COQ9" s="1084" t="s">
        <v>900</v>
      </c>
      <c r="COR9" s="1084" t="s">
        <v>901</v>
      </c>
      <c r="COS9" s="1084">
        <v>0.15</v>
      </c>
      <c r="COT9" s="1084">
        <f>+VLOOKUP(COO9,[53]Insumos!$A$2:$F$5000,5,FALSE)</f>
        <v>61671</v>
      </c>
      <c r="COU9" s="1084">
        <f t="shared" si="38"/>
        <v>9251</v>
      </c>
      <c r="COV9" s="1084" t="s">
        <v>947</v>
      </c>
      <c r="COW9" s="1084" t="s">
        <v>948</v>
      </c>
      <c r="COX9" s="1084" t="s">
        <v>949</v>
      </c>
      <c r="COY9" s="1084" t="s">
        <v>900</v>
      </c>
      <c r="COZ9" s="1084" t="s">
        <v>901</v>
      </c>
      <c r="CPA9" s="1084">
        <v>0.15</v>
      </c>
      <c r="CPB9" s="1084">
        <f>+VLOOKUP(COW9,[53]Insumos!$A$2:$F$5000,5,FALSE)</f>
        <v>61671</v>
      </c>
      <c r="CPC9" s="1084">
        <f t="shared" si="38"/>
        <v>9251</v>
      </c>
      <c r="CPD9" s="1084" t="s">
        <v>947</v>
      </c>
      <c r="CPE9" s="1084" t="s">
        <v>948</v>
      </c>
      <c r="CPF9" s="1084" t="s">
        <v>949</v>
      </c>
      <c r="CPG9" s="1084" t="s">
        <v>900</v>
      </c>
      <c r="CPH9" s="1084" t="s">
        <v>901</v>
      </c>
      <c r="CPI9" s="1084">
        <v>0.15</v>
      </c>
      <c r="CPJ9" s="1084">
        <f>+VLOOKUP(CPE9,[53]Insumos!$A$2:$F$5000,5,FALSE)</f>
        <v>61671</v>
      </c>
      <c r="CPK9" s="1084">
        <f t="shared" ref="CPK9:CRO9" si="39">+ROUND(CPI9*CPJ9,0)</f>
        <v>9251</v>
      </c>
      <c r="CPL9" s="1084" t="s">
        <v>947</v>
      </c>
      <c r="CPM9" s="1084" t="s">
        <v>948</v>
      </c>
      <c r="CPN9" s="1084" t="s">
        <v>949</v>
      </c>
      <c r="CPO9" s="1084" t="s">
        <v>900</v>
      </c>
      <c r="CPP9" s="1084" t="s">
        <v>901</v>
      </c>
      <c r="CPQ9" s="1084">
        <v>0.15</v>
      </c>
      <c r="CPR9" s="1084">
        <f>+VLOOKUP(CPM9,[53]Insumos!$A$2:$F$5000,5,FALSE)</f>
        <v>61671</v>
      </c>
      <c r="CPS9" s="1084">
        <f t="shared" si="39"/>
        <v>9251</v>
      </c>
      <c r="CPT9" s="1084" t="s">
        <v>947</v>
      </c>
      <c r="CPU9" s="1084" t="s">
        <v>948</v>
      </c>
      <c r="CPV9" s="1084" t="s">
        <v>949</v>
      </c>
      <c r="CPW9" s="1084" t="s">
        <v>900</v>
      </c>
      <c r="CPX9" s="1084" t="s">
        <v>901</v>
      </c>
      <c r="CPY9" s="1084">
        <v>0.15</v>
      </c>
      <c r="CPZ9" s="1084">
        <f>+VLOOKUP(CPU9,[53]Insumos!$A$2:$F$5000,5,FALSE)</f>
        <v>61671</v>
      </c>
      <c r="CQA9" s="1084">
        <f t="shared" si="39"/>
        <v>9251</v>
      </c>
      <c r="CQB9" s="1084" t="s">
        <v>947</v>
      </c>
      <c r="CQC9" s="1084" t="s">
        <v>948</v>
      </c>
      <c r="CQD9" s="1084" t="s">
        <v>949</v>
      </c>
      <c r="CQE9" s="1084" t="s">
        <v>900</v>
      </c>
      <c r="CQF9" s="1084" t="s">
        <v>901</v>
      </c>
      <c r="CQG9" s="1084">
        <v>0.15</v>
      </c>
      <c r="CQH9" s="1084">
        <f>+VLOOKUP(CQC9,[53]Insumos!$A$2:$F$5000,5,FALSE)</f>
        <v>61671</v>
      </c>
      <c r="CQI9" s="1084">
        <f t="shared" si="39"/>
        <v>9251</v>
      </c>
      <c r="CQJ9" s="1084" t="s">
        <v>947</v>
      </c>
      <c r="CQK9" s="1084" t="s">
        <v>948</v>
      </c>
      <c r="CQL9" s="1084" t="s">
        <v>949</v>
      </c>
      <c r="CQM9" s="1084" t="s">
        <v>900</v>
      </c>
      <c r="CQN9" s="1084" t="s">
        <v>901</v>
      </c>
      <c r="CQO9" s="1084">
        <v>0.15</v>
      </c>
      <c r="CQP9" s="1084">
        <f>+VLOOKUP(CQK9,[53]Insumos!$A$2:$F$5000,5,FALSE)</f>
        <v>61671</v>
      </c>
      <c r="CQQ9" s="1084">
        <f t="shared" si="39"/>
        <v>9251</v>
      </c>
      <c r="CQR9" s="1084" t="s">
        <v>947</v>
      </c>
      <c r="CQS9" s="1084" t="s">
        <v>948</v>
      </c>
      <c r="CQT9" s="1084" t="s">
        <v>949</v>
      </c>
      <c r="CQU9" s="1084" t="s">
        <v>900</v>
      </c>
      <c r="CQV9" s="1084" t="s">
        <v>901</v>
      </c>
      <c r="CQW9" s="1084">
        <v>0.15</v>
      </c>
      <c r="CQX9" s="1084">
        <f>+VLOOKUP(CQS9,[53]Insumos!$A$2:$F$5000,5,FALSE)</f>
        <v>61671</v>
      </c>
      <c r="CQY9" s="1084">
        <f t="shared" si="39"/>
        <v>9251</v>
      </c>
      <c r="CQZ9" s="1084" t="s">
        <v>947</v>
      </c>
      <c r="CRA9" s="1084" t="s">
        <v>948</v>
      </c>
      <c r="CRB9" s="1084" t="s">
        <v>949</v>
      </c>
      <c r="CRC9" s="1084" t="s">
        <v>900</v>
      </c>
      <c r="CRD9" s="1084" t="s">
        <v>901</v>
      </c>
      <c r="CRE9" s="1084">
        <v>0.15</v>
      </c>
      <c r="CRF9" s="1084">
        <f>+VLOOKUP(CRA9,[53]Insumos!$A$2:$F$5000,5,FALSE)</f>
        <v>61671</v>
      </c>
      <c r="CRG9" s="1084">
        <f t="shared" si="39"/>
        <v>9251</v>
      </c>
      <c r="CRH9" s="1084" t="s">
        <v>947</v>
      </c>
      <c r="CRI9" s="1084" t="s">
        <v>948</v>
      </c>
      <c r="CRJ9" s="1084" t="s">
        <v>949</v>
      </c>
      <c r="CRK9" s="1084" t="s">
        <v>900</v>
      </c>
      <c r="CRL9" s="1084" t="s">
        <v>901</v>
      </c>
      <c r="CRM9" s="1084">
        <v>0.15</v>
      </c>
      <c r="CRN9" s="1084">
        <f>+VLOOKUP(CRI9,[53]Insumos!$A$2:$F$5000,5,FALSE)</f>
        <v>61671</v>
      </c>
      <c r="CRO9" s="1084">
        <f t="shared" si="39"/>
        <v>9251</v>
      </c>
      <c r="CRP9" s="1084" t="s">
        <v>947</v>
      </c>
      <c r="CRQ9" s="1084" t="s">
        <v>948</v>
      </c>
      <c r="CRR9" s="1084" t="s">
        <v>949</v>
      </c>
      <c r="CRS9" s="1084" t="s">
        <v>900</v>
      </c>
      <c r="CRT9" s="1084" t="s">
        <v>901</v>
      </c>
      <c r="CRU9" s="1084">
        <v>0.15</v>
      </c>
      <c r="CRV9" s="1084">
        <f>+VLOOKUP(CRQ9,[53]Insumos!$A$2:$F$5000,5,FALSE)</f>
        <v>61671</v>
      </c>
      <c r="CRW9" s="1084">
        <f t="shared" ref="CRW9:CUA9" si="40">+ROUND(CRU9*CRV9,0)</f>
        <v>9251</v>
      </c>
      <c r="CRX9" s="1084" t="s">
        <v>947</v>
      </c>
      <c r="CRY9" s="1084" t="s">
        <v>948</v>
      </c>
      <c r="CRZ9" s="1084" t="s">
        <v>949</v>
      </c>
      <c r="CSA9" s="1084" t="s">
        <v>900</v>
      </c>
      <c r="CSB9" s="1084" t="s">
        <v>901</v>
      </c>
      <c r="CSC9" s="1084">
        <v>0.15</v>
      </c>
      <c r="CSD9" s="1084">
        <f>+VLOOKUP(CRY9,[53]Insumos!$A$2:$F$5000,5,FALSE)</f>
        <v>61671</v>
      </c>
      <c r="CSE9" s="1084">
        <f t="shared" si="40"/>
        <v>9251</v>
      </c>
      <c r="CSF9" s="1084" t="s">
        <v>947</v>
      </c>
      <c r="CSG9" s="1084" t="s">
        <v>948</v>
      </c>
      <c r="CSH9" s="1084" t="s">
        <v>949</v>
      </c>
      <c r="CSI9" s="1084" t="s">
        <v>900</v>
      </c>
      <c r="CSJ9" s="1084" t="s">
        <v>901</v>
      </c>
      <c r="CSK9" s="1084">
        <v>0.15</v>
      </c>
      <c r="CSL9" s="1084">
        <f>+VLOOKUP(CSG9,[53]Insumos!$A$2:$F$5000,5,FALSE)</f>
        <v>61671</v>
      </c>
      <c r="CSM9" s="1084">
        <f t="shared" si="40"/>
        <v>9251</v>
      </c>
      <c r="CSN9" s="1084" t="s">
        <v>947</v>
      </c>
      <c r="CSO9" s="1084" t="s">
        <v>948</v>
      </c>
      <c r="CSP9" s="1084" t="s">
        <v>949</v>
      </c>
      <c r="CSQ9" s="1084" t="s">
        <v>900</v>
      </c>
      <c r="CSR9" s="1084" t="s">
        <v>901</v>
      </c>
      <c r="CSS9" s="1084">
        <v>0.15</v>
      </c>
      <c r="CST9" s="1084">
        <f>+VLOOKUP(CSO9,[53]Insumos!$A$2:$F$5000,5,FALSE)</f>
        <v>61671</v>
      </c>
      <c r="CSU9" s="1084">
        <f t="shared" si="40"/>
        <v>9251</v>
      </c>
      <c r="CSV9" s="1084" t="s">
        <v>947</v>
      </c>
      <c r="CSW9" s="1084" t="s">
        <v>948</v>
      </c>
      <c r="CSX9" s="1084" t="s">
        <v>949</v>
      </c>
      <c r="CSY9" s="1084" t="s">
        <v>900</v>
      </c>
      <c r="CSZ9" s="1084" t="s">
        <v>901</v>
      </c>
      <c r="CTA9" s="1084">
        <v>0.15</v>
      </c>
      <c r="CTB9" s="1084">
        <f>+VLOOKUP(CSW9,[53]Insumos!$A$2:$F$5000,5,FALSE)</f>
        <v>61671</v>
      </c>
      <c r="CTC9" s="1084">
        <f t="shared" si="40"/>
        <v>9251</v>
      </c>
      <c r="CTD9" s="1084" t="s">
        <v>947</v>
      </c>
      <c r="CTE9" s="1084" t="s">
        <v>948</v>
      </c>
      <c r="CTF9" s="1084" t="s">
        <v>949</v>
      </c>
      <c r="CTG9" s="1084" t="s">
        <v>900</v>
      </c>
      <c r="CTH9" s="1084" t="s">
        <v>901</v>
      </c>
      <c r="CTI9" s="1084">
        <v>0.15</v>
      </c>
      <c r="CTJ9" s="1084">
        <f>+VLOOKUP(CTE9,[53]Insumos!$A$2:$F$5000,5,FALSE)</f>
        <v>61671</v>
      </c>
      <c r="CTK9" s="1084">
        <f t="shared" si="40"/>
        <v>9251</v>
      </c>
      <c r="CTL9" s="1084" t="s">
        <v>947</v>
      </c>
      <c r="CTM9" s="1084" t="s">
        <v>948</v>
      </c>
      <c r="CTN9" s="1084" t="s">
        <v>949</v>
      </c>
      <c r="CTO9" s="1084" t="s">
        <v>900</v>
      </c>
      <c r="CTP9" s="1084" t="s">
        <v>901</v>
      </c>
      <c r="CTQ9" s="1084">
        <v>0.15</v>
      </c>
      <c r="CTR9" s="1084">
        <f>+VLOOKUP(CTM9,[53]Insumos!$A$2:$F$5000,5,FALSE)</f>
        <v>61671</v>
      </c>
      <c r="CTS9" s="1084">
        <f t="shared" si="40"/>
        <v>9251</v>
      </c>
      <c r="CTT9" s="1084" t="s">
        <v>947</v>
      </c>
      <c r="CTU9" s="1084" t="s">
        <v>948</v>
      </c>
      <c r="CTV9" s="1084" t="s">
        <v>949</v>
      </c>
      <c r="CTW9" s="1084" t="s">
        <v>900</v>
      </c>
      <c r="CTX9" s="1084" t="s">
        <v>901</v>
      </c>
      <c r="CTY9" s="1084">
        <v>0.15</v>
      </c>
      <c r="CTZ9" s="1084">
        <f>+VLOOKUP(CTU9,[53]Insumos!$A$2:$F$5000,5,FALSE)</f>
        <v>61671</v>
      </c>
      <c r="CUA9" s="1084">
        <f t="shared" si="40"/>
        <v>9251</v>
      </c>
      <c r="CUB9" s="1084" t="s">
        <v>947</v>
      </c>
      <c r="CUC9" s="1084" t="s">
        <v>948</v>
      </c>
      <c r="CUD9" s="1084" t="s">
        <v>949</v>
      </c>
      <c r="CUE9" s="1084" t="s">
        <v>900</v>
      </c>
      <c r="CUF9" s="1084" t="s">
        <v>901</v>
      </c>
      <c r="CUG9" s="1084">
        <v>0.15</v>
      </c>
      <c r="CUH9" s="1084">
        <f>+VLOOKUP(CUC9,[53]Insumos!$A$2:$F$5000,5,FALSE)</f>
        <v>61671</v>
      </c>
      <c r="CUI9" s="1084">
        <f t="shared" ref="CUI9:CWM9" si="41">+ROUND(CUG9*CUH9,0)</f>
        <v>9251</v>
      </c>
      <c r="CUJ9" s="1084" t="s">
        <v>947</v>
      </c>
      <c r="CUK9" s="1084" t="s">
        <v>948</v>
      </c>
      <c r="CUL9" s="1084" t="s">
        <v>949</v>
      </c>
      <c r="CUM9" s="1084" t="s">
        <v>900</v>
      </c>
      <c r="CUN9" s="1084" t="s">
        <v>901</v>
      </c>
      <c r="CUO9" s="1084">
        <v>0.15</v>
      </c>
      <c r="CUP9" s="1084">
        <f>+VLOOKUP(CUK9,[53]Insumos!$A$2:$F$5000,5,FALSE)</f>
        <v>61671</v>
      </c>
      <c r="CUQ9" s="1084">
        <f t="shared" si="41"/>
        <v>9251</v>
      </c>
      <c r="CUR9" s="1084" t="s">
        <v>947</v>
      </c>
      <c r="CUS9" s="1084" t="s">
        <v>948</v>
      </c>
      <c r="CUT9" s="1084" t="s">
        <v>949</v>
      </c>
      <c r="CUU9" s="1084" t="s">
        <v>900</v>
      </c>
      <c r="CUV9" s="1084" t="s">
        <v>901</v>
      </c>
      <c r="CUW9" s="1084">
        <v>0.15</v>
      </c>
      <c r="CUX9" s="1084">
        <f>+VLOOKUP(CUS9,[53]Insumos!$A$2:$F$5000,5,FALSE)</f>
        <v>61671</v>
      </c>
      <c r="CUY9" s="1084">
        <f t="shared" si="41"/>
        <v>9251</v>
      </c>
      <c r="CUZ9" s="1084" t="s">
        <v>947</v>
      </c>
      <c r="CVA9" s="1084" t="s">
        <v>948</v>
      </c>
      <c r="CVB9" s="1084" t="s">
        <v>949</v>
      </c>
      <c r="CVC9" s="1084" t="s">
        <v>900</v>
      </c>
      <c r="CVD9" s="1084" t="s">
        <v>901</v>
      </c>
      <c r="CVE9" s="1084">
        <v>0.15</v>
      </c>
      <c r="CVF9" s="1084">
        <f>+VLOOKUP(CVA9,[53]Insumos!$A$2:$F$5000,5,FALSE)</f>
        <v>61671</v>
      </c>
      <c r="CVG9" s="1084">
        <f t="shared" si="41"/>
        <v>9251</v>
      </c>
      <c r="CVH9" s="1084" t="s">
        <v>947</v>
      </c>
      <c r="CVI9" s="1084" t="s">
        <v>948</v>
      </c>
      <c r="CVJ9" s="1084" t="s">
        <v>949</v>
      </c>
      <c r="CVK9" s="1084" t="s">
        <v>900</v>
      </c>
      <c r="CVL9" s="1084" t="s">
        <v>901</v>
      </c>
      <c r="CVM9" s="1084">
        <v>0.15</v>
      </c>
      <c r="CVN9" s="1084">
        <f>+VLOOKUP(CVI9,[53]Insumos!$A$2:$F$5000,5,FALSE)</f>
        <v>61671</v>
      </c>
      <c r="CVO9" s="1084">
        <f t="shared" si="41"/>
        <v>9251</v>
      </c>
      <c r="CVP9" s="1084" t="s">
        <v>947</v>
      </c>
      <c r="CVQ9" s="1084" t="s">
        <v>948</v>
      </c>
      <c r="CVR9" s="1084" t="s">
        <v>949</v>
      </c>
      <c r="CVS9" s="1084" t="s">
        <v>900</v>
      </c>
      <c r="CVT9" s="1084" t="s">
        <v>901</v>
      </c>
      <c r="CVU9" s="1084">
        <v>0.15</v>
      </c>
      <c r="CVV9" s="1084">
        <f>+VLOOKUP(CVQ9,[53]Insumos!$A$2:$F$5000,5,FALSE)</f>
        <v>61671</v>
      </c>
      <c r="CVW9" s="1084">
        <f t="shared" si="41"/>
        <v>9251</v>
      </c>
      <c r="CVX9" s="1084" t="s">
        <v>947</v>
      </c>
      <c r="CVY9" s="1084" t="s">
        <v>948</v>
      </c>
      <c r="CVZ9" s="1084" t="s">
        <v>949</v>
      </c>
      <c r="CWA9" s="1084" t="s">
        <v>900</v>
      </c>
      <c r="CWB9" s="1084" t="s">
        <v>901</v>
      </c>
      <c r="CWC9" s="1084">
        <v>0.15</v>
      </c>
      <c r="CWD9" s="1084">
        <f>+VLOOKUP(CVY9,[53]Insumos!$A$2:$F$5000,5,FALSE)</f>
        <v>61671</v>
      </c>
      <c r="CWE9" s="1084">
        <f t="shared" si="41"/>
        <v>9251</v>
      </c>
      <c r="CWF9" s="1084" t="s">
        <v>947</v>
      </c>
      <c r="CWG9" s="1084" t="s">
        <v>948</v>
      </c>
      <c r="CWH9" s="1084" t="s">
        <v>949</v>
      </c>
      <c r="CWI9" s="1084" t="s">
        <v>900</v>
      </c>
      <c r="CWJ9" s="1084" t="s">
        <v>901</v>
      </c>
      <c r="CWK9" s="1084">
        <v>0.15</v>
      </c>
      <c r="CWL9" s="1084">
        <f>+VLOOKUP(CWG9,[53]Insumos!$A$2:$F$5000,5,FALSE)</f>
        <v>61671</v>
      </c>
      <c r="CWM9" s="1084">
        <f t="shared" si="41"/>
        <v>9251</v>
      </c>
      <c r="CWN9" s="1084" t="s">
        <v>947</v>
      </c>
      <c r="CWO9" s="1084" t="s">
        <v>948</v>
      </c>
      <c r="CWP9" s="1084" t="s">
        <v>949</v>
      </c>
      <c r="CWQ9" s="1084" t="s">
        <v>900</v>
      </c>
      <c r="CWR9" s="1084" t="s">
        <v>901</v>
      </c>
      <c r="CWS9" s="1084">
        <v>0.15</v>
      </c>
      <c r="CWT9" s="1084">
        <f>+VLOOKUP(CWO9,[53]Insumos!$A$2:$F$5000,5,FALSE)</f>
        <v>61671</v>
      </c>
      <c r="CWU9" s="1084">
        <f t="shared" ref="CWU9:CYY9" si="42">+ROUND(CWS9*CWT9,0)</f>
        <v>9251</v>
      </c>
      <c r="CWV9" s="1084" t="s">
        <v>947</v>
      </c>
      <c r="CWW9" s="1084" t="s">
        <v>948</v>
      </c>
      <c r="CWX9" s="1084" t="s">
        <v>949</v>
      </c>
      <c r="CWY9" s="1084" t="s">
        <v>900</v>
      </c>
      <c r="CWZ9" s="1084" t="s">
        <v>901</v>
      </c>
      <c r="CXA9" s="1084">
        <v>0.15</v>
      </c>
      <c r="CXB9" s="1084">
        <f>+VLOOKUP(CWW9,[53]Insumos!$A$2:$F$5000,5,FALSE)</f>
        <v>61671</v>
      </c>
      <c r="CXC9" s="1084">
        <f t="shared" si="42"/>
        <v>9251</v>
      </c>
      <c r="CXD9" s="1084" t="s">
        <v>947</v>
      </c>
      <c r="CXE9" s="1084" t="s">
        <v>948</v>
      </c>
      <c r="CXF9" s="1084" t="s">
        <v>949</v>
      </c>
      <c r="CXG9" s="1084" t="s">
        <v>900</v>
      </c>
      <c r="CXH9" s="1084" t="s">
        <v>901</v>
      </c>
      <c r="CXI9" s="1084">
        <v>0.15</v>
      </c>
      <c r="CXJ9" s="1084">
        <f>+VLOOKUP(CXE9,[53]Insumos!$A$2:$F$5000,5,FALSE)</f>
        <v>61671</v>
      </c>
      <c r="CXK9" s="1084">
        <f t="shared" si="42"/>
        <v>9251</v>
      </c>
      <c r="CXL9" s="1084" t="s">
        <v>947</v>
      </c>
      <c r="CXM9" s="1084" t="s">
        <v>948</v>
      </c>
      <c r="CXN9" s="1084" t="s">
        <v>949</v>
      </c>
      <c r="CXO9" s="1084" t="s">
        <v>900</v>
      </c>
      <c r="CXP9" s="1084" t="s">
        <v>901</v>
      </c>
      <c r="CXQ9" s="1084">
        <v>0.15</v>
      </c>
      <c r="CXR9" s="1084">
        <f>+VLOOKUP(CXM9,[53]Insumos!$A$2:$F$5000,5,FALSE)</f>
        <v>61671</v>
      </c>
      <c r="CXS9" s="1084">
        <f t="shared" si="42"/>
        <v>9251</v>
      </c>
      <c r="CXT9" s="1084" t="s">
        <v>947</v>
      </c>
      <c r="CXU9" s="1084" t="s">
        <v>948</v>
      </c>
      <c r="CXV9" s="1084" t="s">
        <v>949</v>
      </c>
      <c r="CXW9" s="1084" t="s">
        <v>900</v>
      </c>
      <c r="CXX9" s="1084" t="s">
        <v>901</v>
      </c>
      <c r="CXY9" s="1084">
        <v>0.15</v>
      </c>
      <c r="CXZ9" s="1084">
        <f>+VLOOKUP(CXU9,[53]Insumos!$A$2:$F$5000,5,FALSE)</f>
        <v>61671</v>
      </c>
      <c r="CYA9" s="1084">
        <f t="shared" si="42"/>
        <v>9251</v>
      </c>
      <c r="CYB9" s="1084" t="s">
        <v>947</v>
      </c>
      <c r="CYC9" s="1084" t="s">
        <v>948</v>
      </c>
      <c r="CYD9" s="1084" t="s">
        <v>949</v>
      </c>
      <c r="CYE9" s="1084" t="s">
        <v>900</v>
      </c>
      <c r="CYF9" s="1084" t="s">
        <v>901</v>
      </c>
      <c r="CYG9" s="1084">
        <v>0.15</v>
      </c>
      <c r="CYH9" s="1084">
        <f>+VLOOKUP(CYC9,[53]Insumos!$A$2:$F$5000,5,FALSE)</f>
        <v>61671</v>
      </c>
      <c r="CYI9" s="1084">
        <f t="shared" si="42"/>
        <v>9251</v>
      </c>
      <c r="CYJ9" s="1084" t="s">
        <v>947</v>
      </c>
      <c r="CYK9" s="1084" t="s">
        <v>948</v>
      </c>
      <c r="CYL9" s="1084" t="s">
        <v>949</v>
      </c>
      <c r="CYM9" s="1084" t="s">
        <v>900</v>
      </c>
      <c r="CYN9" s="1084" t="s">
        <v>901</v>
      </c>
      <c r="CYO9" s="1084">
        <v>0.15</v>
      </c>
      <c r="CYP9" s="1084">
        <f>+VLOOKUP(CYK9,[53]Insumos!$A$2:$F$5000,5,FALSE)</f>
        <v>61671</v>
      </c>
      <c r="CYQ9" s="1084">
        <f t="shared" si="42"/>
        <v>9251</v>
      </c>
      <c r="CYR9" s="1084" t="s">
        <v>947</v>
      </c>
      <c r="CYS9" s="1084" t="s">
        <v>948</v>
      </c>
      <c r="CYT9" s="1084" t="s">
        <v>949</v>
      </c>
      <c r="CYU9" s="1084" t="s">
        <v>900</v>
      </c>
      <c r="CYV9" s="1084" t="s">
        <v>901</v>
      </c>
      <c r="CYW9" s="1084">
        <v>0.15</v>
      </c>
      <c r="CYX9" s="1084">
        <f>+VLOOKUP(CYS9,[53]Insumos!$A$2:$F$5000,5,FALSE)</f>
        <v>61671</v>
      </c>
      <c r="CYY9" s="1084">
        <f t="shared" si="42"/>
        <v>9251</v>
      </c>
      <c r="CYZ9" s="1084" t="s">
        <v>947</v>
      </c>
      <c r="CZA9" s="1084" t="s">
        <v>948</v>
      </c>
      <c r="CZB9" s="1084" t="s">
        <v>949</v>
      </c>
      <c r="CZC9" s="1084" t="s">
        <v>900</v>
      </c>
      <c r="CZD9" s="1084" t="s">
        <v>901</v>
      </c>
      <c r="CZE9" s="1084">
        <v>0.15</v>
      </c>
      <c r="CZF9" s="1084">
        <f>+VLOOKUP(CZA9,[53]Insumos!$A$2:$F$5000,5,FALSE)</f>
        <v>61671</v>
      </c>
      <c r="CZG9" s="1084">
        <f t="shared" ref="CZG9:DBK9" si="43">+ROUND(CZE9*CZF9,0)</f>
        <v>9251</v>
      </c>
      <c r="CZH9" s="1084" t="s">
        <v>947</v>
      </c>
      <c r="CZI9" s="1084" t="s">
        <v>948</v>
      </c>
      <c r="CZJ9" s="1084" t="s">
        <v>949</v>
      </c>
      <c r="CZK9" s="1084" t="s">
        <v>900</v>
      </c>
      <c r="CZL9" s="1084" t="s">
        <v>901</v>
      </c>
      <c r="CZM9" s="1084">
        <v>0.15</v>
      </c>
      <c r="CZN9" s="1084">
        <f>+VLOOKUP(CZI9,[53]Insumos!$A$2:$F$5000,5,FALSE)</f>
        <v>61671</v>
      </c>
      <c r="CZO9" s="1084">
        <f t="shared" si="43"/>
        <v>9251</v>
      </c>
      <c r="CZP9" s="1084" t="s">
        <v>947</v>
      </c>
      <c r="CZQ9" s="1084" t="s">
        <v>948</v>
      </c>
      <c r="CZR9" s="1084" t="s">
        <v>949</v>
      </c>
      <c r="CZS9" s="1084" t="s">
        <v>900</v>
      </c>
      <c r="CZT9" s="1084" t="s">
        <v>901</v>
      </c>
      <c r="CZU9" s="1084">
        <v>0.15</v>
      </c>
      <c r="CZV9" s="1084">
        <f>+VLOOKUP(CZQ9,[53]Insumos!$A$2:$F$5000,5,FALSE)</f>
        <v>61671</v>
      </c>
      <c r="CZW9" s="1084">
        <f t="shared" si="43"/>
        <v>9251</v>
      </c>
      <c r="CZX9" s="1084" t="s">
        <v>947</v>
      </c>
      <c r="CZY9" s="1084" t="s">
        <v>948</v>
      </c>
      <c r="CZZ9" s="1084" t="s">
        <v>949</v>
      </c>
      <c r="DAA9" s="1084" t="s">
        <v>900</v>
      </c>
      <c r="DAB9" s="1084" t="s">
        <v>901</v>
      </c>
      <c r="DAC9" s="1084">
        <v>0.15</v>
      </c>
      <c r="DAD9" s="1084">
        <f>+VLOOKUP(CZY9,[53]Insumos!$A$2:$F$5000,5,FALSE)</f>
        <v>61671</v>
      </c>
      <c r="DAE9" s="1084">
        <f t="shared" si="43"/>
        <v>9251</v>
      </c>
      <c r="DAF9" s="1084" t="s">
        <v>947</v>
      </c>
      <c r="DAG9" s="1084" t="s">
        <v>948</v>
      </c>
      <c r="DAH9" s="1084" t="s">
        <v>949</v>
      </c>
      <c r="DAI9" s="1084" t="s">
        <v>900</v>
      </c>
      <c r="DAJ9" s="1084" t="s">
        <v>901</v>
      </c>
      <c r="DAK9" s="1084">
        <v>0.15</v>
      </c>
      <c r="DAL9" s="1084">
        <f>+VLOOKUP(DAG9,[53]Insumos!$A$2:$F$5000,5,FALSE)</f>
        <v>61671</v>
      </c>
      <c r="DAM9" s="1084">
        <f t="shared" si="43"/>
        <v>9251</v>
      </c>
      <c r="DAN9" s="1084" t="s">
        <v>947</v>
      </c>
      <c r="DAO9" s="1084" t="s">
        <v>948</v>
      </c>
      <c r="DAP9" s="1084" t="s">
        <v>949</v>
      </c>
      <c r="DAQ9" s="1084" t="s">
        <v>900</v>
      </c>
      <c r="DAR9" s="1084" t="s">
        <v>901</v>
      </c>
      <c r="DAS9" s="1084">
        <v>0.15</v>
      </c>
      <c r="DAT9" s="1084">
        <f>+VLOOKUP(DAO9,[53]Insumos!$A$2:$F$5000,5,FALSE)</f>
        <v>61671</v>
      </c>
      <c r="DAU9" s="1084">
        <f t="shared" si="43"/>
        <v>9251</v>
      </c>
      <c r="DAV9" s="1084" t="s">
        <v>947</v>
      </c>
      <c r="DAW9" s="1084" t="s">
        <v>948</v>
      </c>
      <c r="DAX9" s="1084" t="s">
        <v>949</v>
      </c>
      <c r="DAY9" s="1084" t="s">
        <v>900</v>
      </c>
      <c r="DAZ9" s="1084" t="s">
        <v>901</v>
      </c>
      <c r="DBA9" s="1084">
        <v>0.15</v>
      </c>
      <c r="DBB9" s="1084">
        <f>+VLOOKUP(DAW9,[53]Insumos!$A$2:$F$5000,5,FALSE)</f>
        <v>61671</v>
      </c>
      <c r="DBC9" s="1084">
        <f t="shared" si="43"/>
        <v>9251</v>
      </c>
      <c r="DBD9" s="1084" t="s">
        <v>947</v>
      </c>
      <c r="DBE9" s="1084" t="s">
        <v>948</v>
      </c>
      <c r="DBF9" s="1084" t="s">
        <v>949</v>
      </c>
      <c r="DBG9" s="1084" t="s">
        <v>900</v>
      </c>
      <c r="DBH9" s="1084" t="s">
        <v>901</v>
      </c>
      <c r="DBI9" s="1084">
        <v>0.15</v>
      </c>
      <c r="DBJ9" s="1084">
        <f>+VLOOKUP(DBE9,[53]Insumos!$A$2:$F$5000,5,FALSE)</f>
        <v>61671</v>
      </c>
      <c r="DBK9" s="1084">
        <f t="shared" si="43"/>
        <v>9251</v>
      </c>
      <c r="DBL9" s="1084" t="s">
        <v>947</v>
      </c>
      <c r="DBM9" s="1084" t="s">
        <v>948</v>
      </c>
      <c r="DBN9" s="1084" t="s">
        <v>949</v>
      </c>
      <c r="DBO9" s="1084" t="s">
        <v>900</v>
      </c>
      <c r="DBP9" s="1084" t="s">
        <v>901</v>
      </c>
      <c r="DBQ9" s="1084">
        <v>0.15</v>
      </c>
      <c r="DBR9" s="1084">
        <f>+VLOOKUP(DBM9,[53]Insumos!$A$2:$F$5000,5,FALSE)</f>
        <v>61671</v>
      </c>
      <c r="DBS9" s="1084">
        <f t="shared" ref="DBS9:DDW9" si="44">+ROUND(DBQ9*DBR9,0)</f>
        <v>9251</v>
      </c>
      <c r="DBT9" s="1084" t="s">
        <v>947</v>
      </c>
      <c r="DBU9" s="1084" t="s">
        <v>948</v>
      </c>
      <c r="DBV9" s="1084" t="s">
        <v>949</v>
      </c>
      <c r="DBW9" s="1084" t="s">
        <v>900</v>
      </c>
      <c r="DBX9" s="1084" t="s">
        <v>901</v>
      </c>
      <c r="DBY9" s="1084">
        <v>0.15</v>
      </c>
      <c r="DBZ9" s="1084">
        <f>+VLOOKUP(DBU9,[53]Insumos!$A$2:$F$5000,5,FALSE)</f>
        <v>61671</v>
      </c>
      <c r="DCA9" s="1084">
        <f t="shared" si="44"/>
        <v>9251</v>
      </c>
      <c r="DCB9" s="1084" t="s">
        <v>947</v>
      </c>
      <c r="DCC9" s="1084" t="s">
        <v>948</v>
      </c>
      <c r="DCD9" s="1084" t="s">
        <v>949</v>
      </c>
      <c r="DCE9" s="1084" t="s">
        <v>900</v>
      </c>
      <c r="DCF9" s="1084" t="s">
        <v>901</v>
      </c>
      <c r="DCG9" s="1084">
        <v>0.15</v>
      </c>
      <c r="DCH9" s="1084">
        <f>+VLOOKUP(DCC9,[53]Insumos!$A$2:$F$5000,5,FALSE)</f>
        <v>61671</v>
      </c>
      <c r="DCI9" s="1084">
        <f t="shared" si="44"/>
        <v>9251</v>
      </c>
      <c r="DCJ9" s="1084" t="s">
        <v>947</v>
      </c>
      <c r="DCK9" s="1084" t="s">
        <v>948</v>
      </c>
      <c r="DCL9" s="1084" t="s">
        <v>949</v>
      </c>
      <c r="DCM9" s="1084" t="s">
        <v>900</v>
      </c>
      <c r="DCN9" s="1084" t="s">
        <v>901</v>
      </c>
      <c r="DCO9" s="1084">
        <v>0.15</v>
      </c>
      <c r="DCP9" s="1084">
        <f>+VLOOKUP(DCK9,[53]Insumos!$A$2:$F$5000,5,FALSE)</f>
        <v>61671</v>
      </c>
      <c r="DCQ9" s="1084">
        <f t="shared" si="44"/>
        <v>9251</v>
      </c>
      <c r="DCR9" s="1084" t="s">
        <v>947</v>
      </c>
      <c r="DCS9" s="1084" t="s">
        <v>948</v>
      </c>
      <c r="DCT9" s="1084" t="s">
        <v>949</v>
      </c>
      <c r="DCU9" s="1084" t="s">
        <v>900</v>
      </c>
      <c r="DCV9" s="1084" t="s">
        <v>901</v>
      </c>
      <c r="DCW9" s="1084">
        <v>0.15</v>
      </c>
      <c r="DCX9" s="1084">
        <f>+VLOOKUP(DCS9,[53]Insumos!$A$2:$F$5000,5,FALSE)</f>
        <v>61671</v>
      </c>
      <c r="DCY9" s="1084">
        <f t="shared" si="44"/>
        <v>9251</v>
      </c>
      <c r="DCZ9" s="1084" t="s">
        <v>947</v>
      </c>
      <c r="DDA9" s="1084" t="s">
        <v>948</v>
      </c>
      <c r="DDB9" s="1084" t="s">
        <v>949</v>
      </c>
      <c r="DDC9" s="1084" t="s">
        <v>900</v>
      </c>
      <c r="DDD9" s="1084" t="s">
        <v>901</v>
      </c>
      <c r="DDE9" s="1084">
        <v>0.15</v>
      </c>
      <c r="DDF9" s="1084">
        <f>+VLOOKUP(DDA9,[53]Insumos!$A$2:$F$5000,5,FALSE)</f>
        <v>61671</v>
      </c>
      <c r="DDG9" s="1084">
        <f t="shared" si="44"/>
        <v>9251</v>
      </c>
      <c r="DDH9" s="1084" t="s">
        <v>947</v>
      </c>
      <c r="DDI9" s="1084" t="s">
        <v>948</v>
      </c>
      <c r="DDJ9" s="1084" t="s">
        <v>949</v>
      </c>
      <c r="DDK9" s="1084" t="s">
        <v>900</v>
      </c>
      <c r="DDL9" s="1084" t="s">
        <v>901</v>
      </c>
      <c r="DDM9" s="1084">
        <v>0.15</v>
      </c>
      <c r="DDN9" s="1084">
        <f>+VLOOKUP(DDI9,[53]Insumos!$A$2:$F$5000,5,FALSE)</f>
        <v>61671</v>
      </c>
      <c r="DDO9" s="1084">
        <f t="shared" si="44"/>
        <v>9251</v>
      </c>
      <c r="DDP9" s="1084" t="s">
        <v>947</v>
      </c>
      <c r="DDQ9" s="1084" t="s">
        <v>948</v>
      </c>
      <c r="DDR9" s="1084" t="s">
        <v>949</v>
      </c>
      <c r="DDS9" s="1084" t="s">
        <v>900</v>
      </c>
      <c r="DDT9" s="1084" t="s">
        <v>901</v>
      </c>
      <c r="DDU9" s="1084">
        <v>0.15</v>
      </c>
      <c r="DDV9" s="1084">
        <f>+VLOOKUP(DDQ9,[53]Insumos!$A$2:$F$5000,5,FALSE)</f>
        <v>61671</v>
      </c>
      <c r="DDW9" s="1084">
        <f t="shared" si="44"/>
        <v>9251</v>
      </c>
      <c r="DDX9" s="1084" t="s">
        <v>947</v>
      </c>
      <c r="DDY9" s="1084" t="s">
        <v>948</v>
      </c>
      <c r="DDZ9" s="1084" t="s">
        <v>949</v>
      </c>
      <c r="DEA9" s="1084" t="s">
        <v>900</v>
      </c>
      <c r="DEB9" s="1084" t="s">
        <v>901</v>
      </c>
      <c r="DEC9" s="1084">
        <v>0.15</v>
      </c>
      <c r="DED9" s="1084">
        <f>+VLOOKUP(DDY9,[53]Insumos!$A$2:$F$5000,5,FALSE)</f>
        <v>61671</v>
      </c>
      <c r="DEE9" s="1084">
        <f t="shared" ref="DEE9:DGI9" si="45">+ROUND(DEC9*DED9,0)</f>
        <v>9251</v>
      </c>
      <c r="DEF9" s="1084" t="s">
        <v>947</v>
      </c>
      <c r="DEG9" s="1084" t="s">
        <v>948</v>
      </c>
      <c r="DEH9" s="1084" t="s">
        <v>949</v>
      </c>
      <c r="DEI9" s="1084" t="s">
        <v>900</v>
      </c>
      <c r="DEJ9" s="1084" t="s">
        <v>901</v>
      </c>
      <c r="DEK9" s="1084">
        <v>0.15</v>
      </c>
      <c r="DEL9" s="1084">
        <f>+VLOOKUP(DEG9,[53]Insumos!$A$2:$F$5000,5,FALSE)</f>
        <v>61671</v>
      </c>
      <c r="DEM9" s="1084">
        <f t="shared" si="45"/>
        <v>9251</v>
      </c>
      <c r="DEN9" s="1084" t="s">
        <v>947</v>
      </c>
      <c r="DEO9" s="1084" t="s">
        <v>948</v>
      </c>
      <c r="DEP9" s="1084" t="s">
        <v>949</v>
      </c>
      <c r="DEQ9" s="1084" t="s">
        <v>900</v>
      </c>
      <c r="DER9" s="1084" t="s">
        <v>901</v>
      </c>
      <c r="DES9" s="1084">
        <v>0.15</v>
      </c>
      <c r="DET9" s="1084">
        <f>+VLOOKUP(DEO9,[53]Insumos!$A$2:$F$5000,5,FALSE)</f>
        <v>61671</v>
      </c>
      <c r="DEU9" s="1084">
        <f t="shared" si="45"/>
        <v>9251</v>
      </c>
      <c r="DEV9" s="1084" t="s">
        <v>947</v>
      </c>
      <c r="DEW9" s="1084" t="s">
        <v>948</v>
      </c>
      <c r="DEX9" s="1084" t="s">
        <v>949</v>
      </c>
      <c r="DEY9" s="1084" t="s">
        <v>900</v>
      </c>
      <c r="DEZ9" s="1084" t="s">
        <v>901</v>
      </c>
      <c r="DFA9" s="1084">
        <v>0.15</v>
      </c>
      <c r="DFB9" s="1084">
        <f>+VLOOKUP(DEW9,[53]Insumos!$A$2:$F$5000,5,FALSE)</f>
        <v>61671</v>
      </c>
      <c r="DFC9" s="1084">
        <f t="shared" si="45"/>
        <v>9251</v>
      </c>
      <c r="DFD9" s="1084" t="s">
        <v>947</v>
      </c>
      <c r="DFE9" s="1084" t="s">
        <v>948</v>
      </c>
      <c r="DFF9" s="1084" t="s">
        <v>949</v>
      </c>
      <c r="DFG9" s="1084" t="s">
        <v>900</v>
      </c>
      <c r="DFH9" s="1084" t="s">
        <v>901</v>
      </c>
      <c r="DFI9" s="1084">
        <v>0.15</v>
      </c>
      <c r="DFJ9" s="1084">
        <f>+VLOOKUP(DFE9,[53]Insumos!$A$2:$F$5000,5,FALSE)</f>
        <v>61671</v>
      </c>
      <c r="DFK9" s="1084">
        <f t="shared" si="45"/>
        <v>9251</v>
      </c>
      <c r="DFL9" s="1084" t="s">
        <v>947</v>
      </c>
      <c r="DFM9" s="1084" t="s">
        <v>948</v>
      </c>
      <c r="DFN9" s="1084" t="s">
        <v>949</v>
      </c>
      <c r="DFO9" s="1084" t="s">
        <v>900</v>
      </c>
      <c r="DFP9" s="1084" t="s">
        <v>901</v>
      </c>
      <c r="DFQ9" s="1084">
        <v>0.15</v>
      </c>
      <c r="DFR9" s="1084">
        <f>+VLOOKUP(DFM9,[53]Insumos!$A$2:$F$5000,5,FALSE)</f>
        <v>61671</v>
      </c>
      <c r="DFS9" s="1084">
        <f t="shared" si="45"/>
        <v>9251</v>
      </c>
      <c r="DFT9" s="1084" t="s">
        <v>947</v>
      </c>
      <c r="DFU9" s="1084" t="s">
        <v>948</v>
      </c>
      <c r="DFV9" s="1084" t="s">
        <v>949</v>
      </c>
      <c r="DFW9" s="1084" t="s">
        <v>900</v>
      </c>
      <c r="DFX9" s="1084" t="s">
        <v>901</v>
      </c>
      <c r="DFY9" s="1084">
        <v>0.15</v>
      </c>
      <c r="DFZ9" s="1084">
        <f>+VLOOKUP(DFU9,[53]Insumos!$A$2:$F$5000,5,FALSE)</f>
        <v>61671</v>
      </c>
      <c r="DGA9" s="1084">
        <f t="shared" si="45"/>
        <v>9251</v>
      </c>
      <c r="DGB9" s="1084" t="s">
        <v>947</v>
      </c>
      <c r="DGC9" s="1084" t="s">
        <v>948</v>
      </c>
      <c r="DGD9" s="1084" t="s">
        <v>949</v>
      </c>
      <c r="DGE9" s="1084" t="s">
        <v>900</v>
      </c>
      <c r="DGF9" s="1084" t="s">
        <v>901</v>
      </c>
      <c r="DGG9" s="1084">
        <v>0.15</v>
      </c>
      <c r="DGH9" s="1084">
        <f>+VLOOKUP(DGC9,[53]Insumos!$A$2:$F$5000,5,FALSE)</f>
        <v>61671</v>
      </c>
      <c r="DGI9" s="1084">
        <f t="shared" si="45"/>
        <v>9251</v>
      </c>
      <c r="DGJ9" s="1084" t="s">
        <v>947</v>
      </c>
      <c r="DGK9" s="1084" t="s">
        <v>948</v>
      </c>
      <c r="DGL9" s="1084" t="s">
        <v>949</v>
      </c>
      <c r="DGM9" s="1084" t="s">
        <v>900</v>
      </c>
      <c r="DGN9" s="1084" t="s">
        <v>901</v>
      </c>
      <c r="DGO9" s="1084">
        <v>0.15</v>
      </c>
      <c r="DGP9" s="1084">
        <f>+VLOOKUP(DGK9,[53]Insumos!$A$2:$F$5000,5,FALSE)</f>
        <v>61671</v>
      </c>
      <c r="DGQ9" s="1084">
        <f t="shared" ref="DGQ9:DIU9" si="46">+ROUND(DGO9*DGP9,0)</f>
        <v>9251</v>
      </c>
      <c r="DGR9" s="1084" t="s">
        <v>947</v>
      </c>
      <c r="DGS9" s="1084" t="s">
        <v>948</v>
      </c>
      <c r="DGT9" s="1084" t="s">
        <v>949</v>
      </c>
      <c r="DGU9" s="1084" t="s">
        <v>900</v>
      </c>
      <c r="DGV9" s="1084" t="s">
        <v>901</v>
      </c>
      <c r="DGW9" s="1084">
        <v>0.15</v>
      </c>
      <c r="DGX9" s="1084">
        <f>+VLOOKUP(DGS9,[53]Insumos!$A$2:$F$5000,5,FALSE)</f>
        <v>61671</v>
      </c>
      <c r="DGY9" s="1084">
        <f t="shared" si="46"/>
        <v>9251</v>
      </c>
      <c r="DGZ9" s="1084" t="s">
        <v>947</v>
      </c>
      <c r="DHA9" s="1084" t="s">
        <v>948</v>
      </c>
      <c r="DHB9" s="1084" t="s">
        <v>949</v>
      </c>
      <c r="DHC9" s="1084" t="s">
        <v>900</v>
      </c>
      <c r="DHD9" s="1084" t="s">
        <v>901</v>
      </c>
      <c r="DHE9" s="1084">
        <v>0.15</v>
      </c>
      <c r="DHF9" s="1084">
        <f>+VLOOKUP(DHA9,[53]Insumos!$A$2:$F$5000,5,FALSE)</f>
        <v>61671</v>
      </c>
      <c r="DHG9" s="1084">
        <f t="shared" si="46"/>
        <v>9251</v>
      </c>
      <c r="DHH9" s="1084" t="s">
        <v>947</v>
      </c>
      <c r="DHI9" s="1084" t="s">
        <v>948</v>
      </c>
      <c r="DHJ9" s="1084" t="s">
        <v>949</v>
      </c>
      <c r="DHK9" s="1084" t="s">
        <v>900</v>
      </c>
      <c r="DHL9" s="1084" t="s">
        <v>901</v>
      </c>
      <c r="DHM9" s="1084">
        <v>0.15</v>
      </c>
      <c r="DHN9" s="1084">
        <f>+VLOOKUP(DHI9,[53]Insumos!$A$2:$F$5000,5,FALSE)</f>
        <v>61671</v>
      </c>
      <c r="DHO9" s="1084">
        <f t="shared" si="46"/>
        <v>9251</v>
      </c>
      <c r="DHP9" s="1084" t="s">
        <v>947</v>
      </c>
      <c r="DHQ9" s="1084" t="s">
        <v>948</v>
      </c>
      <c r="DHR9" s="1084" t="s">
        <v>949</v>
      </c>
      <c r="DHS9" s="1084" t="s">
        <v>900</v>
      </c>
      <c r="DHT9" s="1084" t="s">
        <v>901</v>
      </c>
      <c r="DHU9" s="1084">
        <v>0.15</v>
      </c>
      <c r="DHV9" s="1084">
        <f>+VLOOKUP(DHQ9,[53]Insumos!$A$2:$F$5000,5,FALSE)</f>
        <v>61671</v>
      </c>
      <c r="DHW9" s="1084">
        <f t="shared" si="46"/>
        <v>9251</v>
      </c>
      <c r="DHX9" s="1084" t="s">
        <v>947</v>
      </c>
      <c r="DHY9" s="1084" t="s">
        <v>948</v>
      </c>
      <c r="DHZ9" s="1084" t="s">
        <v>949</v>
      </c>
      <c r="DIA9" s="1084" t="s">
        <v>900</v>
      </c>
      <c r="DIB9" s="1084" t="s">
        <v>901</v>
      </c>
      <c r="DIC9" s="1084">
        <v>0.15</v>
      </c>
      <c r="DID9" s="1084">
        <f>+VLOOKUP(DHY9,[53]Insumos!$A$2:$F$5000,5,FALSE)</f>
        <v>61671</v>
      </c>
      <c r="DIE9" s="1084">
        <f t="shared" si="46"/>
        <v>9251</v>
      </c>
      <c r="DIF9" s="1084" t="s">
        <v>947</v>
      </c>
      <c r="DIG9" s="1084" t="s">
        <v>948</v>
      </c>
      <c r="DIH9" s="1084" t="s">
        <v>949</v>
      </c>
      <c r="DII9" s="1084" t="s">
        <v>900</v>
      </c>
      <c r="DIJ9" s="1084" t="s">
        <v>901</v>
      </c>
      <c r="DIK9" s="1084">
        <v>0.15</v>
      </c>
      <c r="DIL9" s="1084">
        <f>+VLOOKUP(DIG9,[53]Insumos!$A$2:$F$5000,5,FALSE)</f>
        <v>61671</v>
      </c>
      <c r="DIM9" s="1084">
        <f t="shared" si="46"/>
        <v>9251</v>
      </c>
      <c r="DIN9" s="1084" t="s">
        <v>947</v>
      </c>
      <c r="DIO9" s="1084" t="s">
        <v>948</v>
      </c>
      <c r="DIP9" s="1084" t="s">
        <v>949</v>
      </c>
      <c r="DIQ9" s="1084" t="s">
        <v>900</v>
      </c>
      <c r="DIR9" s="1084" t="s">
        <v>901</v>
      </c>
      <c r="DIS9" s="1084">
        <v>0.15</v>
      </c>
      <c r="DIT9" s="1084">
        <f>+VLOOKUP(DIO9,[53]Insumos!$A$2:$F$5000,5,FALSE)</f>
        <v>61671</v>
      </c>
      <c r="DIU9" s="1084">
        <f t="shared" si="46"/>
        <v>9251</v>
      </c>
      <c r="DIV9" s="1084" t="s">
        <v>947</v>
      </c>
      <c r="DIW9" s="1084" t="s">
        <v>948</v>
      </c>
      <c r="DIX9" s="1084" t="s">
        <v>949</v>
      </c>
      <c r="DIY9" s="1084" t="s">
        <v>900</v>
      </c>
      <c r="DIZ9" s="1084" t="s">
        <v>901</v>
      </c>
      <c r="DJA9" s="1084">
        <v>0.15</v>
      </c>
      <c r="DJB9" s="1084">
        <f>+VLOOKUP(DIW9,[53]Insumos!$A$2:$F$5000,5,FALSE)</f>
        <v>61671</v>
      </c>
      <c r="DJC9" s="1084">
        <f t="shared" ref="DJC9:DLG9" si="47">+ROUND(DJA9*DJB9,0)</f>
        <v>9251</v>
      </c>
      <c r="DJD9" s="1084" t="s">
        <v>947</v>
      </c>
      <c r="DJE9" s="1084" t="s">
        <v>948</v>
      </c>
      <c r="DJF9" s="1084" t="s">
        <v>949</v>
      </c>
      <c r="DJG9" s="1084" t="s">
        <v>900</v>
      </c>
      <c r="DJH9" s="1084" t="s">
        <v>901</v>
      </c>
      <c r="DJI9" s="1084">
        <v>0.15</v>
      </c>
      <c r="DJJ9" s="1084">
        <f>+VLOOKUP(DJE9,[53]Insumos!$A$2:$F$5000,5,FALSE)</f>
        <v>61671</v>
      </c>
      <c r="DJK9" s="1084">
        <f t="shared" si="47"/>
        <v>9251</v>
      </c>
      <c r="DJL9" s="1084" t="s">
        <v>947</v>
      </c>
      <c r="DJM9" s="1084" t="s">
        <v>948</v>
      </c>
      <c r="DJN9" s="1084" t="s">
        <v>949</v>
      </c>
      <c r="DJO9" s="1084" t="s">
        <v>900</v>
      </c>
      <c r="DJP9" s="1084" t="s">
        <v>901</v>
      </c>
      <c r="DJQ9" s="1084">
        <v>0.15</v>
      </c>
      <c r="DJR9" s="1084">
        <f>+VLOOKUP(DJM9,[53]Insumos!$A$2:$F$5000,5,FALSE)</f>
        <v>61671</v>
      </c>
      <c r="DJS9" s="1084">
        <f t="shared" si="47"/>
        <v>9251</v>
      </c>
      <c r="DJT9" s="1084" t="s">
        <v>947</v>
      </c>
      <c r="DJU9" s="1084" t="s">
        <v>948</v>
      </c>
      <c r="DJV9" s="1084" t="s">
        <v>949</v>
      </c>
      <c r="DJW9" s="1084" t="s">
        <v>900</v>
      </c>
      <c r="DJX9" s="1084" t="s">
        <v>901</v>
      </c>
      <c r="DJY9" s="1084">
        <v>0.15</v>
      </c>
      <c r="DJZ9" s="1084">
        <f>+VLOOKUP(DJU9,[53]Insumos!$A$2:$F$5000,5,FALSE)</f>
        <v>61671</v>
      </c>
      <c r="DKA9" s="1084">
        <f t="shared" si="47"/>
        <v>9251</v>
      </c>
      <c r="DKB9" s="1084" t="s">
        <v>947</v>
      </c>
      <c r="DKC9" s="1084" t="s">
        <v>948</v>
      </c>
      <c r="DKD9" s="1084" t="s">
        <v>949</v>
      </c>
      <c r="DKE9" s="1084" t="s">
        <v>900</v>
      </c>
      <c r="DKF9" s="1084" t="s">
        <v>901</v>
      </c>
      <c r="DKG9" s="1084">
        <v>0.15</v>
      </c>
      <c r="DKH9" s="1084">
        <f>+VLOOKUP(DKC9,[53]Insumos!$A$2:$F$5000,5,FALSE)</f>
        <v>61671</v>
      </c>
      <c r="DKI9" s="1084">
        <f t="shared" si="47"/>
        <v>9251</v>
      </c>
      <c r="DKJ9" s="1084" t="s">
        <v>947</v>
      </c>
      <c r="DKK9" s="1084" t="s">
        <v>948</v>
      </c>
      <c r="DKL9" s="1084" t="s">
        <v>949</v>
      </c>
      <c r="DKM9" s="1084" t="s">
        <v>900</v>
      </c>
      <c r="DKN9" s="1084" t="s">
        <v>901</v>
      </c>
      <c r="DKO9" s="1084">
        <v>0.15</v>
      </c>
      <c r="DKP9" s="1084">
        <f>+VLOOKUP(DKK9,[53]Insumos!$A$2:$F$5000,5,FALSE)</f>
        <v>61671</v>
      </c>
      <c r="DKQ9" s="1084">
        <f t="shared" si="47"/>
        <v>9251</v>
      </c>
      <c r="DKR9" s="1084" t="s">
        <v>947</v>
      </c>
      <c r="DKS9" s="1084" t="s">
        <v>948</v>
      </c>
      <c r="DKT9" s="1084" t="s">
        <v>949</v>
      </c>
      <c r="DKU9" s="1084" t="s">
        <v>900</v>
      </c>
      <c r="DKV9" s="1084" t="s">
        <v>901</v>
      </c>
      <c r="DKW9" s="1084">
        <v>0.15</v>
      </c>
      <c r="DKX9" s="1084">
        <f>+VLOOKUP(DKS9,[53]Insumos!$A$2:$F$5000,5,FALSE)</f>
        <v>61671</v>
      </c>
      <c r="DKY9" s="1084">
        <f t="shared" si="47"/>
        <v>9251</v>
      </c>
      <c r="DKZ9" s="1084" t="s">
        <v>947</v>
      </c>
      <c r="DLA9" s="1084" t="s">
        <v>948</v>
      </c>
      <c r="DLB9" s="1084" t="s">
        <v>949</v>
      </c>
      <c r="DLC9" s="1084" t="s">
        <v>900</v>
      </c>
      <c r="DLD9" s="1084" t="s">
        <v>901</v>
      </c>
      <c r="DLE9" s="1084">
        <v>0.15</v>
      </c>
      <c r="DLF9" s="1084">
        <f>+VLOOKUP(DLA9,[53]Insumos!$A$2:$F$5000,5,FALSE)</f>
        <v>61671</v>
      </c>
      <c r="DLG9" s="1084">
        <f t="shared" si="47"/>
        <v>9251</v>
      </c>
      <c r="DLH9" s="1084" t="s">
        <v>947</v>
      </c>
      <c r="DLI9" s="1084" t="s">
        <v>948</v>
      </c>
      <c r="DLJ9" s="1084" t="s">
        <v>949</v>
      </c>
      <c r="DLK9" s="1084" t="s">
        <v>900</v>
      </c>
      <c r="DLL9" s="1084" t="s">
        <v>901</v>
      </c>
      <c r="DLM9" s="1084">
        <v>0.15</v>
      </c>
      <c r="DLN9" s="1084">
        <f>+VLOOKUP(DLI9,[53]Insumos!$A$2:$F$5000,5,FALSE)</f>
        <v>61671</v>
      </c>
      <c r="DLO9" s="1084">
        <f t="shared" ref="DLO9:DNS9" si="48">+ROUND(DLM9*DLN9,0)</f>
        <v>9251</v>
      </c>
      <c r="DLP9" s="1084" t="s">
        <v>947</v>
      </c>
      <c r="DLQ9" s="1084" t="s">
        <v>948</v>
      </c>
      <c r="DLR9" s="1084" t="s">
        <v>949</v>
      </c>
      <c r="DLS9" s="1084" t="s">
        <v>900</v>
      </c>
      <c r="DLT9" s="1084" t="s">
        <v>901</v>
      </c>
      <c r="DLU9" s="1084">
        <v>0.15</v>
      </c>
      <c r="DLV9" s="1084">
        <f>+VLOOKUP(DLQ9,[53]Insumos!$A$2:$F$5000,5,FALSE)</f>
        <v>61671</v>
      </c>
      <c r="DLW9" s="1084">
        <f t="shared" si="48"/>
        <v>9251</v>
      </c>
      <c r="DLX9" s="1084" t="s">
        <v>947</v>
      </c>
      <c r="DLY9" s="1084" t="s">
        <v>948</v>
      </c>
      <c r="DLZ9" s="1084" t="s">
        <v>949</v>
      </c>
      <c r="DMA9" s="1084" t="s">
        <v>900</v>
      </c>
      <c r="DMB9" s="1084" t="s">
        <v>901</v>
      </c>
      <c r="DMC9" s="1084">
        <v>0.15</v>
      </c>
      <c r="DMD9" s="1084">
        <f>+VLOOKUP(DLY9,[53]Insumos!$A$2:$F$5000,5,FALSE)</f>
        <v>61671</v>
      </c>
      <c r="DME9" s="1084">
        <f t="shared" si="48"/>
        <v>9251</v>
      </c>
      <c r="DMF9" s="1084" t="s">
        <v>947</v>
      </c>
      <c r="DMG9" s="1084" t="s">
        <v>948</v>
      </c>
      <c r="DMH9" s="1084" t="s">
        <v>949</v>
      </c>
      <c r="DMI9" s="1084" t="s">
        <v>900</v>
      </c>
      <c r="DMJ9" s="1084" t="s">
        <v>901</v>
      </c>
      <c r="DMK9" s="1084">
        <v>0.15</v>
      </c>
      <c r="DML9" s="1084">
        <f>+VLOOKUP(DMG9,[53]Insumos!$A$2:$F$5000,5,FALSE)</f>
        <v>61671</v>
      </c>
      <c r="DMM9" s="1084">
        <f t="shared" si="48"/>
        <v>9251</v>
      </c>
      <c r="DMN9" s="1084" t="s">
        <v>947</v>
      </c>
      <c r="DMO9" s="1084" t="s">
        <v>948</v>
      </c>
      <c r="DMP9" s="1084" t="s">
        <v>949</v>
      </c>
      <c r="DMQ9" s="1084" t="s">
        <v>900</v>
      </c>
      <c r="DMR9" s="1084" t="s">
        <v>901</v>
      </c>
      <c r="DMS9" s="1084">
        <v>0.15</v>
      </c>
      <c r="DMT9" s="1084">
        <f>+VLOOKUP(DMO9,[53]Insumos!$A$2:$F$5000,5,FALSE)</f>
        <v>61671</v>
      </c>
      <c r="DMU9" s="1084">
        <f t="shared" si="48"/>
        <v>9251</v>
      </c>
      <c r="DMV9" s="1084" t="s">
        <v>947</v>
      </c>
      <c r="DMW9" s="1084" t="s">
        <v>948</v>
      </c>
      <c r="DMX9" s="1084" t="s">
        <v>949</v>
      </c>
      <c r="DMY9" s="1084" t="s">
        <v>900</v>
      </c>
      <c r="DMZ9" s="1084" t="s">
        <v>901</v>
      </c>
      <c r="DNA9" s="1084">
        <v>0.15</v>
      </c>
      <c r="DNB9" s="1084">
        <f>+VLOOKUP(DMW9,[53]Insumos!$A$2:$F$5000,5,FALSE)</f>
        <v>61671</v>
      </c>
      <c r="DNC9" s="1084">
        <f t="shared" si="48"/>
        <v>9251</v>
      </c>
      <c r="DND9" s="1084" t="s">
        <v>947</v>
      </c>
      <c r="DNE9" s="1084" t="s">
        <v>948</v>
      </c>
      <c r="DNF9" s="1084" t="s">
        <v>949</v>
      </c>
      <c r="DNG9" s="1084" t="s">
        <v>900</v>
      </c>
      <c r="DNH9" s="1084" t="s">
        <v>901</v>
      </c>
      <c r="DNI9" s="1084">
        <v>0.15</v>
      </c>
      <c r="DNJ9" s="1084">
        <f>+VLOOKUP(DNE9,[53]Insumos!$A$2:$F$5000,5,FALSE)</f>
        <v>61671</v>
      </c>
      <c r="DNK9" s="1084">
        <f t="shared" si="48"/>
        <v>9251</v>
      </c>
      <c r="DNL9" s="1084" t="s">
        <v>947</v>
      </c>
      <c r="DNM9" s="1084" t="s">
        <v>948</v>
      </c>
      <c r="DNN9" s="1084" t="s">
        <v>949</v>
      </c>
      <c r="DNO9" s="1084" t="s">
        <v>900</v>
      </c>
      <c r="DNP9" s="1084" t="s">
        <v>901</v>
      </c>
      <c r="DNQ9" s="1084">
        <v>0.15</v>
      </c>
      <c r="DNR9" s="1084">
        <f>+VLOOKUP(DNM9,[53]Insumos!$A$2:$F$5000,5,FALSE)</f>
        <v>61671</v>
      </c>
      <c r="DNS9" s="1084">
        <f t="shared" si="48"/>
        <v>9251</v>
      </c>
      <c r="DNT9" s="1084" t="s">
        <v>947</v>
      </c>
      <c r="DNU9" s="1084" t="s">
        <v>948</v>
      </c>
      <c r="DNV9" s="1084" t="s">
        <v>949</v>
      </c>
      <c r="DNW9" s="1084" t="s">
        <v>900</v>
      </c>
      <c r="DNX9" s="1084" t="s">
        <v>901</v>
      </c>
      <c r="DNY9" s="1084">
        <v>0.15</v>
      </c>
      <c r="DNZ9" s="1084">
        <f>+VLOOKUP(DNU9,[53]Insumos!$A$2:$F$5000,5,FALSE)</f>
        <v>61671</v>
      </c>
      <c r="DOA9" s="1084">
        <f t="shared" ref="DOA9:DQE9" si="49">+ROUND(DNY9*DNZ9,0)</f>
        <v>9251</v>
      </c>
      <c r="DOB9" s="1084" t="s">
        <v>947</v>
      </c>
      <c r="DOC9" s="1084" t="s">
        <v>948</v>
      </c>
      <c r="DOD9" s="1084" t="s">
        <v>949</v>
      </c>
      <c r="DOE9" s="1084" t="s">
        <v>900</v>
      </c>
      <c r="DOF9" s="1084" t="s">
        <v>901</v>
      </c>
      <c r="DOG9" s="1084">
        <v>0.15</v>
      </c>
      <c r="DOH9" s="1084">
        <f>+VLOOKUP(DOC9,[53]Insumos!$A$2:$F$5000,5,FALSE)</f>
        <v>61671</v>
      </c>
      <c r="DOI9" s="1084">
        <f t="shared" si="49"/>
        <v>9251</v>
      </c>
      <c r="DOJ9" s="1084" t="s">
        <v>947</v>
      </c>
      <c r="DOK9" s="1084" t="s">
        <v>948</v>
      </c>
      <c r="DOL9" s="1084" t="s">
        <v>949</v>
      </c>
      <c r="DOM9" s="1084" t="s">
        <v>900</v>
      </c>
      <c r="DON9" s="1084" t="s">
        <v>901</v>
      </c>
      <c r="DOO9" s="1084">
        <v>0.15</v>
      </c>
      <c r="DOP9" s="1084">
        <f>+VLOOKUP(DOK9,[53]Insumos!$A$2:$F$5000,5,FALSE)</f>
        <v>61671</v>
      </c>
      <c r="DOQ9" s="1084">
        <f t="shared" si="49"/>
        <v>9251</v>
      </c>
      <c r="DOR9" s="1084" t="s">
        <v>947</v>
      </c>
      <c r="DOS9" s="1084" t="s">
        <v>948</v>
      </c>
      <c r="DOT9" s="1084" t="s">
        <v>949</v>
      </c>
      <c r="DOU9" s="1084" t="s">
        <v>900</v>
      </c>
      <c r="DOV9" s="1084" t="s">
        <v>901</v>
      </c>
      <c r="DOW9" s="1084">
        <v>0.15</v>
      </c>
      <c r="DOX9" s="1084">
        <f>+VLOOKUP(DOS9,[53]Insumos!$A$2:$F$5000,5,FALSE)</f>
        <v>61671</v>
      </c>
      <c r="DOY9" s="1084">
        <f t="shared" si="49"/>
        <v>9251</v>
      </c>
      <c r="DOZ9" s="1084" t="s">
        <v>947</v>
      </c>
      <c r="DPA9" s="1084" t="s">
        <v>948</v>
      </c>
      <c r="DPB9" s="1084" t="s">
        <v>949</v>
      </c>
      <c r="DPC9" s="1084" t="s">
        <v>900</v>
      </c>
      <c r="DPD9" s="1084" t="s">
        <v>901</v>
      </c>
      <c r="DPE9" s="1084">
        <v>0.15</v>
      </c>
      <c r="DPF9" s="1084">
        <f>+VLOOKUP(DPA9,[53]Insumos!$A$2:$F$5000,5,FALSE)</f>
        <v>61671</v>
      </c>
      <c r="DPG9" s="1084">
        <f t="shared" si="49"/>
        <v>9251</v>
      </c>
      <c r="DPH9" s="1084" t="s">
        <v>947</v>
      </c>
      <c r="DPI9" s="1084" t="s">
        <v>948</v>
      </c>
      <c r="DPJ9" s="1084" t="s">
        <v>949</v>
      </c>
      <c r="DPK9" s="1084" t="s">
        <v>900</v>
      </c>
      <c r="DPL9" s="1084" t="s">
        <v>901</v>
      </c>
      <c r="DPM9" s="1084">
        <v>0.15</v>
      </c>
      <c r="DPN9" s="1084">
        <f>+VLOOKUP(DPI9,[53]Insumos!$A$2:$F$5000,5,FALSE)</f>
        <v>61671</v>
      </c>
      <c r="DPO9" s="1084">
        <f t="shared" si="49"/>
        <v>9251</v>
      </c>
      <c r="DPP9" s="1084" t="s">
        <v>947</v>
      </c>
      <c r="DPQ9" s="1084" t="s">
        <v>948</v>
      </c>
      <c r="DPR9" s="1084" t="s">
        <v>949</v>
      </c>
      <c r="DPS9" s="1084" t="s">
        <v>900</v>
      </c>
      <c r="DPT9" s="1084" t="s">
        <v>901</v>
      </c>
      <c r="DPU9" s="1084">
        <v>0.15</v>
      </c>
      <c r="DPV9" s="1084">
        <f>+VLOOKUP(DPQ9,[53]Insumos!$A$2:$F$5000,5,FALSE)</f>
        <v>61671</v>
      </c>
      <c r="DPW9" s="1084">
        <f t="shared" si="49"/>
        <v>9251</v>
      </c>
      <c r="DPX9" s="1084" t="s">
        <v>947</v>
      </c>
      <c r="DPY9" s="1084" t="s">
        <v>948</v>
      </c>
      <c r="DPZ9" s="1084" t="s">
        <v>949</v>
      </c>
      <c r="DQA9" s="1084" t="s">
        <v>900</v>
      </c>
      <c r="DQB9" s="1084" t="s">
        <v>901</v>
      </c>
      <c r="DQC9" s="1084">
        <v>0.15</v>
      </c>
      <c r="DQD9" s="1084">
        <f>+VLOOKUP(DPY9,[53]Insumos!$A$2:$F$5000,5,FALSE)</f>
        <v>61671</v>
      </c>
      <c r="DQE9" s="1084">
        <f t="shared" si="49"/>
        <v>9251</v>
      </c>
      <c r="DQF9" s="1084" t="s">
        <v>947</v>
      </c>
      <c r="DQG9" s="1084" t="s">
        <v>948</v>
      </c>
      <c r="DQH9" s="1084" t="s">
        <v>949</v>
      </c>
      <c r="DQI9" s="1084" t="s">
        <v>900</v>
      </c>
      <c r="DQJ9" s="1084" t="s">
        <v>901</v>
      </c>
      <c r="DQK9" s="1084">
        <v>0.15</v>
      </c>
      <c r="DQL9" s="1084">
        <f>+VLOOKUP(DQG9,[53]Insumos!$A$2:$F$5000,5,FALSE)</f>
        <v>61671</v>
      </c>
      <c r="DQM9" s="1084">
        <f t="shared" ref="DQM9:DSQ9" si="50">+ROUND(DQK9*DQL9,0)</f>
        <v>9251</v>
      </c>
      <c r="DQN9" s="1084" t="s">
        <v>947</v>
      </c>
      <c r="DQO9" s="1084" t="s">
        <v>948</v>
      </c>
      <c r="DQP9" s="1084" t="s">
        <v>949</v>
      </c>
      <c r="DQQ9" s="1084" t="s">
        <v>900</v>
      </c>
      <c r="DQR9" s="1084" t="s">
        <v>901</v>
      </c>
      <c r="DQS9" s="1084">
        <v>0.15</v>
      </c>
      <c r="DQT9" s="1084">
        <f>+VLOOKUP(DQO9,[53]Insumos!$A$2:$F$5000,5,FALSE)</f>
        <v>61671</v>
      </c>
      <c r="DQU9" s="1084">
        <f t="shared" si="50"/>
        <v>9251</v>
      </c>
      <c r="DQV9" s="1084" t="s">
        <v>947</v>
      </c>
      <c r="DQW9" s="1084" t="s">
        <v>948</v>
      </c>
      <c r="DQX9" s="1084" t="s">
        <v>949</v>
      </c>
      <c r="DQY9" s="1084" t="s">
        <v>900</v>
      </c>
      <c r="DQZ9" s="1084" t="s">
        <v>901</v>
      </c>
      <c r="DRA9" s="1084">
        <v>0.15</v>
      </c>
      <c r="DRB9" s="1084">
        <f>+VLOOKUP(DQW9,[53]Insumos!$A$2:$F$5000,5,FALSE)</f>
        <v>61671</v>
      </c>
      <c r="DRC9" s="1084">
        <f t="shared" si="50"/>
        <v>9251</v>
      </c>
      <c r="DRD9" s="1084" t="s">
        <v>947</v>
      </c>
      <c r="DRE9" s="1084" t="s">
        <v>948</v>
      </c>
      <c r="DRF9" s="1084" t="s">
        <v>949</v>
      </c>
      <c r="DRG9" s="1084" t="s">
        <v>900</v>
      </c>
      <c r="DRH9" s="1084" t="s">
        <v>901</v>
      </c>
      <c r="DRI9" s="1084">
        <v>0.15</v>
      </c>
      <c r="DRJ9" s="1084">
        <f>+VLOOKUP(DRE9,[53]Insumos!$A$2:$F$5000,5,FALSE)</f>
        <v>61671</v>
      </c>
      <c r="DRK9" s="1084">
        <f t="shared" si="50"/>
        <v>9251</v>
      </c>
      <c r="DRL9" s="1084" t="s">
        <v>947</v>
      </c>
      <c r="DRM9" s="1084" t="s">
        <v>948</v>
      </c>
      <c r="DRN9" s="1084" t="s">
        <v>949</v>
      </c>
      <c r="DRO9" s="1084" t="s">
        <v>900</v>
      </c>
      <c r="DRP9" s="1084" t="s">
        <v>901</v>
      </c>
      <c r="DRQ9" s="1084">
        <v>0.15</v>
      </c>
      <c r="DRR9" s="1084">
        <f>+VLOOKUP(DRM9,[53]Insumos!$A$2:$F$5000,5,FALSE)</f>
        <v>61671</v>
      </c>
      <c r="DRS9" s="1084">
        <f t="shared" si="50"/>
        <v>9251</v>
      </c>
      <c r="DRT9" s="1084" t="s">
        <v>947</v>
      </c>
      <c r="DRU9" s="1084" t="s">
        <v>948</v>
      </c>
      <c r="DRV9" s="1084" t="s">
        <v>949</v>
      </c>
      <c r="DRW9" s="1084" t="s">
        <v>900</v>
      </c>
      <c r="DRX9" s="1084" t="s">
        <v>901</v>
      </c>
      <c r="DRY9" s="1084">
        <v>0.15</v>
      </c>
      <c r="DRZ9" s="1084">
        <f>+VLOOKUP(DRU9,[53]Insumos!$A$2:$F$5000,5,FALSE)</f>
        <v>61671</v>
      </c>
      <c r="DSA9" s="1084">
        <f t="shared" si="50"/>
        <v>9251</v>
      </c>
      <c r="DSB9" s="1084" t="s">
        <v>947</v>
      </c>
      <c r="DSC9" s="1084" t="s">
        <v>948</v>
      </c>
      <c r="DSD9" s="1084" t="s">
        <v>949</v>
      </c>
      <c r="DSE9" s="1084" t="s">
        <v>900</v>
      </c>
      <c r="DSF9" s="1084" t="s">
        <v>901</v>
      </c>
      <c r="DSG9" s="1084">
        <v>0.15</v>
      </c>
      <c r="DSH9" s="1084">
        <f>+VLOOKUP(DSC9,[53]Insumos!$A$2:$F$5000,5,FALSE)</f>
        <v>61671</v>
      </c>
      <c r="DSI9" s="1084">
        <f t="shared" si="50"/>
        <v>9251</v>
      </c>
      <c r="DSJ9" s="1084" t="s">
        <v>947</v>
      </c>
      <c r="DSK9" s="1084" t="s">
        <v>948</v>
      </c>
      <c r="DSL9" s="1084" t="s">
        <v>949</v>
      </c>
      <c r="DSM9" s="1084" t="s">
        <v>900</v>
      </c>
      <c r="DSN9" s="1084" t="s">
        <v>901</v>
      </c>
      <c r="DSO9" s="1084">
        <v>0.15</v>
      </c>
      <c r="DSP9" s="1084">
        <f>+VLOOKUP(DSK9,[53]Insumos!$A$2:$F$5000,5,FALSE)</f>
        <v>61671</v>
      </c>
      <c r="DSQ9" s="1084">
        <f t="shared" si="50"/>
        <v>9251</v>
      </c>
      <c r="DSR9" s="1084" t="s">
        <v>947</v>
      </c>
      <c r="DSS9" s="1084" t="s">
        <v>948</v>
      </c>
      <c r="DST9" s="1084" t="s">
        <v>949</v>
      </c>
      <c r="DSU9" s="1084" t="s">
        <v>900</v>
      </c>
      <c r="DSV9" s="1084" t="s">
        <v>901</v>
      </c>
      <c r="DSW9" s="1084">
        <v>0.15</v>
      </c>
      <c r="DSX9" s="1084">
        <f>+VLOOKUP(DSS9,[53]Insumos!$A$2:$F$5000,5,FALSE)</f>
        <v>61671</v>
      </c>
      <c r="DSY9" s="1084">
        <f t="shared" ref="DSY9:DVC9" si="51">+ROUND(DSW9*DSX9,0)</f>
        <v>9251</v>
      </c>
      <c r="DSZ9" s="1084" t="s">
        <v>947</v>
      </c>
      <c r="DTA9" s="1084" t="s">
        <v>948</v>
      </c>
      <c r="DTB9" s="1084" t="s">
        <v>949</v>
      </c>
      <c r="DTC9" s="1084" t="s">
        <v>900</v>
      </c>
      <c r="DTD9" s="1084" t="s">
        <v>901</v>
      </c>
      <c r="DTE9" s="1084">
        <v>0.15</v>
      </c>
      <c r="DTF9" s="1084">
        <f>+VLOOKUP(DTA9,[53]Insumos!$A$2:$F$5000,5,FALSE)</f>
        <v>61671</v>
      </c>
      <c r="DTG9" s="1084">
        <f t="shared" si="51"/>
        <v>9251</v>
      </c>
      <c r="DTH9" s="1084" t="s">
        <v>947</v>
      </c>
      <c r="DTI9" s="1084" t="s">
        <v>948</v>
      </c>
      <c r="DTJ9" s="1084" t="s">
        <v>949</v>
      </c>
      <c r="DTK9" s="1084" t="s">
        <v>900</v>
      </c>
      <c r="DTL9" s="1084" t="s">
        <v>901</v>
      </c>
      <c r="DTM9" s="1084">
        <v>0.15</v>
      </c>
      <c r="DTN9" s="1084">
        <f>+VLOOKUP(DTI9,[53]Insumos!$A$2:$F$5000,5,FALSE)</f>
        <v>61671</v>
      </c>
      <c r="DTO9" s="1084">
        <f t="shared" si="51"/>
        <v>9251</v>
      </c>
      <c r="DTP9" s="1084" t="s">
        <v>947</v>
      </c>
      <c r="DTQ9" s="1084" t="s">
        <v>948</v>
      </c>
      <c r="DTR9" s="1084" t="s">
        <v>949</v>
      </c>
      <c r="DTS9" s="1084" t="s">
        <v>900</v>
      </c>
      <c r="DTT9" s="1084" t="s">
        <v>901</v>
      </c>
      <c r="DTU9" s="1084">
        <v>0.15</v>
      </c>
      <c r="DTV9" s="1084">
        <f>+VLOOKUP(DTQ9,[53]Insumos!$A$2:$F$5000,5,FALSE)</f>
        <v>61671</v>
      </c>
      <c r="DTW9" s="1084">
        <f t="shared" si="51"/>
        <v>9251</v>
      </c>
      <c r="DTX9" s="1084" t="s">
        <v>947</v>
      </c>
      <c r="DTY9" s="1084" t="s">
        <v>948</v>
      </c>
      <c r="DTZ9" s="1084" t="s">
        <v>949</v>
      </c>
      <c r="DUA9" s="1084" t="s">
        <v>900</v>
      </c>
      <c r="DUB9" s="1084" t="s">
        <v>901</v>
      </c>
      <c r="DUC9" s="1084">
        <v>0.15</v>
      </c>
      <c r="DUD9" s="1084">
        <f>+VLOOKUP(DTY9,[53]Insumos!$A$2:$F$5000,5,FALSE)</f>
        <v>61671</v>
      </c>
      <c r="DUE9" s="1084">
        <f t="shared" si="51"/>
        <v>9251</v>
      </c>
      <c r="DUF9" s="1084" t="s">
        <v>947</v>
      </c>
      <c r="DUG9" s="1084" t="s">
        <v>948</v>
      </c>
      <c r="DUH9" s="1084" t="s">
        <v>949</v>
      </c>
      <c r="DUI9" s="1084" t="s">
        <v>900</v>
      </c>
      <c r="DUJ9" s="1084" t="s">
        <v>901</v>
      </c>
      <c r="DUK9" s="1084">
        <v>0.15</v>
      </c>
      <c r="DUL9" s="1084">
        <f>+VLOOKUP(DUG9,[53]Insumos!$A$2:$F$5000,5,FALSE)</f>
        <v>61671</v>
      </c>
      <c r="DUM9" s="1084">
        <f t="shared" si="51"/>
        <v>9251</v>
      </c>
      <c r="DUN9" s="1084" t="s">
        <v>947</v>
      </c>
      <c r="DUO9" s="1084" t="s">
        <v>948</v>
      </c>
      <c r="DUP9" s="1084" t="s">
        <v>949</v>
      </c>
      <c r="DUQ9" s="1084" t="s">
        <v>900</v>
      </c>
      <c r="DUR9" s="1084" t="s">
        <v>901</v>
      </c>
      <c r="DUS9" s="1084">
        <v>0.15</v>
      </c>
      <c r="DUT9" s="1084">
        <f>+VLOOKUP(DUO9,[53]Insumos!$A$2:$F$5000,5,FALSE)</f>
        <v>61671</v>
      </c>
      <c r="DUU9" s="1084">
        <f t="shared" si="51"/>
        <v>9251</v>
      </c>
      <c r="DUV9" s="1084" t="s">
        <v>947</v>
      </c>
      <c r="DUW9" s="1084" t="s">
        <v>948</v>
      </c>
      <c r="DUX9" s="1084" t="s">
        <v>949</v>
      </c>
      <c r="DUY9" s="1084" t="s">
        <v>900</v>
      </c>
      <c r="DUZ9" s="1084" t="s">
        <v>901</v>
      </c>
      <c r="DVA9" s="1084">
        <v>0.15</v>
      </c>
      <c r="DVB9" s="1084">
        <f>+VLOOKUP(DUW9,[53]Insumos!$A$2:$F$5000,5,FALSE)</f>
        <v>61671</v>
      </c>
      <c r="DVC9" s="1084">
        <f t="shared" si="51"/>
        <v>9251</v>
      </c>
      <c r="DVD9" s="1084" t="s">
        <v>947</v>
      </c>
      <c r="DVE9" s="1084" t="s">
        <v>948</v>
      </c>
      <c r="DVF9" s="1084" t="s">
        <v>949</v>
      </c>
      <c r="DVG9" s="1084" t="s">
        <v>900</v>
      </c>
      <c r="DVH9" s="1084" t="s">
        <v>901</v>
      </c>
      <c r="DVI9" s="1084">
        <v>0.15</v>
      </c>
      <c r="DVJ9" s="1084">
        <f>+VLOOKUP(DVE9,[53]Insumos!$A$2:$F$5000,5,FALSE)</f>
        <v>61671</v>
      </c>
      <c r="DVK9" s="1084">
        <f t="shared" ref="DVK9:DXO9" si="52">+ROUND(DVI9*DVJ9,0)</f>
        <v>9251</v>
      </c>
      <c r="DVL9" s="1084" t="s">
        <v>947</v>
      </c>
      <c r="DVM9" s="1084" t="s">
        <v>948</v>
      </c>
      <c r="DVN9" s="1084" t="s">
        <v>949</v>
      </c>
      <c r="DVO9" s="1084" t="s">
        <v>900</v>
      </c>
      <c r="DVP9" s="1084" t="s">
        <v>901</v>
      </c>
      <c r="DVQ9" s="1084">
        <v>0.15</v>
      </c>
      <c r="DVR9" s="1084">
        <f>+VLOOKUP(DVM9,[53]Insumos!$A$2:$F$5000,5,FALSE)</f>
        <v>61671</v>
      </c>
      <c r="DVS9" s="1084">
        <f t="shared" si="52"/>
        <v>9251</v>
      </c>
      <c r="DVT9" s="1084" t="s">
        <v>947</v>
      </c>
      <c r="DVU9" s="1084" t="s">
        <v>948</v>
      </c>
      <c r="DVV9" s="1084" t="s">
        <v>949</v>
      </c>
      <c r="DVW9" s="1084" t="s">
        <v>900</v>
      </c>
      <c r="DVX9" s="1084" t="s">
        <v>901</v>
      </c>
      <c r="DVY9" s="1084">
        <v>0.15</v>
      </c>
      <c r="DVZ9" s="1084">
        <f>+VLOOKUP(DVU9,[53]Insumos!$A$2:$F$5000,5,FALSE)</f>
        <v>61671</v>
      </c>
      <c r="DWA9" s="1084">
        <f t="shared" si="52"/>
        <v>9251</v>
      </c>
      <c r="DWB9" s="1084" t="s">
        <v>947</v>
      </c>
      <c r="DWC9" s="1084" t="s">
        <v>948</v>
      </c>
      <c r="DWD9" s="1084" t="s">
        <v>949</v>
      </c>
      <c r="DWE9" s="1084" t="s">
        <v>900</v>
      </c>
      <c r="DWF9" s="1084" t="s">
        <v>901</v>
      </c>
      <c r="DWG9" s="1084">
        <v>0.15</v>
      </c>
      <c r="DWH9" s="1084">
        <f>+VLOOKUP(DWC9,[53]Insumos!$A$2:$F$5000,5,FALSE)</f>
        <v>61671</v>
      </c>
      <c r="DWI9" s="1084">
        <f t="shared" si="52"/>
        <v>9251</v>
      </c>
      <c r="DWJ9" s="1084" t="s">
        <v>947</v>
      </c>
      <c r="DWK9" s="1084" t="s">
        <v>948</v>
      </c>
      <c r="DWL9" s="1084" t="s">
        <v>949</v>
      </c>
      <c r="DWM9" s="1084" t="s">
        <v>900</v>
      </c>
      <c r="DWN9" s="1084" t="s">
        <v>901</v>
      </c>
      <c r="DWO9" s="1084">
        <v>0.15</v>
      </c>
      <c r="DWP9" s="1084">
        <f>+VLOOKUP(DWK9,[53]Insumos!$A$2:$F$5000,5,FALSE)</f>
        <v>61671</v>
      </c>
      <c r="DWQ9" s="1084">
        <f t="shared" si="52"/>
        <v>9251</v>
      </c>
      <c r="DWR9" s="1084" t="s">
        <v>947</v>
      </c>
      <c r="DWS9" s="1084" t="s">
        <v>948</v>
      </c>
      <c r="DWT9" s="1084" t="s">
        <v>949</v>
      </c>
      <c r="DWU9" s="1084" t="s">
        <v>900</v>
      </c>
      <c r="DWV9" s="1084" t="s">
        <v>901</v>
      </c>
      <c r="DWW9" s="1084">
        <v>0.15</v>
      </c>
      <c r="DWX9" s="1084">
        <f>+VLOOKUP(DWS9,[53]Insumos!$A$2:$F$5000,5,FALSE)</f>
        <v>61671</v>
      </c>
      <c r="DWY9" s="1084">
        <f t="shared" si="52"/>
        <v>9251</v>
      </c>
      <c r="DWZ9" s="1084" t="s">
        <v>947</v>
      </c>
      <c r="DXA9" s="1084" t="s">
        <v>948</v>
      </c>
      <c r="DXB9" s="1084" t="s">
        <v>949</v>
      </c>
      <c r="DXC9" s="1084" t="s">
        <v>900</v>
      </c>
      <c r="DXD9" s="1084" t="s">
        <v>901</v>
      </c>
      <c r="DXE9" s="1084">
        <v>0.15</v>
      </c>
      <c r="DXF9" s="1084">
        <f>+VLOOKUP(DXA9,[53]Insumos!$A$2:$F$5000,5,FALSE)</f>
        <v>61671</v>
      </c>
      <c r="DXG9" s="1084">
        <f t="shared" si="52"/>
        <v>9251</v>
      </c>
      <c r="DXH9" s="1084" t="s">
        <v>947</v>
      </c>
      <c r="DXI9" s="1084" t="s">
        <v>948</v>
      </c>
      <c r="DXJ9" s="1084" t="s">
        <v>949</v>
      </c>
      <c r="DXK9" s="1084" t="s">
        <v>900</v>
      </c>
      <c r="DXL9" s="1084" t="s">
        <v>901</v>
      </c>
      <c r="DXM9" s="1084">
        <v>0.15</v>
      </c>
      <c r="DXN9" s="1084">
        <f>+VLOOKUP(DXI9,[53]Insumos!$A$2:$F$5000,5,FALSE)</f>
        <v>61671</v>
      </c>
      <c r="DXO9" s="1084">
        <f t="shared" si="52"/>
        <v>9251</v>
      </c>
      <c r="DXP9" s="1084" t="s">
        <v>947</v>
      </c>
      <c r="DXQ9" s="1084" t="s">
        <v>948</v>
      </c>
      <c r="DXR9" s="1084" t="s">
        <v>949</v>
      </c>
      <c r="DXS9" s="1084" t="s">
        <v>900</v>
      </c>
      <c r="DXT9" s="1084" t="s">
        <v>901</v>
      </c>
      <c r="DXU9" s="1084">
        <v>0.15</v>
      </c>
      <c r="DXV9" s="1084">
        <f>+VLOOKUP(DXQ9,[53]Insumos!$A$2:$F$5000,5,FALSE)</f>
        <v>61671</v>
      </c>
      <c r="DXW9" s="1084">
        <f t="shared" ref="DXW9:EAA9" si="53">+ROUND(DXU9*DXV9,0)</f>
        <v>9251</v>
      </c>
      <c r="DXX9" s="1084" t="s">
        <v>947</v>
      </c>
      <c r="DXY9" s="1084" t="s">
        <v>948</v>
      </c>
      <c r="DXZ9" s="1084" t="s">
        <v>949</v>
      </c>
      <c r="DYA9" s="1084" t="s">
        <v>900</v>
      </c>
      <c r="DYB9" s="1084" t="s">
        <v>901</v>
      </c>
      <c r="DYC9" s="1084">
        <v>0.15</v>
      </c>
      <c r="DYD9" s="1084">
        <f>+VLOOKUP(DXY9,[53]Insumos!$A$2:$F$5000,5,FALSE)</f>
        <v>61671</v>
      </c>
      <c r="DYE9" s="1084">
        <f t="shared" si="53"/>
        <v>9251</v>
      </c>
      <c r="DYF9" s="1084" t="s">
        <v>947</v>
      </c>
      <c r="DYG9" s="1084" t="s">
        <v>948</v>
      </c>
      <c r="DYH9" s="1084" t="s">
        <v>949</v>
      </c>
      <c r="DYI9" s="1084" t="s">
        <v>900</v>
      </c>
      <c r="DYJ9" s="1084" t="s">
        <v>901</v>
      </c>
      <c r="DYK9" s="1084">
        <v>0.15</v>
      </c>
      <c r="DYL9" s="1084">
        <f>+VLOOKUP(DYG9,[53]Insumos!$A$2:$F$5000,5,FALSE)</f>
        <v>61671</v>
      </c>
      <c r="DYM9" s="1084">
        <f t="shared" si="53"/>
        <v>9251</v>
      </c>
      <c r="DYN9" s="1084" t="s">
        <v>947</v>
      </c>
      <c r="DYO9" s="1084" t="s">
        <v>948</v>
      </c>
      <c r="DYP9" s="1084" t="s">
        <v>949</v>
      </c>
      <c r="DYQ9" s="1084" t="s">
        <v>900</v>
      </c>
      <c r="DYR9" s="1084" t="s">
        <v>901</v>
      </c>
      <c r="DYS9" s="1084">
        <v>0.15</v>
      </c>
      <c r="DYT9" s="1084">
        <f>+VLOOKUP(DYO9,[53]Insumos!$A$2:$F$5000,5,FALSE)</f>
        <v>61671</v>
      </c>
      <c r="DYU9" s="1084">
        <f t="shared" si="53"/>
        <v>9251</v>
      </c>
      <c r="DYV9" s="1084" t="s">
        <v>947</v>
      </c>
      <c r="DYW9" s="1084" t="s">
        <v>948</v>
      </c>
      <c r="DYX9" s="1084" t="s">
        <v>949</v>
      </c>
      <c r="DYY9" s="1084" t="s">
        <v>900</v>
      </c>
      <c r="DYZ9" s="1084" t="s">
        <v>901</v>
      </c>
      <c r="DZA9" s="1084">
        <v>0.15</v>
      </c>
      <c r="DZB9" s="1084">
        <f>+VLOOKUP(DYW9,[53]Insumos!$A$2:$F$5000,5,FALSE)</f>
        <v>61671</v>
      </c>
      <c r="DZC9" s="1084">
        <f t="shared" si="53"/>
        <v>9251</v>
      </c>
      <c r="DZD9" s="1084" t="s">
        <v>947</v>
      </c>
      <c r="DZE9" s="1084" t="s">
        <v>948</v>
      </c>
      <c r="DZF9" s="1084" t="s">
        <v>949</v>
      </c>
      <c r="DZG9" s="1084" t="s">
        <v>900</v>
      </c>
      <c r="DZH9" s="1084" t="s">
        <v>901</v>
      </c>
      <c r="DZI9" s="1084">
        <v>0.15</v>
      </c>
      <c r="DZJ9" s="1084">
        <f>+VLOOKUP(DZE9,[53]Insumos!$A$2:$F$5000,5,FALSE)</f>
        <v>61671</v>
      </c>
      <c r="DZK9" s="1084">
        <f t="shared" si="53"/>
        <v>9251</v>
      </c>
      <c r="DZL9" s="1084" t="s">
        <v>947</v>
      </c>
      <c r="DZM9" s="1084" t="s">
        <v>948</v>
      </c>
      <c r="DZN9" s="1084" t="s">
        <v>949</v>
      </c>
      <c r="DZO9" s="1084" t="s">
        <v>900</v>
      </c>
      <c r="DZP9" s="1084" t="s">
        <v>901</v>
      </c>
      <c r="DZQ9" s="1084">
        <v>0.15</v>
      </c>
      <c r="DZR9" s="1084">
        <f>+VLOOKUP(DZM9,[53]Insumos!$A$2:$F$5000,5,FALSE)</f>
        <v>61671</v>
      </c>
      <c r="DZS9" s="1084">
        <f t="shared" si="53"/>
        <v>9251</v>
      </c>
      <c r="DZT9" s="1084" t="s">
        <v>947</v>
      </c>
      <c r="DZU9" s="1084" t="s">
        <v>948</v>
      </c>
      <c r="DZV9" s="1084" t="s">
        <v>949</v>
      </c>
      <c r="DZW9" s="1084" t="s">
        <v>900</v>
      </c>
      <c r="DZX9" s="1084" t="s">
        <v>901</v>
      </c>
      <c r="DZY9" s="1084">
        <v>0.15</v>
      </c>
      <c r="DZZ9" s="1084">
        <f>+VLOOKUP(DZU9,[53]Insumos!$A$2:$F$5000,5,FALSE)</f>
        <v>61671</v>
      </c>
      <c r="EAA9" s="1084">
        <f t="shared" si="53"/>
        <v>9251</v>
      </c>
      <c r="EAB9" s="1084" t="s">
        <v>947</v>
      </c>
      <c r="EAC9" s="1084" t="s">
        <v>948</v>
      </c>
      <c r="EAD9" s="1084" t="s">
        <v>949</v>
      </c>
      <c r="EAE9" s="1084" t="s">
        <v>900</v>
      </c>
      <c r="EAF9" s="1084" t="s">
        <v>901</v>
      </c>
      <c r="EAG9" s="1084">
        <v>0.15</v>
      </c>
      <c r="EAH9" s="1084">
        <f>+VLOOKUP(EAC9,[53]Insumos!$A$2:$F$5000,5,FALSE)</f>
        <v>61671</v>
      </c>
      <c r="EAI9" s="1084">
        <f t="shared" ref="EAI9:ECM9" si="54">+ROUND(EAG9*EAH9,0)</f>
        <v>9251</v>
      </c>
      <c r="EAJ9" s="1084" t="s">
        <v>947</v>
      </c>
      <c r="EAK9" s="1084" t="s">
        <v>948</v>
      </c>
      <c r="EAL9" s="1084" t="s">
        <v>949</v>
      </c>
      <c r="EAM9" s="1084" t="s">
        <v>900</v>
      </c>
      <c r="EAN9" s="1084" t="s">
        <v>901</v>
      </c>
      <c r="EAO9" s="1084">
        <v>0.15</v>
      </c>
      <c r="EAP9" s="1084">
        <f>+VLOOKUP(EAK9,[53]Insumos!$A$2:$F$5000,5,FALSE)</f>
        <v>61671</v>
      </c>
      <c r="EAQ9" s="1084">
        <f t="shared" si="54"/>
        <v>9251</v>
      </c>
      <c r="EAR9" s="1084" t="s">
        <v>947</v>
      </c>
      <c r="EAS9" s="1084" t="s">
        <v>948</v>
      </c>
      <c r="EAT9" s="1084" t="s">
        <v>949</v>
      </c>
      <c r="EAU9" s="1084" t="s">
        <v>900</v>
      </c>
      <c r="EAV9" s="1084" t="s">
        <v>901</v>
      </c>
      <c r="EAW9" s="1084">
        <v>0.15</v>
      </c>
      <c r="EAX9" s="1084">
        <f>+VLOOKUP(EAS9,[53]Insumos!$A$2:$F$5000,5,FALSE)</f>
        <v>61671</v>
      </c>
      <c r="EAY9" s="1084">
        <f t="shared" si="54"/>
        <v>9251</v>
      </c>
      <c r="EAZ9" s="1084" t="s">
        <v>947</v>
      </c>
      <c r="EBA9" s="1084" t="s">
        <v>948</v>
      </c>
      <c r="EBB9" s="1084" t="s">
        <v>949</v>
      </c>
      <c r="EBC9" s="1084" t="s">
        <v>900</v>
      </c>
      <c r="EBD9" s="1084" t="s">
        <v>901</v>
      </c>
      <c r="EBE9" s="1084">
        <v>0.15</v>
      </c>
      <c r="EBF9" s="1084">
        <f>+VLOOKUP(EBA9,[53]Insumos!$A$2:$F$5000,5,FALSE)</f>
        <v>61671</v>
      </c>
      <c r="EBG9" s="1084">
        <f t="shared" si="54"/>
        <v>9251</v>
      </c>
      <c r="EBH9" s="1084" t="s">
        <v>947</v>
      </c>
      <c r="EBI9" s="1084" t="s">
        <v>948</v>
      </c>
      <c r="EBJ9" s="1084" t="s">
        <v>949</v>
      </c>
      <c r="EBK9" s="1084" t="s">
        <v>900</v>
      </c>
      <c r="EBL9" s="1084" t="s">
        <v>901</v>
      </c>
      <c r="EBM9" s="1084">
        <v>0.15</v>
      </c>
      <c r="EBN9" s="1084">
        <f>+VLOOKUP(EBI9,[53]Insumos!$A$2:$F$5000,5,FALSE)</f>
        <v>61671</v>
      </c>
      <c r="EBO9" s="1084">
        <f t="shared" si="54"/>
        <v>9251</v>
      </c>
      <c r="EBP9" s="1084" t="s">
        <v>947</v>
      </c>
      <c r="EBQ9" s="1084" t="s">
        <v>948</v>
      </c>
      <c r="EBR9" s="1084" t="s">
        <v>949</v>
      </c>
      <c r="EBS9" s="1084" t="s">
        <v>900</v>
      </c>
      <c r="EBT9" s="1084" t="s">
        <v>901</v>
      </c>
      <c r="EBU9" s="1084">
        <v>0.15</v>
      </c>
      <c r="EBV9" s="1084">
        <f>+VLOOKUP(EBQ9,[53]Insumos!$A$2:$F$5000,5,FALSE)</f>
        <v>61671</v>
      </c>
      <c r="EBW9" s="1084">
        <f t="shared" si="54"/>
        <v>9251</v>
      </c>
      <c r="EBX9" s="1084" t="s">
        <v>947</v>
      </c>
      <c r="EBY9" s="1084" t="s">
        <v>948</v>
      </c>
      <c r="EBZ9" s="1084" t="s">
        <v>949</v>
      </c>
      <c r="ECA9" s="1084" t="s">
        <v>900</v>
      </c>
      <c r="ECB9" s="1084" t="s">
        <v>901</v>
      </c>
      <c r="ECC9" s="1084">
        <v>0.15</v>
      </c>
      <c r="ECD9" s="1084">
        <f>+VLOOKUP(EBY9,[53]Insumos!$A$2:$F$5000,5,FALSE)</f>
        <v>61671</v>
      </c>
      <c r="ECE9" s="1084">
        <f t="shared" si="54"/>
        <v>9251</v>
      </c>
      <c r="ECF9" s="1084" t="s">
        <v>947</v>
      </c>
      <c r="ECG9" s="1084" t="s">
        <v>948</v>
      </c>
      <c r="ECH9" s="1084" t="s">
        <v>949</v>
      </c>
      <c r="ECI9" s="1084" t="s">
        <v>900</v>
      </c>
      <c r="ECJ9" s="1084" t="s">
        <v>901</v>
      </c>
      <c r="ECK9" s="1084">
        <v>0.15</v>
      </c>
      <c r="ECL9" s="1084">
        <f>+VLOOKUP(ECG9,[53]Insumos!$A$2:$F$5000,5,FALSE)</f>
        <v>61671</v>
      </c>
      <c r="ECM9" s="1084">
        <f t="shared" si="54"/>
        <v>9251</v>
      </c>
      <c r="ECN9" s="1084" t="s">
        <v>947</v>
      </c>
      <c r="ECO9" s="1084" t="s">
        <v>948</v>
      </c>
      <c r="ECP9" s="1084" t="s">
        <v>949</v>
      </c>
      <c r="ECQ9" s="1084" t="s">
        <v>900</v>
      </c>
      <c r="ECR9" s="1084" t="s">
        <v>901</v>
      </c>
      <c r="ECS9" s="1084">
        <v>0.15</v>
      </c>
      <c r="ECT9" s="1084">
        <f>+VLOOKUP(ECO9,[53]Insumos!$A$2:$F$5000,5,FALSE)</f>
        <v>61671</v>
      </c>
      <c r="ECU9" s="1084">
        <f t="shared" ref="ECU9:EEY9" si="55">+ROUND(ECS9*ECT9,0)</f>
        <v>9251</v>
      </c>
      <c r="ECV9" s="1084" t="s">
        <v>947</v>
      </c>
      <c r="ECW9" s="1084" t="s">
        <v>948</v>
      </c>
      <c r="ECX9" s="1084" t="s">
        <v>949</v>
      </c>
      <c r="ECY9" s="1084" t="s">
        <v>900</v>
      </c>
      <c r="ECZ9" s="1084" t="s">
        <v>901</v>
      </c>
      <c r="EDA9" s="1084">
        <v>0.15</v>
      </c>
      <c r="EDB9" s="1084">
        <f>+VLOOKUP(ECW9,[53]Insumos!$A$2:$F$5000,5,FALSE)</f>
        <v>61671</v>
      </c>
      <c r="EDC9" s="1084">
        <f t="shared" si="55"/>
        <v>9251</v>
      </c>
      <c r="EDD9" s="1084" t="s">
        <v>947</v>
      </c>
      <c r="EDE9" s="1084" t="s">
        <v>948</v>
      </c>
      <c r="EDF9" s="1084" t="s">
        <v>949</v>
      </c>
      <c r="EDG9" s="1084" t="s">
        <v>900</v>
      </c>
      <c r="EDH9" s="1084" t="s">
        <v>901</v>
      </c>
      <c r="EDI9" s="1084">
        <v>0.15</v>
      </c>
      <c r="EDJ9" s="1084">
        <f>+VLOOKUP(EDE9,[53]Insumos!$A$2:$F$5000,5,FALSE)</f>
        <v>61671</v>
      </c>
      <c r="EDK9" s="1084">
        <f t="shared" si="55"/>
        <v>9251</v>
      </c>
      <c r="EDL9" s="1084" t="s">
        <v>947</v>
      </c>
      <c r="EDM9" s="1084" t="s">
        <v>948</v>
      </c>
      <c r="EDN9" s="1084" t="s">
        <v>949</v>
      </c>
      <c r="EDO9" s="1084" t="s">
        <v>900</v>
      </c>
      <c r="EDP9" s="1084" t="s">
        <v>901</v>
      </c>
      <c r="EDQ9" s="1084">
        <v>0.15</v>
      </c>
      <c r="EDR9" s="1084">
        <f>+VLOOKUP(EDM9,[53]Insumos!$A$2:$F$5000,5,FALSE)</f>
        <v>61671</v>
      </c>
      <c r="EDS9" s="1084">
        <f t="shared" si="55"/>
        <v>9251</v>
      </c>
      <c r="EDT9" s="1084" t="s">
        <v>947</v>
      </c>
      <c r="EDU9" s="1084" t="s">
        <v>948</v>
      </c>
      <c r="EDV9" s="1084" t="s">
        <v>949</v>
      </c>
      <c r="EDW9" s="1084" t="s">
        <v>900</v>
      </c>
      <c r="EDX9" s="1084" t="s">
        <v>901</v>
      </c>
      <c r="EDY9" s="1084">
        <v>0.15</v>
      </c>
      <c r="EDZ9" s="1084">
        <f>+VLOOKUP(EDU9,[53]Insumos!$A$2:$F$5000,5,FALSE)</f>
        <v>61671</v>
      </c>
      <c r="EEA9" s="1084">
        <f t="shared" si="55"/>
        <v>9251</v>
      </c>
      <c r="EEB9" s="1084" t="s">
        <v>947</v>
      </c>
      <c r="EEC9" s="1084" t="s">
        <v>948</v>
      </c>
      <c r="EED9" s="1084" t="s">
        <v>949</v>
      </c>
      <c r="EEE9" s="1084" t="s">
        <v>900</v>
      </c>
      <c r="EEF9" s="1084" t="s">
        <v>901</v>
      </c>
      <c r="EEG9" s="1084">
        <v>0.15</v>
      </c>
      <c r="EEH9" s="1084">
        <f>+VLOOKUP(EEC9,[53]Insumos!$A$2:$F$5000,5,FALSE)</f>
        <v>61671</v>
      </c>
      <c r="EEI9" s="1084">
        <f t="shared" si="55"/>
        <v>9251</v>
      </c>
      <c r="EEJ9" s="1084" t="s">
        <v>947</v>
      </c>
      <c r="EEK9" s="1084" t="s">
        <v>948</v>
      </c>
      <c r="EEL9" s="1084" t="s">
        <v>949</v>
      </c>
      <c r="EEM9" s="1084" t="s">
        <v>900</v>
      </c>
      <c r="EEN9" s="1084" t="s">
        <v>901</v>
      </c>
      <c r="EEO9" s="1084">
        <v>0.15</v>
      </c>
      <c r="EEP9" s="1084">
        <f>+VLOOKUP(EEK9,[53]Insumos!$A$2:$F$5000,5,FALSE)</f>
        <v>61671</v>
      </c>
      <c r="EEQ9" s="1084">
        <f t="shared" si="55"/>
        <v>9251</v>
      </c>
      <c r="EER9" s="1084" t="s">
        <v>947</v>
      </c>
      <c r="EES9" s="1084" t="s">
        <v>948</v>
      </c>
      <c r="EET9" s="1084" t="s">
        <v>949</v>
      </c>
      <c r="EEU9" s="1084" t="s">
        <v>900</v>
      </c>
      <c r="EEV9" s="1084" t="s">
        <v>901</v>
      </c>
      <c r="EEW9" s="1084">
        <v>0.15</v>
      </c>
      <c r="EEX9" s="1084">
        <f>+VLOOKUP(EES9,[53]Insumos!$A$2:$F$5000,5,FALSE)</f>
        <v>61671</v>
      </c>
      <c r="EEY9" s="1084">
        <f t="shared" si="55"/>
        <v>9251</v>
      </c>
      <c r="EEZ9" s="1084" t="s">
        <v>947</v>
      </c>
      <c r="EFA9" s="1084" t="s">
        <v>948</v>
      </c>
      <c r="EFB9" s="1084" t="s">
        <v>949</v>
      </c>
      <c r="EFC9" s="1084" t="s">
        <v>900</v>
      </c>
      <c r="EFD9" s="1084" t="s">
        <v>901</v>
      </c>
      <c r="EFE9" s="1084">
        <v>0.15</v>
      </c>
      <c r="EFF9" s="1084">
        <f>+VLOOKUP(EFA9,[53]Insumos!$A$2:$F$5000,5,FALSE)</f>
        <v>61671</v>
      </c>
      <c r="EFG9" s="1084">
        <f t="shared" ref="EFG9:EHK9" si="56">+ROUND(EFE9*EFF9,0)</f>
        <v>9251</v>
      </c>
      <c r="EFH9" s="1084" t="s">
        <v>947</v>
      </c>
      <c r="EFI9" s="1084" t="s">
        <v>948</v>
      </c>
      <c r="EFJ9" s="1084" t="s">
        <v>949</v>
      </c>
      <c r="EFK9" s="1084" t="s">
        <v>900</v>
      </c>
      <c r="EFL9" s="1084" t="s">
        <v>901</v>
      </c>
      <c r="EFM9" s="1084">
        <v>0.15</v>
      </c>
      <c r="EFN9" s="1084">
        <f>+VLOOKUP(EFI9,[53]Insumos!$A$2:$F$5000,5,FALSE)</f>
        <v>61671</v>
      </c>
      <c r="EFO9" s="1084">
        <f t="shared" si="56"/>
        <v>9251</v>
      </c>
      <c r="EFP9" s="1084" t="s">
        <v>947</v>
      </c>
      <c r="EFQ9" s="1084" t="s">
        <v>948</v>
      </c>
      <c r="EFR9" s="1084" t="s">
        <v>949</v>
      </c>
      <c r="EFS9" s="1084" t="s">
        <v>900</v>
      </c>
      <c r="EFT9" s="1084" t="s">
        <v>901</v>
      </c>
      <c r="EFU9" s="1084">
        <v>0.15</v>
      </c>
      <c r="EFV9" s="1084">
        <f>+VLOOKUP(EFQ9,[53]Insumos!$A$2:$F$5000,5,FALSE)</f>
        <v>61671</v>
      </c>
      <c r="EFW9" s="1084">
        <f t="shared" si="56"/>
        <v>9251</v>
      </c>
      <c r="EFX9" s="1084" t="s">
        <v>947</v>
      </c>
      <c r="EFY9" s="1084" t="s">
        <v>948</v>
      </c>
      <c r="EFZ9" s="1084" t="s">
        <v>949</v>
      </c>
      <c r="EGA9" s="1084" t="s">
        <v>900</v>
      </c>
      <c r="EGB9" s="1084" t="s">
        <v>901</v>
      </c>
      <c r="EGC9" s="1084">
        <v>0.15</v>
      </c>
      <c r="EGD9" s="1084">
        <f>+VLOOKUP(EFY9,[53]Insumos!$A$2:$F$5000,5,FALSE)</f>
        <v>61671</v>
      </c>
      <c r="EGE9" s="1084">
        <f t="shared" si="56"/>
        <v>9251</v>
      </c>
      <c r="EGF9" s="1084" t="s">
        <v>947</v>
      </c>
      <c r="EGG9" s="1084" t="s">
        <v>948</v>
      </c>
      <c r="EGH9" s="1084" t="s">
        <v>949</v>
      </c>
      <c r="EGI9" s="1084" t="s">
        <v>900</v>
      </c>
      <c r="EGJ9" s="1084" t="s">
        <v>901</v>
      </c>
      <c r="EGK9" s="1084">
        <v>0.15</v>
      </c>
      <c r="EGL9" s="1084">
        <f>+VLOOKUP(EGG9,[53]Insumos!$A$2:$F$5000,5,FALSE)</f>
        <v>61671</v>
      </c>
      <c r="EGM9" s="1084">
        <f t="shared" si="56"/>
        <v>9251</v>
      </c>
      <c r="EGN9" s="1084" t="s">
        <v>947</v>
      </c>
      <c r="EGO9" s="1084" t="s">
        <v>948</v>
      </c>
      <c r="EGP9" s="1084" t="s">
        <v>949</v>
      </c>
      <c r="EGQ9" s="1084" t="s">
        <v>900</v>
      </c>
      <c r="EGR9" s="1084" t="s">
        <v>901</v>
      </c>
      <c r="EGS9" s="1084">
        <v>0.15</v>
      </c>
      <c r="EGT9" s="1084">
        <f>+VLOOKUP(EGO9,[53]Insumos!$A$2:$F$5000,5,FALSE)</f>
        <v>61671</v>
      </c>
      <c r="EGU9" s="1084">
        <f t="shared" si="56"/>
        <v>9251</v>
      </c>
      <c r="EGV9" s="1084" t="s">
        <v>947</v>
      </c>
      <c r="EGW9" s="1084" t="s">
        <v>948</v>
      </c>
      <c r="EGX9" s="1084" t="s">
        <v>949</v>
      </c>
      <c r="EGY9" s="1084" t="s">
        <v>900</v>
      </c>
      <c r="EGZ9" s="1084" t="s">
        <v>901</v>
      </c>
      <c r="EHA9" s="1084">
        <v>0.15</v>
      </c>
      <c r="EHB9" s="1084">
        <f>+VLOOKUP(EGW9,[53]Insumos!$A$2:$F$5000,5,FALSE)</f>
        <v>61671</v>
      </c>
      <c r="EHC9" s="1084">
        <f t="shared" si="56"/>
        <v>9251</v>
      </c>
      <c r="EHD9" s="1084" t="s">
        <v>947</v>
      </c>
      <c r="EHE9" s="1084" t="s">
        <v>948</v>
      </c>
      <c r="EHF9" s="1084" t="s">
        <v>949</v>
      </c>
      <c r="EHG9" s="1084" t="s">
        <v>900</v>
      </c>
      <c r="EHH9" s="1084" t="s">
        <v>901</v>
      </c>
      <c r="EHI9" s="1084">
        <v>0.15</v>
      </c>
      <c r="EHJ9" s="1084">
        <f>+VLOOKUP(EHE9,[53]Insumos!$A$2:$F$5000,5,FALSE)</f>
        <v>61671</v>
      </c>
      <c r="EHK9" s="1084">
        <f t="shared" si="56"/>
        <v>9251</v>
      </c>
      <c r="EHL9" s="1084" t="s">
        <v>947</v>
      </c>
      <c r="EHM9" s="1084" t="s">
        <v>948</v>
      </c>
      <c r="EHN9" s="1084" t="s">
        <v>949</v>
      </c>
      <c r="EHO9" s="1084" t="s">
        <v>900</v>
      </c>
      <c r="EHP9" s="1084" t="s">
        <v>901</v>
      </c>
      <c r="EHQ9" s="1084">
        <v>0.15</v>
      </c>
      <c r="EHR9" s="1084">
        <f>+VLOOKUP(EHM9,[53]Insumos!$A$2:$F$5000,5,FALSE)</f>
        <v>61671</v>
      </c>
      <c r="EHS9" s="1084">
        <f t="shared" ref="EHS9:EJW9" si="57">+ROUND(EHQ9*EHR9,0)</f>
        <v>9251</v>
      </c>
      <c r="EHT9" s="1084" t="s">
        <v>947</v>
      </c>
      <c r="EHU9" s="1084" t="s">
        <v>948</v>
      </c>
      <c r="EHV9" s="1084" t="s">
        <v>949</v>
      </c>
      <c r="EHW9" s="1084" t="s">
        <v>900</v>
      </c>
      <c r="EHX9" s="1084" t="s">
        <v>901</v>
      </c>
      <c r="EHY9" s="1084">
        <v>0.15</v>
      </c>
      <c r="EHZ9" s="1084">
        <f>+VLOOKUP(EHU9,[53]Insumos!$A$2:$F$5000,5,FALSE)</f>
        <v>61671</v>
      </c>
      <c r="EIA9" s="1084">
        <f t="shared" si="57"/>
        <v>9251</v>
      </c>
      <c r="EIB9" s="1084" t="s">
        <v>947</v>
      </c>
      <c r="EIC9" s="1084" t="s">
        <v>948</v>
      </c>
      <c r="EID9" s="1084" t="s">
        <v>949</v>
      </c>
      <c r="EIE9" s="1084" t="s">
        <v>900</v>
      </c>
      <c r="EIF9" s="1084" t="s">
        <v>901</v>
      </c>
      <c r="EIG9" s="1084">
        <v>0.15</v>
      </c>
      <c r="EIH9" s="1084">
        <f>+VLOOKUP(EIC9,[53]Insumos!$A$2:$F$5000,5,FALSE)</f>
        <v>61671</v>
      </c>
      <c r="EII9" s="1084">
        <f t="shared" si="57"/>
        <v>9251</v>
      </c>
      <c r="EIJ9" s="1084" t="s">
        <v>947</v>
      </c>
      <c r="EIK9" s="1084" t="s">
        <v>948</v>
      </c>
      <c r="EIL9" s="1084" t="s">
        <v>949</v>
      </c>
      <c r="EIM9" s="1084" t="s">
        <v>900</v>
      </c>
      <c r="EIN9" s="1084" t="s">
        <v>901</v>
      </c>
      <c r="EIO9" s="1084">
        <v>0.15</v>
      </c>
      <c r="EIP9" s="1084">
        <f>+VLOOKUP(EIK9,[53]Insumos!$A$2:$F$5000,5,FALSE)</f>
        <v>61671</v>
      </c>
      <c r="EIQ9" s="1084">
        <f t="shared" si="57"/>
        <v>9251</v>
      </c>
      <c r="EIR9" s="1084" t="s">
        <v>947</v>
      </c>
      <c r="EIS9" s="1084" t="s">
        <v>948</v>
      </c>
      <c r="EIT9" s="1084" t="s">
        <v>949</v>
      </c>
      <c r="EIU9" s="1084" t="s">
        <v>900</v>
      </c>
      <c r="EIV9" s="1084" t="s">
        <v>901</v>
      </c>
      <c r="EIW9" s="1084">
        <v>0.15</v>
      </c>
      <c r="EIX9" s="1084">
        <f>+VLOOKUP(EIS9,[53]Insumos!$A$2:$F$5000,5,FALSE)</f>
        <v>61671</v>
      </c>
      <c r="EIY9" s="1084">
        <f t="shared" si="57"/>
        <v>9251</v>
      </c>
      <c r="EIZ9" s="1084" t="s">
        <v>947</v>
      </c>
      <c r="EJA9" s="1084" t="s">
        <v>948</v>
      </c>
      <c r="EJB9" s="1084" t="s">
        <v>949</v>
      </c>
      <c r="EJC9" s="1084" t="s">
        <v>900</v>
      </c>
      <c r="EJD9" s="1084" t="s">
        <v>901</v>
      </c>
      <c r="EJE9" s="1084">
        <v>0.15</v>
      </c>
      <c r="EJF9" s="1084">
        <f>+VLOOKUP(EJA9,[53]Insumos!$A$2:$F$5000,5,FALSE)</f>
        <v>61671</v>
      </c>
      <c r="EJG9" s="1084">
        <f t="shared" si="57"/>
        <v>9251</v>
      </c>
      <c r="EJH9" s="1084" t="s">
        <v>947</v>
      </c>
      <c r="EJI9" s="1084" t="s">
        <v>948</v>
      </c>
      <c r="EJJ9" s="1084" t="s">
        <v>949</v>
      </c>
      <c r="EJK9" s="1084" t="s">
        <v>900</v>
      </c>
      <c r="EJL9" s="1084" t="s">
        <v>901</v>
      </c>
      <c r="EJM9" s="1084">
        <v>0.15</v>
      </c>
      <c r="EJN9" s="1084">
        <f>+VLOOKUP(EJI9,[53]Insumos!$A$2:$F$5000,5,FALSE)</f>
        <v>61671</v>
      </c>
      <c r="EJO9" s="1084">
        <f t="shared" si="57"/>
        <v>9251</v>
      </c>
      <c r="EJP9" s="1084" t="s">
        <v>947</v>
      </c>
      <c r="EJQ9" s="1084" t="s">
        <v>948</v>
      </c>
      <c r="EJR9" s="1084" t="s">
        <v>949</v>
      </c>
      <c r="EJS9" s="1084" t="s">
        <v>900</v>
      </c>
      <c r="EJT9" s="1084" t="s">
        <v>901</v>
      </c>
      <c r="EJU9" s="1084">
        <v>0.15</v>
      </c>
      <c r="EJV9" s="1084">
        <f>+VLOOKUP(EJQ9,[53]Insumos!$A$2:$F$5000,5,FALSE)</f>
        <v>61671</v>
      </c>
      <c r="EJW9" s="1084">
        <f t="shared" si="57"/>
        <v>9251</v>
      </c>
      <c r="EJX9" s="1084" t="s">
        <v>947</v>
      </c>
      <c r="EJY9" s="1084" t="s">
        <v>948</v>
      </c>
      <c r="EJZ9" s="1084" t="s">
        <v>949</v>
      </c>
      <c r="EKA9" s="1084" t="s">
        <v>900</v>
      </c>
      <c r="EKB9" s="1084" t="s">
        <v>901</v>
      </c>
      <c r="EKC9" s="1084">
        <v>0.15</v>
      </c>
      <c r="EKD9" s="1084">
        <f>+VLOOKUP(EJY9,[53]Insumos!$A$2:$F$5000,5,FALSE)</f>
        <v>61671</v>
      </c>
      <c r="EKE9" s="1084">
        <f t="shared" ref="EKE9:EMI9" si="58">+ROUND(EKC9*EKD9,0)</f>
        <v>9251</v>
      </c>
      <c r="EKF9" s="1084" t="s">
        <v>947</v>
      </c>
      <c r="EKG9" s="1084" t="s">
        <v>948</v>
      </c>
      <c r="EKH9" s="1084" t="s">
        <v>949</v>
      </c>
      <c r="EKI9" s="1084" t="s">
        <v>900</v>
      </c>
      <c r="EKJ9" s="1084" t="s">
        <v>901</v>
      </c>
      <c r="EKK9" s="1084">
        <v>0.15</v>
      </c>
      <c r="EKL9" s="1084">
        <f>+VLOOKUP(EKG9,[53]Insumos!$A$2:$F$5000,5,FALSE)</f>
        <v>61671</v>
      </c>
      <c r="EKM9" s="1084">
        <f t="shared" si="58"/>
        <v>9251</v>
      </c>
      <c r="EKN9" s="1084" t="s">
        <v>947</v>
      </c>
      <c r="EKO9" s="1084" t="s">
        <v>948</v>
      </c>
      <c r="EKP9" s="1084" t="s">
        <v>949</v>
      </c>
      <c r="EKQ9" s="1084" t="s">
        <v>900</v>
      </c>
      <c r="EKR9" s="1084" t="s">
        <v>901</v>
      </c>
      <c r="EKS9" s="1084">
        <v>0.15</v>
      </c>
      <c r="EKT9" s="1084">
        <f>+VLOOKUP(EKO9,[53]Insumos!$A$2:$F$5000,5,FALSE)</f>
        <v>61671</v>
      </c>
      <c r="EKU9" s="1084">
        <f t="shared" si="58"/>
        <v>9251</v>
      </c>
      <c r="EKV9" s="1084" t="s">
        <v>947</v>
      </c>
      <c r="EKW9" s="1084" t="s">
        <v>948</v>
      </c>
      <c r="EKX9" s="1084" t="s">
        <v>949</v>
      </c>
      <c r="EKY9" s="1084" t="s">
        <v>900</v>
      </c>
      <c r="EKZ9" s="1084" t="s">
        <v>901</v>
      </c>
      <c r="ELA9" s="1084">
        <v>0.15</v>
      </c>
      <c r="ELB9" s="1084">
        <f>+VLOOKUP(EKW9,[53]Insumos!$A$2:$F$5000,5,FALSE)</f>
        <v>61671</v>
      </c>
      <c r="ELC9" s="1084">
        <f t="shared" si="58"/>
        <v>9251</v>
      </c>
      <c r="ELD9" s="1084" t="s">
        <v>947</v>
      </c>
      <c r="ELE9" s="1084" t="s">
        <v>948</v>
      </c>
      <c r="ELF9" s="1084" t="s">
        <v>949</v>
      </c>
      <c r="ELG9" s="1084" t="s">
        <v>900</v>
      </c>
      <c r="ELH9" s="1084" t="s">
        <v>901</v>
      </c>
      <c r="ELI9" s="1084">
        <v>0.15</v>
      </c>
      <c r="ELJ9" s="1084">
        <f>+VLOOKUP(ELE9,[53]Insumos!$A$2:$F$5000,5,FALSE)</f>
        <v>61671</v>
      </c>
      <c r="ELK9" s="1084">
        <f t="shared" si="58"/>
        <v>9251</v>
      </c>
      <c r="ELL9" s="1084" t="s">
        <v>947</v>
      </c>
      <c r="ELM9" s="1084" t="s">
        <v>948</v>
      </c>
      <c r="ELN9" s="1084" t="s">
        <v>949</v>
      </c>
      <c r="ELO9" s="1084" t="s">
        <v>900</v>
      </c>
      <c r="ELP9" s="1084" t="s">
        <v>901</v>
      </c>
      <c r="ELQ9" s="1084">
        <v>0.15</v>
      </c>
      <c r="ELR9" s="1084">
        <f>+VLOOKUP(ELM9,[53]Insumos!$A$2:$F$5000,5,FALSE)</f>
        <v>61671</v>
      </c>
      <c r="ELS9" s="1084">
        <f t="shared" si="58"/>
        <v>9251</v>
      </c>
      <c r="ELT9" s="1084" t="s">
        <v>947</v>
      </c>
      <c r="ELU9" s="1084" t="s">
        <v>948</v>
      </c>
      <c r="ELV9" s="1084" t="s">
        <v>949</v>
      </c>
      <c r="ELW9" s="1084" t="s">
        <v>900</v>
      </c>
      <c r="ELX9" s="1084" t="s">
        <v>901</v>
      </c>
      <c r="ELY9" s="1084">
        <v>0.15</v>
      </c>
      <c r="ELZ9" s="1084">
        <f>+VLOOKUP(ELU9,[53]Insumos!$A$2:$F$5000,5,FALSE)</f>
        <v>61671</v>
      </c>
      <c r="EMA9" s="1084">
        <f t="shared" si="58"/>
        <v>9251</v>
      </c>
      <c r="EMB9" s="1084" t="s">
        <v>947</v>
      </c>
      <c r="EMC9" s="1084" t="s">
        <v>948</v>
      </c>
      <c r="EMD9" s="1084" t="s">
        <v>949</v>
      </c>
      <c r="EME9" s="1084" t="s">
        <v>900</v>
      </c>
      <c r="EMF9" s="1084" t="s">
        <v>901</v>
      </c>
      <c r="EMG9" s="1084">
        <v>0.15</v>
      </c>
      <c r="EMH9" s="1084">
        <f>+VLOOKUP(EMC9,[53]Insumos!$A$2:$F$5000,5,FALSE)</f>
        <v>61671</v>
      </c>
      <c r="EMI9" s="1084">
        <f t="shared" si="58"/>
        <v>9251</v>
      </c>
      <c r="EMJ9" s="1084" t="s">
        <v>947</v>
      </c>
      <c r="EMK9" s="1084" t="s">
        <v>948</v>
      </c>
      <c r="EML9" s="1084" t="s">
        <v>949</v>
      </c>
      <c r="EMM9" s="1084" t="s">
        <v>900</v>
      </c>
      <c r="EMN9" s="1084" t="s">
        <v>901</v>
      </c>
      <c r="EMO9" s="1084">
        <v>0.15</v>
      </c>
      <c r="EMP9" s="1084">
        <f>+VLOOKUP(EMK9,[53]Insumos!$A$2:$F$5000,5,FALSE)</f>
        <v>61671</v>
      </c>
      <c r="EMQ9" s="1084">
        <f t="shared" ref="EMQ9:EOU9" si="59">+ROUND(EMO9*EMP9,0)</f>
        <v>9251</v>
      </c>
      <c r="EMR9" s="1084" t="s">
        <v>947</v>
      </c>
      <c r="EMS9" s="1084" t="s">
        <v>948</v>
      </c>
      <c r="EMT9" s="1084" t="s">
        <v>949</v>
      </c>
      <c r="EMU9" s="1084" t="s">
        <v>900</v>
      </c>
      <c r="EMV9" s="1084" t="s">
        <v>901</v>
      </c>
      <c r="EMW9" s="1084">
        <v>0.15</v>
      </c>
      <c r="EMX9" s="1084">
        <f>+VLOOKUP(EMS9,[53]Insumos!$A$2:$F$5000,5,FALSE)</f>
        <v>61671</v>
      </c>
      <c r="EMY9" s="1084">
        <f t="shared" si="59"/>
        <v>9251</v>
      </c>
      <c r="EMZ9" s="1084" t="s">
        <v>947</v>
      </c>
      <c r="ENA9" s="1084" t="s">
        <v>948</v>
      </c>
      <c r="ENB9" s="1084" t="s">
        <v>949</v>
      </c>
      <c r="ENC9" s="1084" t="s">
        <v>900</v>
      </c>
      <c r="END9" s="1084" t="s">
        <v>901</v>
      </c>
      <c r="ENE9" s="1084">
        <v>0.15</v>
      </c>
      <c r="ENF9" s="1084">
        <f>+VLOOKUP(ENA9,[53]Insumos!$A$2:$F$5000,5,FALSE)</f>
        <v>61671</v>
      </c>
      <c r="ENG9" s="1084">
        <f t="shared" si="59"/>
        <v>9251</v>
      </c>
      <c r="ENH9" s="1084" t="s">
        <v>947</v>
      </c>
      <c r="ENI9" s="1084" t="s">
        <v>948</v>
      </c>
      <c r="ENJ9" s="1084" t="s">
        <v>949</v>
      </c>
      <c r="ENK9" s="1084" t="s">
        <v>900</v>
      </c>
      <c r="ENL9" s="1084" t="s">
        <v>901</v>
      </c>
      <c r="ENM9" s="1084">
        <v>0.15</v>
      </c>
      <c r="ENN9" s="1084">
        <f>+VLOOKUP(ENI9,[53]Insumos!$A$2:$F$5000,5,FALSE)</f>
        <v>61671</v>
      </c>
      <c r="ENO9" s="1084">
        <f t="shared" si="59"/>
        <v>9251</v>
      </c>
      <c r="ENP9" s="1084" t="s">
        <v>947</v>
      </c>
      <c r="ENQ9" s="1084" t="s">
        <v>948</v>
      </c>
      <c r="ENR9" s="1084" t="s">
        <v>949</v>
      </c>
      <c r="ENS9" s="1084" t="s">
        <v>900</v>
      </c>
      <c r="ENT9" s="1084" t="s">
        <v>901</v>
      </c>
      <c r="ENU9" s="1084">
        <v>0.15</v>
      </c>
      <c r="ENV9" s="1084">
        <f>+VLOOKUP(ENQ9,[53]Insumos!$A$2:$F$5000,5,FALSE)</f>
        <v>61671</v>
      </c>
      <c r="ENW9" s="1084">
        <f t="shared" si="59"/>
        <v>9251</v>
      </c>
      <c r="ENX9" s="1084" t="s">
        <v>947</v>
      </c>
      <c r="ENY9" s="1084" t="s">
        <v>948</v>
      </c>
      <c r="ENZ9" s="1084" t="s">
        <v>949</v>
      </c>
      <c r="EOA9" s="1084" t="s">
        <v>900</v>
      </c>
      <c r="EOB9" s="1084" t="s">
        <v>901</v>
      </c>
      <c r="EOC9" s="1084">
        <v>0.15</v>
      </c>
      <c r="EOD9" s="1084">
        <f>+VLOOKUP(ENY9,[53]Insumos!$A$2:$F$5000,5,FALSE)</f>
        <v>61671</v>
      </c>
      <c r="EOE9" s="1084">
        <f t="shared" si="59"/>
        <v>9251</v>
      </c>
      <c r="EOF9" s="1084" t="s">
        <v>947</v>
      </c>
      <c r="EOG9" s="1084" t="s">
        <v>948</v>
      </c>
      <c r="EOH9" s="1084" t="s">
        <v>949</v>
      </c>
      <c r="EOI9" s="1084" t="s">
        <v>900</v>
      </c>
      <c r="EOJ9" s="1084" t="s">
        <v>901</v>
      </c>
      <c r="EOK9" s="1084">
        <v>0.15</v>
      </c>
      <c r="EOL9" s="1084">
        <f>+VLOOKUP(EOG9,[53]Insumos!$A$2:$F$5000,5,FALSE)</f>
        <v>61671</v>
      </c>
      <c r="EOM9" s="1084">
        <f t="shared" si="59"/>
        <v>9251</v>
      </c>
      <c r="EON9" s="1084" t="s">
        <v>947</v>
      </c>
      <c r="EOO9" s="1084" t="s">
        <v>948</v>
      </c>
      <c r="EOP9" s="1084" t="s">
        <v>949</v>
      </c>
      <c r="EOQ9" s="1084" t="s">
        <v>900</v>
      </c>
      <c r="EOR9" s="1084" t="s">
        <v>901</v>
      </c>
      <c r="EOS9" s="1084">
        <v>0.15</v>
      </c>
      <c r="EOT9" s="1084">
        <f>+VLOOKUP(EOO9,[53]Insumos!$A$2:$F$5000,5,FALSE)</f>
        <v>61671</v>
      </c>
      <c r="EOU9" s="1084">
        <f t="shared" si="59"/>
        <v>9251</v>
      </c>
      <c r="EOV9" s="1084" t="s">
        <v>947</v>
      </c>
      <c r="EOW9" s="1084" t="s">
        <v>948</v>
      </c>
      <c r="EOX9" s="1084" t="s">
        <v>949</v>
      </c>
      <c r="EOY9" s="1084" t="s">
        <v>900</v>
      </c>
      <c r="EOZ9" s="1084" t="s">
        <v>901</v>
      </c>
      <c r="EPA9" s="1084">
        <v>0.15</v>
      </c>
      <c r="EPB9" s="1084">
        <f>+VLOOKUP(EOW9,[53]Insumos!$A$2:$F$5000,5,FALSE)</f>
        <v>61671</v>
      </c>
      <c r="EPC9" s="1084">
        <f t="shared" ref="EPC9:ERG9" si="60">+ROUND(EPA9*EPB9,0)</f>
        <v>9251</v>
      </c>
      <c r="EPD9" s="1084" t="s">
        <v>947</v>
      </c>
      <c r="EPE9" s="1084" t="s">
        <v>948</v>
      </c>
      <c r="EPF9" s="1084" t="s">
        <v>949</v>
      </c>
      <c r="EPG9" s="1084" t="s">
        <v>900</v>
      </c>
      <c r="EPH9" s="1084" t="s">
        <v>901</v>
      </c>
      <c r="EPI9" s="1084">
        <v>0.15</v>
      </c>
      <c r="EPJ9" s="1084">
        <f>+VLOOKUP(EPE9,[53]Insumos!$A$2:$F$5000,5,FALSE)</f>
        <v>61671</v>
      </c>
      <c r="EPK9" s="1084">
        <f t="shared" si="60"/>
        <v>9251</v>
      </c>
      <c r="EPL9" s="1084" t="s">
        <v>947</v>
      </c>
      <c r="EPM9" s="1084" t="s">
        <v>948</v>
      </c>
      <c r="EPN9" s="1084" t="s">
        <v>949</v>
      </c>
      <c r="EPO9" s="1084" t="s">
        <v>900</v>
      </c>
      <c r="EPP9" s="1084" t="s">
        <v>901</v>
      </c>
      <c r="EPQ9" s="1084">
        <v>0.15</v>
      </c>
      <c r="EPR9" s="1084">
        <f>+VLOOKUP(EPM9,[53]Insumos!$A$2:$F$5000,5,FALSE)</f>
        <v>61671</v>
      </c>
      <c r="EPS9" s="1084">
        <f t="shared" si="60"/>
        <v>9251</v>
      </c>
      <c r="EPT9" s="1084" t="s">
        <v>947</v>
      </c>
      <c r="EPU9" s="1084" t="s">
        <v>948</v>
      </c>
      <c r="EPV9" s="1084" t="s">
        <v>949</v>
      </c>
      <c r="EPW9" s="1084" t="s">
        <v>900</v>
      </c>
      <c r="EPX9" s="1084" t="s">
        <v>901</v>
      </c>
      <c r="EPY9" s="1084">
        <v>0.15</v>
      </c>
      <c r="EPZ9" s="1084">
        <f>+VLOOKUP(EPU9,[53]Insumos!$A$2:$F$5000,5,FALSE)</f>
        <v>61671</v>
      </c>
      <c r="EQA9" s="1084">
        <f t="shared" si="60"/>
        <v>9251</v>
      </c>
      <c r="EQB9" s="1084" t="s">
        <v>947</v>
      </c>
      <c r="EQC9" s="1084" t="s">
        <v>948</v>
      </c>
      <c r="EQD9" s="1084" t="s">
        <v>949</v>
      </c>
      <c r="EQE9" s="1084" t="s">
        <v>900</v>
      </c>
      <c r="EQF9" s="1084" t="s">
        <v>901</v>
      </c>
      <c r="EQG9" s="1084">
        <v>0.15</v>
      </c>
      <c r="EQH9" s="1084">
        <f>+VLOOKUP(EQC9,[53]Insumos!$A$2:$F$5000,5,FALSE)</f>
        <v>61671</v>
      </c>
      <c r="EQI9" s="1084">
        <f t="shared" si="60"/>
        <v>9251</v>
      </c>
      <c r="EQJ9" s="1084" t="s">
        <v>947</v>
      </c>
      <c r="EQK9" s="1084" t="s">
        <v>948</v>
      </c>
      <c r="EQL9" s="1084" t="s">
        <v>949</v>
      </c>
      <c r="EQM9" s="1084" t="s">
        <v>900</v>
      </c>
      <c r="EQN9" s="1084" t="s">
        <v>901</v>
      </c>
      <c r="EQO9" s="1084">
        <v>0.15</v>
      </c>
      <c r="EQP9" s="1084">
        <f>+VLOOKUP(EQK9,[53]Insumos!$A$2:$F$5000,5,FALSE)</f>
        <v>61671</v>
      </c>
      <c r="EQQ9" s="1084">
        <f t="shared" si="60"/>
        <v>9251</v>
      </c>
      <c r="EQR9" s="1084" t="s">
        <v>947</v>
      </c>
      <c r="EQS9" s="1084" t="s">
        <v>948</v>
      </c>
      <c r="EQT9" s="1084" t="s">
        <v>949</v>
      </c>
      <c r="EQU9" s="1084" t="s">
        <v>900</v>
      </c>
      <c r="EQV9" s="1084" t="s">
        <v>901</v>
      </c>
      <c r="EQW9" s="1084">
        <v>0.15</v>
      </c>
      <c r="EQX9" s="1084">
        <f>+VLOOKUP(EQS9,[53]Insumos!$A$2:$F$5000,5,FALSE)</f>
        <v>61671</v>
      </c>
      <c r="EQY9" s="1084">
        <f t="shared" si="60"/>
        <v>9251</v>
      </c>
      <c r="EQZ9" s="1084" t="s">
        <v>947</v>
      </c>
      <c r="ERA9" s="1084" t="s">
        <v>948</v>
      </c>
      <c r="ERB9" s="1084" t="s">
        <v>949</v>
      </c>
      <c r="ERC9" s="1084" t="s">
        <v>900</v>
      </c>
      <c r="ERD9" s="1084" t="s">
        <v>901</v>
      </c>
      <c r="ERE9" s="1084">
        <v>0.15</v>
      </c>
      <c r="ERF9" s="1084">
        <f>+VLOOKUP(ERA9,[53]Insumos!$A$2:$F$5000,5,FALSE)</f>
        <v>61671</v>
      </c>
      <c r="ERG9" s="1084">
        <f t="shared" si="60"/>
        <v>9251</v>
      </c>
      <c r="ERH9" s="1084" t="s">
        <v>947</v>
      </c>
      <c r="ERI9" s="1084" t="s">
        <v>948</v>
      </c>
      <c r="ERJ9" s="1084" t="s">
        <v>949</v>
      </c>
      <c r="ERK9" s="1084" t="s">
        <v>900</v>
      </c>
      <c r="ERL9" s="1084" t="s">
        <v>901</v>
      </c>
      <c r="ERM9" s="1084">
        <v>0.15</v>
      </c>
      <c r="ERN9" s="1084">
        <f>+VLOOKUP(ERI9,[53]Insumos!$A$2:$F$5000,5,FALSE)</f>
        <v>61671</v>
      </c>
      <c r="ERO9" s="1084">
        <f t="shared" ref="ERO9:ETS9" si="61">+ROUND(ERM9*ERN9,0)</f>
        <v>9251</v>
      </c>
      <c r="ERP9" s="1084" t="s">
        <v>947</v>
      </c>
      <c r="ERQ9" s="1084" t="s">
        <v>948</v>
      </c>
      <c r="ERR9" s="1084" t="s">
        <v>949</v>
      </c>
      <c r="ERS9" s="1084" t="s">
        <v>900</v>
      </c>
      <c r="ERT9" s="1084" t="s">
        <v>901</v>
      </c>
      <c r="ERU9" s="1084">
        <v>0.15</v>
      </c>
      <c r="ERV9" s="1084">
        <f>+VLOOKUP(ERQ9,[53]Insumos!$A$2:$F$5000,5,FALSE)</f>
        <v>61671</v>
      </c>
      <c r="ERW9" s="1084">
        <f t="shared" si="61"/>
        <v>9251</v>
      </c>
      <c r="ERX9" s="1084" t="s">
        <v>947</v>
      </c>
      <c r="ERY9" s="1084" t="s">
        <v>948</v>
      </c>
      <c r="ERZ9" s="1084" t="s">
        <v>949</v>
      </c>
      <c r="ESA9" s="1084" t="s">
        <v>900</v>
      </c>
      <c r="ESB9" s="1084" t="s">
        <v>901</v>
      </c>
      <c r="ESC9" s="1084">
        <v>0.15</v>
      </c>
      <c r="ESD9" s="1084">
        <f>+VLOOKUP(ERY9,[53]Insumos!$A$2:$F$5000,5,FALSE)</f>
        <v>61671</v>
      </c>
      <c r="ESE9" s="1084">
        <f t="shared" si="61"/>
        <v>9251</v>
      </c>
      <c r="ESF9" s="1084" t="s">
        <v>947</v>
      </c>
      <c r="ESG9" s="1084" t="s">
        <v>948</v>
      </c>
      <c r="ESH9" s="1084" t="s">
        <v>949</v>
      </c>
      <c r="ESI9" s="1084" t="s">
        <v>900</v>
      </c>
      <c r="ESJ9" s="1084" t="s">
        <v>901</v>
      </c>
      <c r="ESK9" s="1084">
        <v>0.15</v>
      </c>
      <c r="ESL9" s="1084">
        <f>+VLOOKUP(ESG9,[53]Insumos!$A$2:$F$5000,5,FALSE)</f>
        <v>61671</v>
      </c>
      <c r="ESM9" s="1084">
        <f t="shared" si="61"/>
        <v>9251</v>
      </c>
      <c r="ESN9" s="1084" t="s">
        <v>947</v>
      </c>
      <c r="ESO9" s="1084" t="s">
        <v>948</v>
      </c>
      <c r="ESP9" s="1084" t="s">
        <v>949</v>
      </c>
      <c r="ESQ9" s="1084" t="s">
        <v>900</v>
      </c>
      <c r="ESR9" s="1084" t="s">
        <v>901</v>
      </c>
      <c r="ESS9" s="1084">
        <v>0.15</v>
      </c>
      <c r="EST9" s="1084">
        <f>+VLOOKUP(ESO9,[53]Insumos!$A$2:$F$5000,5,FALSE)</f>
        <v>61671</v>
      </c>
      <c r="ESU9" s="1084">
        <f t="shared" si="61"/>
        <v>9251</v>
      </c>
      <c r="ESV9" s="1084" t="s">
        <v>947</v>
      </c>
      <c r="ESW9" s="1084" t="s">
        <v>948</v>
      </c>
      <c r="ESX9" s="1084" t="s">
        <v>949</v>
      </c>
      <c r="ESY9" s="1084" t="s">
        <v>900</v>
      </c>
      <c r="ESZ9" s="1084" t="s">
        <v>901</v>
      </c>
      <c r="ETA9" s="1084">
        <v>0.15</v>
      </c>
      <c r="ETB9" s="1084">
        <f>+VLOOKUP(ESW9,[53]Insumos!$A$2:$F$5000,5,FALSE)</f>
        <v>61671</v>
      </c>
      <c r="ETC9" s="1084">
        <f t="shared" si="61"/>
        <v>9251</v>
      </c>
      <c r="ETD9" s="1084" t="s">
        <v>947</v>
      </c>
      <c r="ETE9" s="1084" t="s">
        <v>948</v>
      </c>
      <c r="ETF9" s="1084" t="s">
        <v>949</v>
      </c>
      <c r="ETG9" s="1084" t="s">
        <v>900</v>
      </c>
      <c r="ETH9" s="1084" t="s">
        <v>901</v>
      </c>
      <c r="ETI9" s="1084">
        <v>0.15</v>
      </c>
      <c r="ETJ9" s="1084">
        <f>+VLOOKUP(ETE9,[53]Insumos!$A$2:$F$5000,5,FALSE)</f>
        <v>61671</v>
      </c>
      <c r="ETK9" s="1084">
        <f t="shared" si="61"/>
        <v>9251</v>
      </c>
      <c r="ETL9" s="1084" t="s">
        <v>947</v>
      </c>
      <c r="ETM9" s="1084" t="s">
        <v>948</v>
      </c>
      <c r="ETN9" s="1084" t="s">
        <v>949</v>
      </c>
      <c r="ETO9" s="1084" t="s">
        <v>900</v>
      </c>
      <c r="ETP9" s="1084" t="s">
        <v>901</v>
      </c>
      <c r="ETQ9" s="1084">
        <v>0.15</v>
      </c>
      <c r="ETR9" s="1084">
        <f>+VLOOKUP(ETM9,[53]Insumos!$A$2:$F$5000,5,FALSE)</f>
        <v>61671</v>
      </c>
      <c r="ETS9" s="1084">
        <f t="shared" si="61"/>
        <v>9251</v>
      </c>
      <c r="ETT9" s="1084" t="s">
        <v>947</v>
      </c>
      <c r="ETU9" s="1084" t="s">
        <v>948</v>
      </c>
      <c r="ETV9" s="1084" t="s">
        <v>949</v>
      </c>
      <c r="ETW9" s="1084" t="s">
        <v>900</v>
      </c>
      <c r="ETX9" s="1084" t="s">
        <v>901</v>
      </c>
      <c r="ETY9" s="1084">
        <v>0.15</v>
      </c>
      <c r="ETZ9" s="1084">
        <f>+VLOOKUP(ETU9,[53]Insumos!$A$2:$F$5000,5,FALSE)</f>
        <v>61671</v>
      </c>
      <c r="EUA9" s="1084">
        <f t="shared" ref="EUA9:EWE9" si="62">+ROUND(ETY9*ETZ9,0)</f>
        <v>9251</v>
      </c>
      <c r="EUB9" s="1084" t="s">
        <v>947</v>
      </c>
      <c r="EUC9" s="1084" t="s">
        <v>948</v>
      </c>
      <c r="EUD9" s="1084" t="s">
        <v>949</v>
      </c>
      <c r="EUE9" s="1084" t="s">
        <v>900</v>
      </c>
      <c r="EUF9" s="1084" t="s">
        <v>901</v>
      </c>
      <c r="EUG9" s="1084">
        <v>0.15</v>
      </c>
      <c r="EUH9" s="1084">
        <f>+VLOOKUP(EUC9,[53]Insumos!$A$2:$F$5000,5,FALSE)</f>
        <v>61671</v>
      </c>
      <c r="EUI9" s="1084">
        <f t="shared" si="62"/>
        <v>9251</v>
      </c>
      <c r="EUJ9" s="1084" t="s">
        <v>947</v>
      </c>
      <c r="EUK9" s="1084" t="s">
        <v>948</v>
      </c>
      <c r="EUL9" s="1084" t="s">
        <v>949</v>
      </c>
      <c r="EUM9" s="1084" t="s">
        <v>900</v>
      </c>
      <c r="EUN9" s="1084" t="s">
        <v>901</v>
      </c>
      <c r="EUO9" s="1084">
        <v>0.15</v>
      </c>
      <c r="EUP9" s="1084">
        <f>+VLOOKUP(EUK9,[53]Insumos!$A$2:$F$5000,5,FALSE)</f>
        <v>61671</v>
      </c>
      <c r="EUQ9" s="1084">
        <f t="shared" si="62"/>
        <v>9251</v>
      </c>
      <c r="EUR9" s="1084" t="s">
        <v>947</v>
      </c>
      <c r="EUS9" s="1084" t="s">
        <v>948</v>
      </c>
      <c r="EUT9" s="1084" t="s">
        <v>949</v>
      </c>
      <c r="EUU9" s="1084" t="s">
        <v>900</v>
      </c>
      <c r="EUV9" s="1084" t="s">
        <v>901</v>
      </c>
      <c r="EUW9" s="1084">
        <v>0.15</v>
      </c>
      <c r="EUX9" s="1084">
        <f>+VLOOKUP(EUS9,[53]Insumos!$A$2:$F$5000,5,FALSE)</f>
        <v>61671</v>
      </c>
      <c r="EUY9" s="1084">
        <f t="shared" si="62"/>
        <v>9251</v>
      </c>
      <c r="EUZ9" s="1084" t="s">
        <v>947</v>
      </c>
      <c r="EVA9" s="1084" t="s">
        <v>948</v>
      </c>
      <c r="EVB9" s="1084" t="s">
        <v>949</v>
      </c>
      <c r="EVC9" s="1084" t="s">
        <v>900</v>
      </c>
      <c r="EVD9" s="1084" t="s">
        <v>901</v>
      </c>
      <c r="EVE9" s="1084">
        <v>0.15</v>
      </c>
      <c r="EVF9" s="1084">
        <f>+VLOOKUP(EVA9,[53]Insumos!$A$2:$F$5000,5,FALSE)</f>
        <v>61671</v>
      </c>
      <c r="EVG9" s="1084">
        <f t="shared" si="62"/>
        <v>9251</v>
      </c>
      <c r="EVH9" s="1084" t="s">
        <v>947</v>
      </c>
      <c r="EVI9" s="1084" t="s">
        <v>948</v>
      </c>
      <c r="EVJ9" s="1084" t="s">
        <v>949</v>
      </c>
      <c r="EVK9" s="1084" t="s">
        <v>900</v>
      </c>
      <c r="EVL9" s="1084" t="s">
        <v>901</v>
      </c>
      <c r="EVM9" s="1084">
        <v>0.15</v>
      </c>
      <c r="EVN9" s="1084">
        <f>+VLOOKUP(EVI9,[53]Insumos!$A$2:$F$5000,5,FALSE)</f>
        <v>61671</v>
      </c>
      <c r="EVO9" s="1084">
        <f t="shared" si="62"/>
        <v>9251</v>
      </c>
      <c r="EVP9" s="1084" t="s">
        <v>947</v>
      </c>
      <c r="EVQ9" s="1084" t="s">
        <v>948</v>
      </c>
      <c r="EVR9" s="1084" t="s">
        <v>949</v>
      </c>
      <c r="EVS9" s="1084" t="s">
        <v>900</v>
      </c>
      <c r="EVT9" s="1084" t="s">
        <v>901</v>
      </c>
      <c r="EVU9" s="1084">
        <v>0.15</v>
      </c>
      <c r="EVV9" s="1084">
        <f>+VLOOKUP(EVQ9,[53]Insumos!$A$2:$F$5000,5,FALSE)</f>
        <v>61671</v>
      </c>
      <c r="EVW9" s="1084">
        <f t="shared" si="62"/>
        <v>9251</v>
      </c>
      <c r="EVX9" s="1084" t="s">
        <v>947</v>
      </c>
      <c r="EVY9" s="1084" t="s">
        <v>948</v>
      </c>
      <c r="EVZ9" s="1084" t="s">
        <v>949</v>
      </c>
      <c r="EWA9" s="1084" t="s">
        <v>900</v>
      </c>
      <c r="EWB9" s="1084" t="s">
        <v>901</v>
      </c>
      <c r="EWC9" s="1084">
        <v>0.15</v>
      </c>
      <c r="EWD9" s="1084">
        <f>+VLOOKUP(EVY9,[53]Insumos!$A$2:$F$5000,5,FALSE)</f>
        <v>61671</v>
      </c>
      <c r="EWE9" s="1084">
        <f t="shared" si="62"/>
        <v>9251</v>
      </c>
      <c r="EWF9" s="1084" t="s">
        <v>947</v>
      </c>
      <c r="EWG9" s="1084" t="s">
        <v>948</v>
      </c>
      <c r="EWH9" s="1084" t="s">
        <v>949</v>
      </c>
      <c r="EWI9" s="1084" t="s">
        <v>900</v>
      </c>
      <c r="EWJ9" s="1084" t="s">
        <v>901</v>
      </c>
      <c r="EWK9" s="1084">
        <v>0.15</v>
      </c>
      <c r="EWL9" s="1084">
        <f>+VLOOKUP(EWG9,[53]Insumos!$A$2:$F$5000,5,FALSE)</f>
        <v>61671</v>
      </c>
      <c r="EWM9" s="1084">
        <f t="shared" ref="EWM9:EYQ9" si="63">+ROUND(EWK9*EWL9,0)</f>
        <v>9251</v>
      </c>
      <c r="EWN9" s="1084" t="s">
        <v>947</v>
      </c>
      <c r="EWO9" s="1084" t="s">
        <v>948</v>
      </c>
      <c r="EWP9" s="1084" t="s">
        <v>949</v>
      </c>
      <c r="EWQ9" s="1084" t="s">
        <v>900</v>
      </c>
      <c r="EWR9" s="1084" t="s">
        <v>901</v>
      </c>
      <c r="EWS9" s="1084">
        <v>0.15</v>
      </c>
      <c r="EWT9" s="1084">
        <f>+VLOOKUP(EWO9,[53]Insumos!$A$2:$F$5000,5,FALSE)</f>
        <v>61671</v>
      </c>
      <c r="EWU9" s="1084">
        <f t="shared" si="63"/>
        <v>9251</v>
      </c>
      <c r="EWV9" s="1084" t="s">
        <v>947</v>
      </c>
      <c r="EWW9" s="1084" t="s">
        <v>948</v>
      </c>
      <c r="EWX9" s="1084" t="s">
        <v>949</v>
      </c>
      <c r="EWY9" s="1084" t="s">
        <v>900</v>
      </c>
      <c r="EWZ9" s="1084" t="s">
        <v>901</v>
      </c>
      <c r="EXA9" s="1084">
        <v>0.15</v>
      </c>
      <c r="EXB9" s="1084">
        <f>+VLOOKUP(EWW9,[53]Insumos!$A$2:$F$5000,5,FALSE)</f>
        <v>61671</v>
      </c>
      <c r="EXC9" s="1084">
        <f t="shared" si="63"/>
        <v>9251</v>
      </c>
      <c r="EXD9" s="1084" t="s">
        <v>947</v>
      </c>
      <c r="EXE9" s="1084" t="s">
        <v>948</v>
      </c>
      <c r="EXF9" s="1084" t="s">
        <v>949</v>
      </c>
      <c r="EXG9" s="1084" t="s">
        <v>900</v>
      </c>
      <c r="EXH9" s="1084" t="s">
        <v>901</v>
      </c>
      <c r="EXI9" s="1084">
        <v>0.15</v>
      </c>
      <c r="EXJ9" s="1084">
        <f>+VLOOKUP(EXE9,[53]Insumos!$A$2:$F$5000,5,FALSE)</f>
        <v>61671</v>
      </c>
      <c r="EXK9" s="1084">
        <f t="shared" si="63"/>
        <v>9251</v>
      </c>
      <c r="EXL9" s="1084" t="s">
        <v>947</v>
      </c>
      <c r="EXM9" s="1084" t="s">
        <v>948</v>
      </c>
      <c r="EXN9" s="1084" t="s">
        <v>949</v>
      </c>
      <c r="EXO9" s="1084" t="s">
        <v>900</v>
      </c>
      <c r="EXP9" s="1084" t="s">
        <v>901</v>
      </c>
      <c r="EXQ9" s="1084">
        <v>0.15</v>
      </c>
      <c r="EXR9" s="1084">
        <f>+VLOOKUP(EXM9,[53]Insumos!$A$2:$F$5000,5,FALSE)</f>
        <v>61671</v>
      </c>
      <c r="EXS9" s="1084">
        <f t="shared" si="63"/>
        <v>9251</v>
      </c>
      <c r="EXT9" s="1084" t="s">
        <v>947</v>
      </c>
      <c r="EXU9" s="1084" t="s">
        <v>948</v>
      </c>
      <c r="EXV9" s="1084" t="s">
        <v>949</v>
      </c>
      <c r="EXW9" s="1084" t="s">
        <v>900</v>
      </c>
      <c r="EXX9" s="1084" t="s">
        <v>901</v>
      </c>
      <c r="EXY9" s="1084">
        <v>0.15</v>
      </c>
      <c r="EXZ9" s="1084">
        <f>+VLOOKUP(EXU9,[53]Insumos!$A$2:$F$5000,5,FALSE)</f>
        <v>61671</v>
      </c>
      <c r="EYA9" s="1084">
        <f t="shared" si="63"/>
        <v>9251</v>
      </c>
      <c r="EYB9" s="1084" t="s">
        <v>947</v>
      </c>
      <c r="EYC9" s="1084" t="s">
        <v>948</v>
      </c>
      <c r="EYD9" s="1084" t="s">
        <v>949</v>
      </c>
      <c r="EYE9" s="1084" t="s">
        <v>900</v>
      </c>
      <c r="EYF9" s="1084" t="s">
        <v>901</v>
      </c>
      <c r="EYG9" s="1084">
        <v>0.15</v>
      </c>
      <c r="EYH9" s="1084">
        <f>+VLOOKUP(EYC9,[53]Insumos!$A$2:$F$5000,5,FALSE)</f>
        <v>61671</v>
      </c>
      <c r="EYI9" s="1084">
        <f t="shared" si="63"/>
        <v>9251</v>
      </c>
      <c r="EYJ9" s="1084" t="s">
        <v>947</v>
      </c>
      <c r="EYK9" s="1084" t="s">
        <v>948</v>
      </c>
      <c r="EYL9" s="1084" t="s">
        <v>949</v>
      </c>
      <c r="EYM9" s="1084" t="s">
        <v>900</v>
      </c>
      <c r="EYN9" s="1084" t="s">
        <v>901</v>
      </c>
      <c r="EYO9" s="1084">
        <v>0.15</v>
      </c>
      <c r="EYP9" s="1084">
        <f>+VLOOKUP(EYK9,[53]Insumos!$A$2:$F$5000,5,FALSE)</f>
        <v>61671</v>
      </c>
      <c r="EYQ9" s="1084">
        <f t="shared" si="63"/>
        <v>9251</v>
      </c>
      <c r="EYR9" s="1084" t="s">
        <v>947</v>
      </c>
      <c r="EYS9" s="1084" t="s">
        <v>948</v>
      </c>
      <c r="EYT9" s="1084" t="s">
        <v>949</v>
      </c>
      <c r="EYU9" s="1084" t="s">
        <v>900</v>
      </c>
      <c r="EYV9" s="1084" t="s">
        <v>901</v>
      </c>
      <c r="EYW9" s="1084">
        <v>0.15</v>
      </c>
      <c r="EYX9" s="1084">
        <f>+VLOOKUP(EYS9,[53]Insumos!$A$2:$F$5000,5,FALSE)</f>
        <v>61671</v>
      </c>
      <c r="EYY9" s="1084">
        <f t="shared" ref="EYY9:FBC9" si="64">+ROUND(EYW9*EYX9,0)</f>
        <v>9251</v>
      </c>
      <c r="EYZ9" s="1084" t="s">
        <v>947</v>
      </c>
      <c r="EZA9" s="1084" t="s">
        <v>948</v>
      </c>
      <c r="EZB9" s="1084" t="s">
        <v>949</v>
      </c>
      <c r="EZC9" s="1084" t="s">
        <v>900</v>
      </c>
      <c r="EZD9" s="1084" t="s">
        <v>901</v>
      </c>
      <c r="EZE9" s="1084">
        <v>0.15</v>
      </c>
      <c r="EZF9" s="1084">
        <f>+VLOOKUP(EZA9,[53]Insumos!$A$2:$F$5000,5,FALSE)</f>
        <v>61671</v>
      </c>
      <c r="EZG9" s="1084">
        <f t="shared" si="64"/>
        <v>9251</v>
      </c>
      <c r="EZH9" s="1084" t="s">
        <v>947</v>
      </c>
      <c r="EZI9" s="1084" t="s">
        <v>948</v>
      </c>
      <c r="EZJ9" s="1084" t="s">
        <v>949</v>
      </c>
      <c r="EZK9" s="1084" t="s">
        <v>900</v>
      </c>
      <c r="EZL9" s="1084" t="s">
        <v>901</v>
      </c>
      <c r="EZM9" s="1084">
        <v>0.15</v>
      </c>
      <c r="EZN9" s="1084">
        <f>+VLOOKUP(EZI9,[53]Insumos!$A$2:$F$5000,5,FALSE)</f>
        <v>61671</v>
      </c>
      <c r="EZO9" s="1084">
        <f t="shared" si="64"/>
        <v>9251</v>
      </c>
      <c r="EZP9" s="1084" t="s">
        <v>947</v>
      </c>
      <c r="EZQ9" s="1084" t="s">
        <v>948</v>
      </c>
      <c r="EZR9" s="1084" t="s">
        <v>949</v>
      </c>
      <c r="EZS9" s="1084" t="s">
        <v>900</v>
      </c>
      <c r="EZT9" s="1084" t="s">
        <v>901</v>
      </c>
      <c r="EZU9" s="1084">
        <v>0.15</v>
      </c>
      <c r="EZV9" s="1084">
        <f>+VLOOKUP(EZQ9,[53]Insumos!$A$2:$F$5000,5,FALSE)</f>
        <v>61671</v>
      </c>
      <c r="EZW9" s="1084">
        <f t="shared" si="64"/>
        <v>9251</v>
      </c>
      <c r="EZX9" s="1084" t="s">
        <v>947</v>
      </c>
      <c r="EZY9" s="1084" t="s">
        <v>948</v>
      </c>
      <c r="EZZ9" s="1084" t="s">
        <v>949</v>
      </c>
      <c r="FAA9" s="1084" t="s">
        <v>900</v>
      </c>
      <c r="FAB9" s="1084" t="s">
        <v>901</v>
      </c>
      <c r="FAC9" s="1084">
        <v>0.15</v>
      </c>
      <c r="FAD9" s="1084">
        <f>+VLOOKUP(EZY9,[53]Insumos!$A$2:$F$5000,5,FALSE)</f>
        <v>61671</v>
      </c>
      <c r="FAE9" s="1084">
        <f t="shared" si="64"/>
        <v>9251</v>
      </c>
      <c r="FAF9" s="1084" t="s">
        <v>947</v>
      </c>
      <c r="FAG9" s="1084" t="s">
        <v>948</v>
      </c>
      <c r="FAH9" s="1084" t="s">
        <v>949</v>
      </c>
      <c r="FAI9" s="1084" t="s">
        <v>900</v>
      </c>
      <c r="FAJ9" s="1084" t="s">
        <v>901</v>
      </c>
      <c r="FAK9" s="1084">
        <v>0.15</v>
      </c>
      <c r="FAL9" s="1084">
        <f>+VLOOKUP(FAG9,[53]Insumos!$A$2:$F$5000,5,FALSE)</f>
        <v>61671</v>
      </c>
      <c r="FAM9" s="1084">
        <f t="shared" si="64"/>
        <v>9251</v>
      </c>
      <c r="FAN9" s="1084" t="s">
        <v>947</v>
      </c>
      <c r="FAO9" s="1084" t="s">
        <v>948</v>
      </c>
      <c r="FAP9" s="1084" t="s">
        <v>949</v>
      </c>
      <c r="FAQ9" s="1084" t="s">
        <v>900</v>
      </c>
      <c r="FAR9" s="1084" t="s">
        <v>901</v>
      </c>
      <c r="FAS9" s="1084">
        <v>0.15</v>
      </c>
      <c r="FAT9" s="1084">
        <f>+VLOOKUP(FAO9,[53]Insumos!$A$2:$F$5000,5,FALSE)</f>
        <v>61671</v>
      </c>
      <c r="FAU9" s="1084">
        <f t="shared" si="64"/>
        <v>9251</v>
      </c>
      <c r="FAV9" s="1084" t="s">
        <v>947</v>
      </c>
      <c r="FAW9" s="1084" t="s">
        <v>948</v>
      </c>
      <c r="FAX9" s="1084" t="s">
        <v>949</v>
      </c>
      <c r="FAY9" s="1084" t="s">
        <v>900</v>
      </c>
      <c r="FAZ9" s="1084" t="s">
        <v>901</v>
      </c>
      <c r="FBA9" s="1084">
        <v>0.15</v>
      </c>
      <c r="FBB9" s="1084">
        <f>+VLOOKUP(FAW9,[53]Insumos!$A$2:$F$5000,5,FALSE)</f>
        <v>61671</v>
      </c>
      <c r="FBC9" s="1084">
        <f t="shared" si="64"/>
        <v>9251</v>
      </c>
      <c r="FBD9" s="1084" t="s">
        <v>947</v>
      </c>
      <c r="FBE9" s="1084" t="s">
        <v>948</v>
      </c>
      <c r="FBF9" s="1084" t="s">
        <v>949</v>
      </c>
      <c r="FBG9" s="1084" t="s">
        <v>900</v>
      </c>
      <c r="FBH9" s="1084" t="s">
        <v>901</v>
      </c>
      <c r="FBI9" s="1084">
        <v>0.15</v>
      </c>
      <c r="FBJ9" s="1084">
        <f>+VLOOKUP(FBE9,[53]Insumos!$A$2:$F$5000,5,FALSE)</f>
        <v>61671</v>
      </c>
      <c r="FBK9" s="1084">
        <f t="shared" ref="FBK9:FDO9" si="65">+ROUND(FBI9*FBJ9,0)</f>
        <v>9251</v>
      </c>
      <c r="FBL9" s="1084" t="s">
        <v>947</v>
      </c>
      <c r="FBM9" s="1084" t="s">
        <v>948</v>
      </c>
      <c r="FBN9" s="1084" t="s">
        <v>949</v>
      </c>
      <c r="FBO9" s="1084" t="s">
        <v>900</v>
      </c>
      <c r="FBP9" s="1084" t="s">
        <v>901</v>
      </c>
      <c r="FBQ9" s="1084">
        <v>0.15</v>
      </c>
      <c r="FBR9" s="1084">
        <f>+VLOOKUP(FBM9,[53]Insumos!$A$2:$F$5000,5,FALSE)</f>
        <v>61671</v>
      </c>
      <c r="FBS9" s="1084">
        <f t="shared" si="65"/>
        <v>9251</v>
      </c>
      <c r="FBT9" s="1084" t="s">
        <v>947</v>
      </c>
      <c r="FBU9" s="1084" t="s">
        <v>948</v>
      </c>
      <c r="FBV9" s="1084" t="s">
        <v>949</v>
      </c>
      <c r="FBW9" s="1084" t="s">
        <v>900</v>
      </c>
      <c r="FBX9" s="1084" t="s">
        <v>901</v>
      </c>
      <c r="FBY9" s="1084">
        <v>0.15</v>
      </c>
      <c r="FBZ9" s="1084">
        <f>+VLOOKUP(FBU9,[53]Insumos!$A$2:$F$5000,5,FALSE)</f>
        <v>61671</v>
      </c>
      <c r="FCA9" s="1084">
        <f t="shared" si="65"/>
        <v>9251</v>
      </c>
      <c r="FCB9" s="1084" t="s">
        <v>947</v>
      </c>
      <c r="FCC9" s="1084" t="s">
        <v>948</v>
      </c>
      <c r="FCD9" s="1084" t="s">
        <v>949</v>
      </c>
      <c r="FCE9" s="1084" t="s">
        <v>900</v>
      </c>
      <c r="FCF9" s="1084" t="s">
        <v>901</v>
      </c>
      <c r="FCG9" s="1084">
        <v>0.15</v>
      </c>
      <c r="FCH9" s="1084">
        <f>+VLOOKUP(FCC9,[53]Insumos!$A$2:$F$5000,5,FALSE)</f>
        <v>61671</v>
      </c>
      <c r="FCI9" s="1084">
        <f t="shared" si="65"/>
        <v>9251</v>
      </c>
      <c r="FCJ9" s="1084" t="s">
        <v>947</v>
      </c>
      <c r="FCK9" s="1084" t="s">
        <v>948</v>
      </c>
      <c r="FCL9" s="1084" t="s">
        <v>949</v>
      </c>
      <c r="FCM9" s="1084" t="s">
        <v>900</v>
      </c>
      <c r="FCN9" s="1084" t="s">
        <v>901</v>
      </c>
      <c r="FCO9" s="1084">
        <v>0.15</v>
      </c>
      <c r="FCP9" s="1084">
        <f>+VLOOKUP(FCK9,[53]Insumos!$A$2:$F$5000,5,FALSE)</f>
        <v>61671</v>
      </c>
      <c r="FCQ9" s="1084">
        <f t="shared" si="65"/>
        <v>9251</v>
      </c>
      <c r="FCR9" s="1084" t="s">
        <v>947</v>
      </c>
      <c r="FCS9" s="1084" t="s">
        <v>948</v>
      </c>
      <c r="FCT9" s="1084" t="s">
        <v>949</v>
      </c>
      <c r="FCU9" s="1084" t="s">
        <v>900</v>
      </c>
      <c r="FCV9" s="1084" t="s">
        <v>901</v>
      </c>
      <c r="FCW9" s="1084">
        <v>0.15</v>
      </c>
      <c r="FCX9" s="1084">
        <f>+VLOOKUP(FCS9,[53]Insumos!$A$2:$F$5000,5,FALSE)</f>
        <v>61671</v>
      </c>
      <c r="FCY9" s="1084">
        <f t="shared" si="65"/>
        <v>9251</v>
      </c>
      <c r="FCZ9" s="1084" t="s">
        <v>947</v>
      </c>
      <c r="FDA9" s="1084" t="s">
        <v>948</v>
      </c>
      <c r="FDB9" s="1084" t="s">
        <v>949</v>
      </c>
      <c r="FDC9" s="1084" t="s">
        <v>900</v>
      </c>
      <c r="FDD9" s="1084" t="s">
        <v>901</v>
      </c>
      <c r="FDE9" s="1084">
        <v>0.15</v>
      </c>
      <c r="FDF9" s="1084">
        <f>+VLOOKUP(FDA9,[53]Insumos!$A$2:$F$5000,5,FALSE)</f>
        <v>61671</v>
      </c>
      <c r="FDG9" s="1084">
        <f t="shared" si="65"/>
        <v>9251</v>
      </c>
      <c r="FDH9" s="1084" t="s">
        <v>947</v>
      </c>
      <c r="FDI9" s="1084" t="s">
        <v>948</v>
      </c>
      <c r="FDJ9" s="1084" t="s">
        <v>949</v>
      </c>
      <c r="FDK9" s="1084" t="s">
        <v>900</v>
      </c>
      <c r="FDL9" s="1084" t="s">
        <v>901</v>
      </c>
      <c r="FDM9" s="1084">
        <v>0.15</v>
      </c>
      <c r="FDN9" s="1084">
        <f>+VLOOKUP(FDI9,[53]Insumos!$A$2:$F$5000,5,FALSE)</f>
        <v>61671</v>
      </c>
      <c r="FDO9" s="1084">
        <f t="shared" si="65"/>
        <v>9251</v>
      </c>
      <c r="FDP9" s="1084" t="s">
        <v>947</v>
      </c>
      <c r="FDQ9" s="1084" t="s">
        <v>948</v>
      </c>
      <c r="FDR9" s="1084" t="s">
        <v>949</v>
      </c>
      <c r="FDS9" s="1084" t="s">
        <v>900</v>
      </c>
      <c r="FDT9" s="1084" t="s">
        <v>901</v>
      </c>
      <c r="FDU9" s="1084">
        <v>0.15</v>
      </c>
      <c r="FDV9" s="1084">
        <f>+VLOOKUP(FDQ9,[53]Insumos!$A$2:$F$5000,5,FALSE)</f>
        <v>61671</v>
      </c>
      <c r="FDW9" s="1084">
        <f t="shared" ref="FDW9:FGA9" si="66">+ROUND(FDU9*FDV9,0)</f>
        <v>9251</v>
      </c>
      <c r="FDX9" s="1084" t="s">
        <v>947</v>
      </c>
      <c r="FDY9" s="1084" t="s">
        <v>948</v>
      </c>
      <c r="FDZ9" s="1084" t="s">
        <v>949</v>
      </c>
      <c r="FEA9" s="1084" t="s">
        <v>900</v>
      </c>
      <c r="FEB9" s="1084" t="s">
        <v>901</v>
      </c>
      <c r="FEC9" s="1084">
        <v>0.15</v>
      </c>
      <c r="FED9" s="1084">
        <f>+VLOOKUP(FDY9,[53]Insumos!$A$2:$F$5000,5,FALSE)</f>
        <v>61671</v>
      </c>
      <c r="FEE9" s="1084">
        <f t="shared" si="66"/>
        <v>9251</v>
      </c>
      <c r="FEF9" s="1084" t="s">
        <v>947</v>
      </c>
      <c r="FEG9" s="1084" t="s">
        <v>948</v>
      </c>
      <c r="FEH9" s="1084" t="s">
        <v>949</v>
      </c>
      <c r="FEI9" s="1084" t="s">
        <v>900</v>
      </c>
      <c r="FEJ9" s="1084" t="s">
        <v>901</v>
      </c>
      <c r="FEK9" s="1084">
        <v>0.15</v>
      </c>
      <c r="FEL9" s="1084">
        <f>+VLOOKUP(FEG9,[53]Insumos!$A$2:$F$5000,5,FALSE)</f>
        <v>61671</v>
      </c>
      <c r="FEM9" s="1084">
        <f t="shared" si="66"/>
        <v>9251</v>
      </c>
      <c r="FEN9" s="1084" t="s">
        <v>947</v>
      </c>
      <c r="FEO9" s="1084" t="s">
        <v>948</v>
      </c>
      <c r="FEP9" s="1084" t="s">
        <v>949</v>
      </c>
      <c r="FEQ9" s="1084" t="s">
        <v>900</v>
      </c>
      <c r="FER9" s="1084" t="s">
        <v>901</v>
      </c>
      <c r="FES9" s="1084">
        <v>0.15</v>
      </c>
      <c r="FET9" s="1084">
        <f>+VLOOKUP(FEO9,[53]Insumos!$A$2:$F$5000,5,FALSE)</f>
        <v>61671</v>
      </c>
      <c r="FEU9" s="1084">
        <f t="shared" si="66"/>
        <v>9251</v>
      </c>
      <c r="FEV9" s="1084" t="s">
        <v>947</v>
      </c>
      <c r="FEW9" s="1084" t="s">
        <v>948</v>
      </c>
      <c r="FEX9" s="1084" t="s">
        <v>949</v>
      </c>
      <c r="FEY9" s="1084" t="s">
        <v>900</v>
      </c>
      <c r="FEZ9" s="1084" t="s">
        <v>901</v>
      </c>
      <c r="FFA9" s="1084">
        <v>0.15</v>
      </c>
      <c r="FFB9" s="1084">
        <f>+VLOOKUP(FEW9,[53]Insumos!$A$2:$F$5000,5,FALSE)</f>
        <v>61671</v>
      </c>
      <c r="FFC9" s="1084">
        <f t="shared" si="66"/>
        <v>9251</v>
      </c>
      <c r="FFD9" s="1084" t="s">
        <v>947</v>
      </c>
      <c r="FFE9" s="1084" t="s">
        <v>948</v>
      </c>
      <c r="FFF9" s="1084" t="s">
        <v>949</v>
      </c>
      <c r="FFG9" s="1084" t="s">
        <v>900</v>
      </c>
      <c r="FFH9" s="1084" t="s">
        <v>901</v>
      </c>
      <c r="FFI9" s="1084">
        <v>0.15</v>
      </c>
      <c r="FFJ9" s="1084">
        <f>+VLOOKUP(FFE9,[53]Insumos!$A$2:$F$5000,5,FALSE)</f>
        <v>61671</v>
      </c>
      <c r="FFK9" s="1084">
        <f t="shared" si="66"/>
        <v>9251</v>
      </c>
      <c r="FFL9" s="1084" t="s">
        <v>947</v>
      </c>
      <c r="FFM9" s="1084" t="s">
        <v>948</v>
      </c>
      <c r="FFN9" s="1084" t="s">
        <v>949</v>
      </c>
      <c r="FFO9" s="1084" t="s">
        <v>900</v>
      </c>
      <c r="FFP9" s="1084" t="s">
        <v>901</v>
      </c>
      <c r="FFQ9" s="1084">
        <v>0.15</v>
      </c>
      <c r="FFR9" s="1084">
        <f>+VLOOKUP(FFM9,[53]Insumos!$A$2:$F$5000,5,FALSE)</f>
        <v>61671</v>
      </c>
      <c r="FFS9" s="1084">
        <f t="shared" si="66"/>
        <v>9251</v>
      </c>
      <c r="FFT9" s="1084" t="s">
        <v>947</v>
      </c>
      <c r="FFU9" s="1084" t="s">
        <v>948</v>
      </c>
      <c r="FFV9" s="1084" t="s">
        <v>949</v>
      </c>
      <c r="FFW9" s="1084" t="s">
        <v>900</v>
      </c>
      <c r="FFX9" s="1084" t="s">
        <v>901</v>
      </c>
      <c r="FFY9" s="1084">
        <v>0.15</v>
      </c>
      <c r="FFZ9" s="1084">
        <f>+VLOOKUP(FFU9,[53]Insumos!$A$2:$F$5000,5,FALSE)</f>
        <v>61671</v>
      </c>
      <c r="FGA9" s="1084">
        <f t="shared" si="66"/>
        <v>9251</v>
      </c>
      <c r="FGB9" s="1084" t="s">
        <v>947</v>
      </c>
      <c r="FGC9" s="1084" t="s">
        <v>948</v>
      </c>
      <c r="FGD9" s="1084" t="s">
        <v>949</v>
      </c>
      <c r="FGE9" s="1084" t="s">
        <v>900</v>
      </c>
      <c r="FGF9" s="1084" t="s">
        <v>901</v>
      </c>
      <c r="FGG9" s="1084">
        <v>0.15</v>
      </c>
      <c r="FGH9" s="1084">
        <f>+VLOOKUP(FGC9,[53]Insumos!$A$2:$F$5000,5,FALSE)</f>
        <v>61671</v>
      </c>
      <c r="FGI9" s="1084">
        <f t="shared" ref="FGI9:FIM9" si="67">+ROUND(FGG9*FGH9,0)</f>
        <v>9251</v>
      </c>
      <c r="FGJ9" s="1084" t="s">
        <v>947</v>
      </c>
      <c r="FGK9" s="1084" t="s">
        <v>948</v>
      </c>
      <c r="FGL9" s="1084" t="s">
        <v>949</v>
      </c>
      <c r="FGM9" s="1084" t="s">
        <v>900</v>
      </c>
      <c r="FGN9" s="1084" t="s">
        <v>901</v>
      </c>
      <c r="FGO9" s="1084">
        <v>0.15</v>
      </c>
      <c r="FGP9" s="1084">
        <f>+VLOOKUP(FGK9,[53]Insumos!$A$2:$F$5000,5,FALSE)</f>
        <v>61671</v>
      </c>
      <c r="FGQ9" s="1084">
        <f t="shared" si="67"/>
        <v>9251</v>
      </c>
      <c r="FGR9" s="1084" t="s">
        <v>947</v>
      </c>
      <c r="FGS9" s="1084" t="s">
        <v>948</v>
      </c>
      <c r="FGT9" s="1084" t="s">
        <v>949</v>
      </c>
      <c r="FGU9" s="1084" t="s">
        <v>900</v>
      </c>
      <c r="FGV9" s="1084" t="s">
        <v>901</v>
      </c>
      <c r="FGW9" s="1084">
        <v>0.15</v>
      </c>
      <c r="FGX9" s="1084">
        <f>+VLOOKUP(FGS9,[53]Insumos!$A$2:$F$5000,5,FALSE)</f>
        <v>61671</v>
      </c>
      <c r="FGY9" s="1084">
        <f t="shared" si="67"/>
        <v>9251</v>
      </c>
      <c r="FGZ9" s="1084" t="s">
        <v>947</v>
      </c>
      <c r="FHA9" s="1084" t="s">
        <v>948</v>
      </c>
      <c r="FHB9" s="1084" t="s">
        <v>949</v>
      </c>
      <c r="FHC9" s="1084" t="s">
        <v>900</v>
      </c>
      <c r="FHD9" s="1084" t="s">
        <v>901</v>
      </c>
      <c r="FHE9" s="1084">
        <v>0.15</v>
      </c>
      <c r="FHF9" s="1084">
        <f>+VLOOKUP(FHA9,[53]Insumos!$A$2:$F$5000,5,FALSE)</f>
        <v>61671</v>
      </c>
      <c r="FHG9" s="1084">
        <f t="shared" si="67"/>
        <v>9251</v>
      </c>
      <c r="FHH9" s="1084" t="s">
        <v>947</v>
      </c>
      <c r="FHI9" s="1084" t="s">
        <v>948</v>
      </c>
      <c r="FHJ9" s="1084" t="s">
        <v>949</v>
      </c>
      <c r="FHK9" s="1084" t="s">
        <v>900</v>
      </c>
      <c r="FHL9" s="1084" t="s">
        <v>901</v>
      </c>
      <c r="FHM9" s="1084">
        <v>0.15</v>
      </c>
      <c r="FHN9" s="1084">
        <f>+VLOOKUP(FHI9,[53]Insumos!$A$2:$F$5000,5,FALSE)</f>
        <v>61671</v>
      </c>
      <c r="FHO9" s="1084">
        <f t="shared" si="67"/>
        <v>9251</v>
      </c>
      <c r="FHP9" s="1084" t="s">
        <v>947</v>
      </c>
      <c r="FHQ9" s="1084" t="s">
        <v>948</v>
      </c>
      <c r="FHR9" s="1084" t="s">
        <v>949</v>
      </c>
      <c r="FHS9" s="1084" t="s">
        <v>900</v>
      </c>
      <c r="FHT9" s="1084" t="s">
        <v>901</v>
      </c>
      <c r="FHU9" s="1084">
        <v>0.15</v>
      </c>
      <c r="FHV9" s="1084">
        <f>+VLOOKUP(FHQ9,[53]Insumos!$A$2:$F$5000,5,FALSE)</f>
        <v>61671</v>
      </c>
      <c r="FHW9" s="1084">
        <f t="shared" si="67"/>
        <v>9251</v>
      </c>
      <c r="FHX9" s="1084" t="s">
        <v>947</v>
      </c>
      <c r="FHY9" s="1084" t="s">
        <v>948</v>
      </c>
      <c r="FHZ9" s="1084" t="s">
        <v>949</v>
      </c>
      <c r="FIA9" s="1084" t="s">
        <v>900</v>
      </c>
      <c r="FIB9" s="1084" t="s">
        <v>901</v>
      </c>
      <c r="FIC9" s="1084">
        <v>0.15</v>
      </c>
      <c r="FID9" s="1084">
        <f>+VLOOKUP(FHY9,[53]Insumos!$A$2:$F$5000,5,FALSE)</f>
        <v>61671</v>
      </c>
      <c r="FIE9" s="1084">
        <f t="shared" si="67"/>
        <v>9251</v>
      </c>
      <c r="FIF9" s="1084" t="s">
        <v>947</v>
      </c>
      <c r="FIG9" s="1084" t="s">
        <v>948</v>
      </c>
      <c r="FIH9" s="1084" t="s">
        <v>949</v>
      </c>
      <c r="FII9" s="1084" t="s">
        <v>900</v>
      </c>
      <c r="FIJ9" s="1084" t="s">
        <v>901</v>
      </c>
      <c r="FIK9" s="1084">
        <v>0.15</v>
      </c>
      <c r="FIL9" s="1084">
        <f>+VLOOKUP(FIG9,[53]Insumos!$A$2:$F$5000,5,FALSE)</f>
        <v>61671</v>
      </c>
      <c r="FIM9" s="1084">
        <f t="shared" si="67"/>
        <v>9251</v>
      </c>
      <c r="FIN9" s="1084" t="s">
        <v>947</v>
      </c>
      <c r="FIO9" s="1084" t="s">
        <v>948</v>
      </c>
      <c r="FIP9" s="1084" t="s">
        <v>949</v>
      </c>
      <c r="FIQ9" s="1084" t="s">
        <v>900</v>
      </c>
      <c r="FIR9" s="1084" t="s">
        <v>901</v>
      </c>
      <c r="FIS9" s="1084">
        <v>0.15</v>
      </c>
      <c r="FIT9" s="1084">
        <f>+VLOOKUP(FIO9,[53]Insumos!$A$2:$F$5000,5,FALSE)</f>
        <v>61671</v>
      </c>
      <c r="FIU9" s="1084">
        <f t="shared" ref="FIU9:FKY9" si="68">+ROUND(FIS9*FIT9,0)</f>
        <v>9251</v>
      </c>
      <c r="FIV9" s="1084" t="s">
        <v>947</v>
      </c>
      <c r="FIW9" s="1084" t="s">
        <v>948</v>
      </c>
      <c r="FIX9" s="1084" t="s">
        <v>949</v>
      </c>
      <c r="FIY9" s="1084" t="s">
        <v>900</v>
      </c>
      <c r="FIZ9" s="1084" t="s">
        <v>901</v>
      </c>
      <c r="FJA9" s="1084">
        <v>0.15</v>
      </c>
      <c r="FJB9" s="1084">
        <f>+VLOOKUP(FIW9,[53]Insumos!$A$2:$F$5000,5,FALSE)</f>
        <v>61671</v>
      </c>
      <c r="FJC9" s="1084">
        <f t="shared" si="68"/>
        <v>9251</v>
      </c>
      <c r="FJD9" s="1084" t="s">
        <v>947</v>
      </c>
      <c r="FJE9" s="1084" t="s">
        <v>948</v>
      </c>
      <c r="FJF9" s="1084" t="s">
        <v>949</v>
      </c>
      <c r="FJG9" s="1084" t="s">
        <v>900</v>
      </c>
      <c r="FJH9" s="1084" t="s">
        <v>901</v>
      </c>
      <c r="FJI9" s="1084">
        <v>0.15</v>
      </c>
      <c r="FJJ9" s="1084">
        <f>+VLOOKUP(FJE9,[53]Insumos!$A$2:$F$5000,5,FALSE)</f>
        <v>61671</v>
      </c>
      <c r="FJK9" s="1084">
        <f t="shared" si="68"/>
        <v>9251</v>
      </c>
      <c r="FJL9" s="1084" t="s">
        <v>947</v>
      </c>
      <c r="FJM9" s="1084" t="s">
        <v>948</v>
      </c>
      <c r="FJN9" s="1084" t="s">
        <v>949</v>
      </c>
      <c r="FJO9" s="1084" t="s">
        <v>900</v>
      </c>
      <c r="FJP9" s="1084" t="s">
        <v>901</v>
      </c>
      <c r="FJQ9" s="1084">
        <v>0.15</v>
      </c>
      <c r="FJR9" s="1084">
        <f>+VLOOKUP(FJM9,[53]Insumos!$A$2:$F$5000,5,FALSE)</f>
        <v>61671</v>
      </c>
      <c r="FJS9" s="1084">
        <f t="shared" si="68"/>
        <v>9251</v>
      </c>
      <c r="FJT9" s="1084" t="s">
        <v>947</v>
      </c>
      <c r="FJU9" s="1084" t="s">
        <v>948</v>
      </c>
      <c r="FJV9" s="1084" t="s">
        <v>949</v>
      </c>
      <c r="FJW9" s="1084" t="s">
        <v>900</v>
      </c>
      <c r="FJX9" s="1084" t="s">
        <v>901</v>
      </c>
      <c r="FJY9" s="1084">
        <v>0.15</v>
      </c>
      <c r="FJZ9" s="1084">
        <f>+VLOOKUP(FJU9,[53]Insumos!$A$2:$F$5000,5,FALSE)</f>
        <v>61671</v>
      </c>
      <c r="FKA9" s="1084">
        <f t="shared" si="68"/>
        <v>9251</v>
      </c>
      <c r="FKB9" s="1084" t="s">
        <v>947</v>
      </c>
      <c r="FKC9" s="1084" t="s">
        <v>948</v>
      </c>
      <c r="FKD9" s="1084" t="s">
        <v>949</v>
      </c>
      <c r="FKE9" s="1084" t="s">
        <v>900</v>
      </c>
      <c r="FKF9" s="1084" t="s">
        <v>901</v>
      </c>
      <c r="FKG9" s="1084">
        <v>0.15</v>
      </c>
      <c r="FKH9" s="1084">
        <f>+VLOOKUP(FKC9,[53]Insumos!$A$2:$F$5000,5,FALSE)</f>
        <v>61671</v>
      </c>
      <c r="FKI9" s="1084">
        <f t="shared" si="68"/>
        <v>9251</v>
      </c>
      <c r="FKJ9" s="1084" t="s">
        <v>947</v>
      </c>
      <c r="FKK9" s="1084" t="s">
        <v>948</v>
      </c>
      <c r="FKL9" s="1084" t="s">
        <v>949</v>
      </c>
      <c r="FKM9" s="1084" t="s">
        <v>900</v>
      </c>
      <c r="FKN9" s="1084" t="s">
        <v>901</v>
      </c>
      <c r="FKO9" s="1084">
        <v>0.15</v>
      </c>
      <c r="FKP9" s="1084">
        <f>+VLOOKUP(FKK9,[53]Insumos!$A$2:$F$5000,5,FALSE)</f>
        <v>61671</v>
      </c>
      <c r="FKQ9" s="1084">
        <f t="shared" si="68"/>
        <v>9251</v>
      </c>
      <c r="FKR9" s="1084" t="s">
        <v>947</v>
      </c>
      <c r="FKS9" s="1084" t="s">
        <v>948</v>
      </c>
      <c r="FKT9" s="1084" t="s">
        <v>949</v>
      </c>
      <c r="FKU9" s="1084" t="s">
        <v>900</v>
      </c>
      <c r="FKV9" s="1084" t="s">
        <v>901</v>
      </c>
      <c r="FKW9" s="1084">
        <v>0.15</v>
      </c>
      <c r="FKX9" s="1084">
        <f>+VLOOKUP(FKS9,[53]Insumos!$A$2:$F$5000,5,FALSE)</f>
        <v>61671</v>
      </c>
      <c r="FKY9" s="1084">
        <f t="shared" si="68"/>
        <v>9251</v>
      </c>
      <c r="FKZ9" s="1084" t="s">
        <v>947</v>
      </c>
      <c r="FLA9" s="1084" t="s">
        <v>948</v>
      </c>
      <c r="FLB9" s="1084" t="s">
        <v>949</v>
      </c>
      <c r="FLC9" s="1084" t="s">
        <v>900</v>
      </c>
      <c r="FLD9" s="1084" t="s">
        <v>901</v>
      </c>
      <c r="FLE9" s="1084">
        <v>0.15</v>
      </c>
      <c r="FLF9" s="1084">
        <f>+VLOOKUP(FLA9,[53]Insumos!$A$2:$F$5000,5,FALSE)</f>
        <v>61671</v>
      </c>
      <c r="FLG9" s="1084">
        <f t="shared" ref="FLG9:FNK9" si="69">+ROUND(FLE9*FLF9,0)</f>
        <v>9251</v>
      </c>
      <c r="FLH9" s="1084" t="s">
        <v>947</v>
      </c>
      <c r="FLI9" s="1084" t="s">
        <v>948</v>
      </c>
      <c r="FLJ9" s="1084" t="s">
        <v>949</v>
      </c>
      <c r="FLK9" s="1084" t="s">
        <v>900</v>
      </c>
      <c r="FLL9" s="1084" t="s">
        <v>901</v>
      </c>
      <c r="FLM9" s="1084">
        <v>0.15</v>
      </c>
      <c r="FLN9" s="1084">
        <f>+VLOOKUP(FLI9,[53]Insumos!$A$2:$F$5000,5,FALSE)</f>
        <v>61671</v>
      </c>
      <c r="FLO9" s="1084">
        <f t="shared" si="69"/>
        <v>9251</v>
      </c>
      <c r="FLP9" s="1084" t="s">
        <v>947</v>
      </c>
      <c r="FLQ9" s="1084" t="s">
        <v>948</v>
      </c>
      <c r="FLR9" s="1084" t="s">
        <v>949</v>
      </c>
      <c r="FLS9" s="1084" t="s">
        <v>900</v>
      </c>
      <c r="FLT9" s="1084" t="s">
        <v>901</v>
      </c>
      <c r="FLU9" s="1084">
        <v>0.15</v>
      </c>
      <c r="FLV9" s="1084">
        <f>+VLOOKUP(FLQ9,[53]Insumos!$A$2:$F$5000,5,FALSE)</f>
        <v>61671</v>
      </c>
      <c r="FLW9" s="1084">
        <f t="shared" si="69"/>
        <v>9251</v>
      </c>
      <c r="FLX9" s="1084" t="s">
        <v>947</v>
      </c>
      <c r="FLY9" s="1084" t="s">
        <v>948</v>
      </c>
      <c r="FLZ9" s="1084" t="s">
        <v>949</v>
      </c>
      <c r="FMA9" s="1084" t="s">
        <v>900</v>
      </c>
      <c r="FMB9" s="1084" t="s">
        <v>901</v>
      </c>
      <c r="FMC9" s="1084">
        <v>0.15</v>
      </c>
      <c r="FMD9" s="1084">
        <f>+VLOOKUP(FLY9,[53]Insumos!$A$2:$F$5000,5,FALSE)</f>
        <v>61671</v>
      </c>
      <c r="FME9" s="1084">
        <f t="shared" si="69"/>
        <v>9251</v>
      </c>
      <c r="FMF9" s="1084" t="s">
        <v>947</v>
      </c>
      <c r="FMG9" s="1084" t="s">
        <v>948</v>
      </c>
      <c r="FMH9" s="1084" t="s">
        <v>949</v>
      </c>
      <c r="FMI9" s="1084" t="s">
        <v>900</v>
      </c>
      <c r="FMJ9" s="1084" t="s">
        <v>901</v>
      </c>
      <c r="FMK9" s="1084">
        <v>0.15</v>
      </c>
      <c r="FML9" s="1084">
        <f>+VLOOKUP(FMG9,[53]Insumos!$A$2:$F$5000,5,FALSE)</f>
        <v>61671</v>
      </c>
      <c r="FMM9" s="1084">
        <f t="shared" si="69"/>
        <v>9251</v>
      </c>
      <c r="FMN9" s="1084" t="s">
        <v>947</v>
      </c>
      <c r="FMO9" s="1084" t="s">
        <v>948</v>
      </c>
      <c r="FMP9" s="1084" t="s">
        <v>949</v>
      </c>
      <c r="FMQ9" s="1084" t="s">
        <v>900</v>
      </c>
      <c r="FMR9" s="1084" t="s">
        <v>901</v>
      </c>
      <c r="FMS9" s="1084">
        <v>0.15</v>
      </c>
      <c r="FMT9" s="1084">
        <f>+VLOOKUP(FMO9,[53]Insumos!$A$2:$F$5000,5,FALSE)</f>
        <v>61671</v>
      </c>
      <c r="FMU9" s="1084">
        <f t="shared" si="69"/>
        <v>9251</v>
      </c>
      <c r="FMV9" s="1084" t="s">
        <v>947</v>
      </c>
      <c r="FMW9" s="1084" t="s">
        <v>948</v>
      </c>
      <c r="FMX9" s="1084" t="s">
        <v>949</v>
      </c>
      <c r="FMY9" s="1084" t="s">
        <v>900</v>
      </c>
      <c r="FMZ9" s="1084" t="s">
        <v>901</v>
      </c>
      <c r="FNA9" s="1084">
        <v>0.15</v>
      </c>
      <c r="FNB9" s="1084">
        <f>+VLOOKUP(FMW9,[53]Insumos!$A$2:$F$5000,5,FALSE)</f>
        <v>61671</v>
      </c>
      <c r="FNC9" s="1084">
        <f t="shared" si="69"/>
        <v>9251</v>
      </c>
      <c r="FND9" s="1084" t="s">
        <v>947</v>
      </c>
      <c r="FNE9" s="1084" t="s">
        <v>948</v>
      </c>
      <c r="FNF9" s="1084" t="s">
        <v>949</v>
      </c>
      <c r="FNG9" s="1084" t="s">
        <v>900</v>
      </c>
      <c r="FNH9" s="1084" t="s">
        <v>901</v>
      </c>
      <c r="FNI9" s="1084">
        <v>0.15</v>
      </c>
      <c r="FNJ9" s="1084">
        <f>+VLOOKUP(FNE9,[53]Insumos!$A$2:$F$5000,5,FALSE)</f>
        <v>61671</v>
      </c>
      <c r="FNK9" s="1084">
        <f t="shared" si="69"/>
        <v>9251</v>
      </c>
      <c r="FNL9" s="1084" t="s">
        <v>947</v>
      </c>
      <c r="FNM9" s="1084" t="s">
        <v>948</v>
      </c>
      <c r="FNN9" s="1084" t="s">
        <v>949</v>
      </c>
      <c r="FNO9" s="1084" t="s">
        <v>900</v>
      </c>
      <c r="FNP9" s="1084" t="s">
        <v>901</v>
      </c>
      <c r="FNQ9" s="1084">
        <v>0.15</v>
      </c>
      <c r="FNR9" s="1084">
        <f>+VLOOKUP(FNM9,[53]Insumos!$A$2:$F$5000,5,FALSE)</f>
        <v>61671</v>
      </c>
      <c r="FNS9" s="1084">
        <f t="shared" ref="FNS9:FPW9" si="70">+ROUND(FNQ9*FNR9,0)</f>
        <v>9251</v>
      </c>
      <c r="FNT9" s="1084" t="s">
        <v>947</v>
      </c>
      <c r="FNU9" s="1084" t="s">
        <v>948</v>
      </c>
      <c r="FNV9" s="1084" t="s">
        <v>949</v>
      </c>
      <c r="FNW9" s="1084" t="s">
        <v>900</v>
      </c>
      <c r="FNX9" s="1084" t="s">
        <v>901</v>
      </c>
      <c r="FNY9" s="1084">
        <v>0.15</v>
      </c>
      <c r="FNZ9" s="1084">
        <f>+VLOOKUP(FNU9,[53]Insumos!$A$2:$F$5000,5,FALSE)</f>
        <v>61671</v>
      </c>
      <c r="FOA9" s="1084">
        <f t="shared" si="70"/>
        <v>9251</v>
      </c>
      <c r="FOB9" s="1084" t="s">
        <v>947</v>
      </c>
      <c r="FOC9" s="1084" t="s">
        <v>948</v>
      </c>
      <c r="FOD9" s="1084" t="s">
        <v>949</v>
      </c>
      <c r="FOE9" s="1084" t="s">
        <v>900</v>
      </c>
      <c r="FOF9" s="1084" t="s">
        <v>901</v>
      </c>
      <c r="FOG9" s="1084">
        <v>0.15</v>
      </c>
      <c r="FOH9" s="1084">
        <f>+VLOOKUP(FOC9,[53]Insumos!$A$2:$F$5000,5,FALSE)</f>
        <v>61671</v>
      </c>
      <c r="FOI9" s="1084">
        <f t="shared" si="70"/>
        <v>9251</v>
      </c>
      <c r="FOJ9" s="1084" t="s">
        <v>947</v>
      </c>
      <c r="FOK9" s="1084" t="s">
        <v>948</v>
      </c>
      <c r="FOL9" s="1084" t="s">
        <v>949</v>
      </c>
      <c r="FOM9" s="1084" t="s">
        <v>900</v>
      </c>
      <c r="FON9" s="1084" t="s">
        <v>901</v>
      </c>
      <c r="FOO9" s="1084">
        <v>0.15</v>
      </c>
      <c r="FOP9" s="1084">
        <f>+VLOOKUP(FOK9,[53]Insumos!$A$2:$F$5000,5,FALSE)</f>
        <v>61671</v>
      </c>
      <c r="FOQ9" s="1084">
        <f t="shared" si="70"/>
        <v>9251</v>
      </c>
      <c r="FOR9" s="1084" t="s">
        <v>947</v>
      </c>
      <c r="FOS9" s="1084" t="s">
        <v>948</v>
      </c>
      <c r="FOT9" s="1084" t="s">
        <v>949</v>
      </c>
      <c r="FOU9" s="1084" t="s">
        <v>900</v>
      </c>
      <c r="FOV9" s="1084" t="s">
        <v>901</v>
      </c>
      <c r="FOW9" s="1084">
        <v>0.15</v>
      </c>
      <c r="FOX9" s="1084">
        <f>+VLOOKUP(FOS9,[53]Insumos!$A$2:$F$5000,5,FALSE)</f>
        <v>61671</v>
      </c>
      <c r="FOY9" s="1084">
        <f t="shared" si="70"/>
        <v>9251</v>
      </c>
      <c r="FOZ9" s="1084" t="s">
        <v>947</v>
      </c>
      <c r="FPA9" s="1084" t="s">
        <v>948</v>
      </c>
      <c r="FPB9" s="1084" t="s">
        <v>949</v>
      </c>
      <c r="FPC9" s="1084" t="s">
        <v>900</v>
      </c>
      <c r="FPD9" s="1084" t="s">
        <v>901</v>
      </c>
      <c r="FPE9" s="1084">
        <v>0.15</v>
      </c>
      <c r="FPF9" s="1084">
        <f>+VLOOKUP(FPA9,[53]Insumos!$A$2:$F$5000,5,FALSE)</f>
        <v>61671</v>
      </c>
      <c r="FPG9" s="1084">
        <f t="shared" si="70"/>
        <v>9251</v>
      </c>
      <c r="FPH9" s="1084" t="s">
        <v>947</v>
      </c>
      <c r="FPI9" s="1084" t="s">
        <v>948</v>
      </c>
      <c r="FPJ9" s="1084" t="s">
        <v>949</v>
      </c>
      <c r="FPK9" s="1084" t="s">
        <v>900</v>
      </c>
      <c r="FPL9" s="1084" t="s">
        <v>901</v>
      </c>
      <c r="FPM9" s="1084">
        <v>0.15</v>
      </c>
      <c r="FPN9" s="1084">
        <f>+VLOOKUP(FPI9,[53]Insumos!$A$2:$F$5000,5,FALSE)</f>
        <v>61671</v>
      </c>
      <c r="FPO9" s="1084">
        <f t="shared" si="70"/>
        <v>9251</v>
      </c>
      <c r="FPP9" s="1084" t="s">
        <v>947</v>
      </c>
      <c r="FPQ9" s="1084" t="s">
        <v>948</v>
      </c>
      <c r="FPR9" s="1084" t="s">
        <v>949</v>
      </c>
      <c r="FPS9" s="1084" t="s">
        <v>900</v>
      </c>
      <c r="FPT9" s="1084" t="s">
        <v>901</v>
      </c>
      <c r="FPU9" s="1084">
        <v>0.15</v>
      </c>
      <c r="FPV9" s="1084">
        <f>+VLOOKUP(FPQ9,[53]Insumos!$A$2:$F$5000,5,FALSE)</f>
        <v>61671</v>
      </c>
      <c r="FPW9" s="1084">
        <f t="shared" si="70"/>
        <v>9251</v>
      </c>
      <c r="FPX9" s="1084" t="s">
        <v>947</v>
      </c>
      <c r="FPY9" s="1084" t="s">
        <v>948</v>
      </c>
      <c r="FPZ9" s="1084" t="s">
        <v>949</v>
      </c>
      <c r="FQA9" s="1084" t="s">
        <v>900</v>
      </c>
      <c r="FQB9" s="1084" t="s">
        <v>901</v>
      </c>
      <c r="FQC9" s="1084">
        <v>0.15</v>
      </c>
      <c r="FQD9" s="1084">
        <f>+VLOOKUP(FPY9,[53]Insumos!$A$2:$F$5000,5,FALSE)</f>
        <v>61671</v>
      </c>
      <c r="FQE9" s="1084">
        <f t="shared" ref="FQE9:FSI9" si="71">+ROUND(FQC9*FQD9,0)</f>
        <v>9251</v>
      </c>
      <c r="FQF9" s="1084" t="s">
        <v>947</v>
      </c>
      <c r="FQG9" s="1084" t="s">
        <v>948</v>
      </c>
      <c r="FQH9" s="1084" t="s">
        <v>949</v>
      </c>
      <c r="FQI9" s="1084" t="s">
        <v>900</v>
      </c>
      <c r="FQJ9" s="1084" t="s">
        <v>901</v>
      </c>
      <c r="FQK9" s="1084">
        <v>0.15</v>
      </c>
      <c r="FQL9" s="1084">
        <f>+VLOOKUP(FQG9,[53]Insumos!$A$2:$F$5000,5,FALSE)</f>
        <v>61671</v>
      </c>
      <c r="FQM9" s="1084">
        <f t="shared" si="71"/>
        <v>9251</v>
      </c>
      <c r="FQN9" s="1084" t="s">
        <v>947</v>
      </c>
      <c r="FQO9" s="1084" t="s">
        <v>948</v>
      </c>
      <c r="FQP9" s="1084" t="s">
        <v>949</v>
      </c>
      <c r="FQQ9" s="1084" t="s">
        <v>900</v>
      </c>
      <c r="FQR9" s="1084" t="s">
        <v>901</v>
      </c>
      <c r="FQS9" s="1084">
        <v>0.15</v>
      </c>
      <c r="FQT9" s="1084">
        <f>+VLOOKUP(FQO9,[53]Insumos!$A$2:$F$5000,5,FALSE)</f>
        <v>61671</v>
      </c>
      <c r="FQU9" s="1084">
        <f t="shared" si="71"/>
        <v>9251</v>
      </c>
      <c r="FQV9" s="1084" t="s">
        <v>947</v>
      </c>
      <c r="FQW9" s="1084" t="s">
        <v>948</v>
      </c>
      <c r="FQX9" s="1084" t="s">
        <v>949</v>
      </c>
      <c r="FQY9" s="1084" t="s">
        <v>900</v>
      </c>
      <c r="FQZ9" s="1084" t="s">
        <v>901</v>
      </c>
      <c r="FRA9" s="1084">
        <v>0.15</v>
      </c>
      <c r="FRB9" s="1084">
        <f>+VLOOKUP(FQW9,[53]Insumos!$A$2:$F$5000,5,FALSE)</f>
        <v>61671</v>
      </c>
      <c r="FRC9" s="1084">
        <f t="shared" si="71"/>
        <v>9251</v>
      </c>
      <c r="FRD9" s="1084" t="s">
        <v>947</v>
      </c>
      <c r="FRE9" s="1084" t="s">
        <v>948</v>
      </c>
      <c r="FRF9" s="1084" t="s">
        <v>949</v>
      </c>
      <c r="FRG9" s="1084" t="s">
        <v>900</v>
      </c>
      <c r="FRH9" s="1084" t="s">
        <v>901</v>
      </c>
      <c r="FRI9" s="1084">
        <v>0.15</v>
      </c>
      <c r="FRJ9" s="1084">
        <f>+VLOOKUP(FRE9,[53]Insumos!$A$2:$F$5000,5,FALSE)</f>
        <v>61671</v>
      </c>
      <c r="FRK9" s="1084">
        <f t="shared" si="71"/>
        <v>9251</v>
      </c>
      <c r="FRL9" s="1084" t="s">
        <v>947</v>
      </c>
      <c r="FRM9" s="1084" t="s">
        <v>948</v>
      </c>
      <c r="FRN9" s="1084" t="s">
        <v>949</v>
      </c>
      <c r="FRO9" s="1084" t="s">
        <v>900</v>
      </c>
      <c r="FRP9" s="1084" t="s">
        <v>901</v>
      </c>
      <c r="FRQ9" s="1084">
        <v>0.15</v>
      </c>
      <c r="FRR9" s="1084">
        <f>+VLOOKUP(FRM9,[53]Insumos!$A$2:$F$5000,5,FALSE)</f>
        <v>61671</v>
      </c>
      <c r="FRS9" s="1084">
        <f t="shared" si="71"/>
        <v>9251</v>
      </c>
      <c r="FRT9" s="1084" t="s">
        <v>947</v>
      </c>
      <c r="FRU9" s="1084" t="s">
        <v>948</v>
      </c>
      <c r="FRV9" s="1084" t="s">
        <v>949</v>
      </c>
      <c r="FRW9" s="1084" t="s">
        <v>900</v>
      </c>
      <c r="FRX9" s="1084" t="s">
        <v>901</v>
      </c>
      <c r="FRY9" s="1084">
        <v>0.15</v>
      </c>
      <c r="FRZ9" s="1084">
        <f>+VLOOKUP(FRU9,[53]Insumos!$A$2:$F$5000,5,FALSE)</f>
        <v>61671</v>
      </c>
      <c r="FSA9" s="1084">
        <f t="shared" si="71"/>
        <v>9251</v>
      </c>
      <c r="FSB9" s="1084" t="s">
        <v>947</v>
      </c>
      <c r="FSC9" s="1084" t="s">
        <v>948</v>
      </c>
      <c r="FSD9" s="1084" t="s">
        <v>949</v>
      </c>
      <c r="FSE9" s="1084" t="s">
        <v>900</v>
      </c>
      <c r="FSF9" s="1084" t="s">
        <v>901</v>
      </c>
      <c r="FSG9" s="1084">
        <v>0.15</v>
      </c>
      <c r="FSH9" s="1084">
        <f>+VLOOKUP(FSC9,[53]Insumos!$A$2:$F$5000,5,FALSE)</f>
        <v>61671</v>
      </c>
      <c r="FSI9" s="1084">
        <f t="shared" si="71"/>
        <v>9251</v>
      </c>
      <c r="FSJ9" s="1084" t="s">
        <v>947</v>
      </c>
      <c r="FSK9" s="1084" t="s">
        <v>948</v>
      </c>
      <c r="FSL9" s="1084" t="s">
        <v>949</v>
      </c>
      <c r="FSM9" s="1084" t="s">
        <v>900</v>
      </c>
      <c r="FSN9" s="1084" t="s">
        <v>901</v>
      </c>
      <c r="FSO9" s="1084">
        <v>0.15</v>
      </c>
      <c r="FSP9" s="1084">
        <f>+VLOOKUP(FSK9,[53]Insumos!$A$2:$F$5000,5,FALSE)</f>
        <v>61671</v>
      </c>
      <c r="FSQ9" s="1084">
        <f t="shared" ref="FSQ9:FUU9" si="72">+ROUND(FSO9*FSP9,0)</f>
        <v>9251</v>
      </c>
      <c r="FSR9" s="1084" t="s">
        <v>947</v>
      </c>
      <c r="FSS9" s="1084" t="s">
        <v>948</v>
      </c>
      <c r="FST9" s="1084" t="s">
        <v>949</v>
      </c>
      <c r="FSU9" s="1084" t="s">
        <v>900</v>
      </c>
      <c r="FSV9" s="1084" t="s">
        <v>901</v>
      </c>
      <c r="FSW9" s="1084">
        <v>0.15</v>
      </c>
      <c r="FSX9" s="1084">
        <f>+VLOOKUP(FSS9,[53]Insumos!$A$2:$F$5000,5,FALSE)</f>
        <v>61671</v>
      </c>
      <c r="FSY9" s="1084">
        <f t="shared" si="72"/>
        <v>9251</v>
      </c>
      <c r="FSZ9" s="1084" t="s">
        <v>947</v>
      </c>
      <c r="FTA9" s="1084" t="s">
        <v>948</v>
      </c>
      <c r="FTB9" s="1084" t="s">
        <v>949</v>
      </c>
      <c r="FTC9" s="1084" t="s">
        <v>900</v>
      </c>
      <c r="FTD9" s="1084" t="s">
        <v>901</v>
      </c>
      <c r="FTE9" s="1084">
        <v>0.15</v>
      </c>
      <c r="FTF9" s="1084">
        <f>+VLOOKUP(FTA9,[53]Insumos!$A$2:$F$5000,5,FALSE)</f>
        <v>61671</v>
      </c>
      <c r="FTG9" s="1084">
        <f t="shared" si="72"/>
        <v>9251</v>
      </c>
      <c r="FTH9" s="1084" t="s">
        <v>947</v>
      </c>
      <c r="FTI9" s="1084" t="s">
        <v>948</v>
      </c>
      <c r="FTJ9" s="1084" t="s">
        <v>949</v>
      </c>
      <c r="FTK9" s="1084" t="s">
        <v>900</v>
      </c>
      <c r="FTL9" s="1084" t="s">
        <v>901</v>
      </c>
      <c r="FTM9" s="1084">
        <v>0.15</v>
      </c>
      <c r="FTN9" s="1084">
        <f>+VLOOKUP(FTI9,[53]Insumos!$A$2:$F$5000,5,FALSE)</f>
        <v>61671</v>
      </c>
      <c r="FTO9" s="1084">
        <f t="shared" si="72"/>
        <v>9251</v>
      </c>
      <c r="FTP9" s="1084" t="s">
        <v>947</v>
      </c>
      <c r="FTQ9" s="1084" t="s">
        <v>948</v>
      </c>
      <c r="FTR9" s="1084" t="s">
        <v>949</v>
      </c>
      <c r="FTS9" s="1084" t="s">
        <v>900</v>
      </c>
      <c r="FTT9" s="1084" t="s">
        <v>901</v>
      </c>
      <c r="FTU9" s="1084">
        <v>0.15</v>
      </c>
      <c r="FTV9" s="1084">
        <f>+VLOOKUP(FTQ9,[53]Insumos!$A$2:$F$5000,5,FALSE)</f>
        <v>61671</v>
      </c>
      <c r="FTW9" s="1084">
        <f t="shared" si="72"/>
        <v>9251</v>
      </c>
      <c r="FTX9" s="1084" t="s">
        <v>947</v>
      </c>
      <c r="FTY9" s="1084" t="s">
        <v>948</v>
      </c>
      <c r="FTZ9" s="1084" t="s">
        <v>949</v>
      </c>
      <c r="FUA9" s="1084" t="s">
        <v>900</v>
      </c>
      <c r="FUB9" s="1084" t="s">
        <v>901</v>
      </c>
      <c r="FUC9" s="1084">
        <v>0.15</v>
      </c>
      <c r="FUD9" s="1084">
        <f>+VLOOKUP(FTY9,[53]Insumos!$A$2:$F$5000,5,FALSE)</f>
        <v>61671</v>
      </c>
      <c r="FUE9" s="1084">
        <f t="shared" si="72"/>
        <v>9251</v>
      </c>
      <c r="FUF9" s="1084" t="s">
        <v>947</v>
      </c>
      <c r="FUG9" s="1084" t="s">
        <v>948</v>
      </c>
      <c r="FUH9" s="1084" t="s">
        <v>949</v>
      </c>
      <c r="FUI9" s="1084" t="s">
        <v>900</v>
      </c>
      <c r="FUJ9" s="1084" t="s">
        <v>901</v>
      </c>
      <c r="FUK9" s="1084">
        <v>0.15</v>
      </c>
      <c r="FUL9" s="1084">
        <f>+VLOOKUP(FUG9,[53]Insumos!$A$2:$F$5000,5,FALSE)</f>
        <v>61671</v>
      </c>
      <c r="FUM9" s="1084">
        <f t="shared" si="72"/>
        <v>9251</v>
      </c>
      <c r="FUN9" s="1084" t="s">
        <v>947</v>
      </c>
      <c r="FUO9" s="1084" t="s">
        <v>948</v>
      </c>
      <c r="FUP9" s="1084" t="s">
        <v>949</v>
      </c>
      <c r="FUQ9" s="1084" t="s">
        <v>900</v>
      </c>
      <c r="FUR9" s="1084" t="s">
        <v>901</v>
      </c>
      <c r="FUS9" s="1084">
        <v>0.15</v>
      </c>
      <c r="FUT9" s="1084">
        <f>+VLOOKUP(FUO9,[53]Insumos!$A$2:$F$5000,5,FALSE)</f>
        <v>61671</v>
      </c>
      <c r="FUU9" s="1084">
        <f t="shared" si="72"/>
        <v>9251</v>
      </c>
      <c r="FUV9" s="1084" t="s">
        <v>947</v>
      </c>
      <c r="FUW9" s="1084" t="s">
        <v>948</v>
      </c>
      <c r="FUX9" s="1084" t="s">
        <v>949</v>
      </c>
      <c r="FUY9" s="1084" t="s">
        <v>900</v>
      </c>
      <c r="FUZ9" s="1084" t="s">
        <v>901</v>
      </c>
      <c r="FVA9" s="1084">
        <v>0.15</v>
      </c>
      <c r="FVB9" s="1084">
        <f>+VLOOKUP(FUW9,[53]Insumos!$A$2:$F$5000,5,FALSE)</f>
        <v>61671</v>
      </c>
      <c r="FVC9" s="1084">
        <f t="shared" ref="FVC9:FXG9" si="73">+ROUND(FVA9*FVB9,0)</f>
        <v>9251</v>
      </c>
      <c r="FVD9" s="1084" t="s">
        <v>947</v>
      </c>
      <c r="FVE9" s="1084" t="s">
        <v>948</v>
      </c>
      <c r="FVF9" s="1084" t="s">
        <v>949</v>
      </c>
      <c r="FVG9" s="1084" t="s">
        <v>900</v>
      </c>
      <c r="FVH9" s="1084" t="s">
        <v>901</v>
      </c>
      <c r="FVI9" s="1084">
        <v>0.15</v>
      </c>
      <c r="FVJ9" s="1084">
        <f>+VLOOKUP(FVE9,[53]Insumos!$A$2:$F$5000,5,FALSE)</f>
        <v>61671</v>
      </c>
      <c r="FVK9" s="1084">
        <f t="shared" si="73"/>
        <v>9251</v>
      </c>
      <c r="FVL9" s="1084" t="s">
        <v>947</v>
      </c>
      <c r="FVM9" s="1084" t="s">
        <v>948</v>
      </c>
      <c r="FVN9" s="1084" t="s">
        <v>949</v>
      </c>
      <c r="FVO9" s="1084" t="s">
        <v>900</v>
      </c>
      <c r="FVP9" s="1084" t="s">
        <v>901</v>
      </c>
      <c r="FVQ9" s="1084">
        <v>0.15</v>
      </c>
      <c r="FVR9" s="1084">
        <f>+VLOOKUP(FVM9,[53]Insumos!$A$2:$F$5000,5,FALSE)</f>
        <v>61671</v>
      </c>
      <c r="FVS9" s="1084">
        <f t="shared" si="73"/>
        <v>9251</v>
      </c>
      <c r="FVT9" s="1084" t="s">
        <v>947</v>
      </c>
      <c r="FVU9" s="1084" t="s">
        <v>948</v>
      </c>
      <c r="FVV9" s="1084" t="s">
        <v>949</v>
      </c>
      <c r="FVW9" s="1084" t="s">
        <v>900</v>
      </c>
      <c r="FVX9" s="1084" t="s">
        <v>901</v>
      </c>
      <c r="FVY9" s="1084">
        <v>0.15</v>
      </c>
      <c r="FVZ9" s="1084">
        <f>+VLOOKUP(FVU9,[53]Insumos!$A$2:$F$5000,5,FALSE)</f>
        <v>61671</v>
      </c>
      <c r="FWA9" s="1084">
        <f t="shared" si="73"/>
        <v>9251</v>
      </c>
      <c r="FWB9" s="1084" t="s">
        <v>947</v>
      </c>
      <c r="FWC9" s="1084" t="s">
        <v>948</v>
      </c>
      <c r="FWD9" s="1084" t="s">
        <v>949</v>
      </c>
      <c r="FWE9" s="1084" t="s">
        <v>900</v>
      </c>
      <c r="FWF9" s="1084" t="s">
        <v>901</v>
      </c>
      <c r="FWG9" s="1084">
        <v>0.15</v>
      </c>
      <c r="FWH9" s="1084">
        <f>+VLOOKUP(FWC9,[53]Insumos!$A$2:$F$5000,5,FALSE)</f>
        <v>61671</v>
      </c>
      <c r="FWI9" s="1084">
        <f t="shared" si="73"/>
        <v>9251</v>
      </c>
      <c r="FWJ9" s="1084" t="s">
        <v>947</v>
      </c>
      <c r="FWK9" s="1084" t="s">
        <v>948</v>
      </c>
      <c r="FWL9" s="1084" t="s">
        <v>949</v>
      </c>
      <c r="FWM9" s="1084" t="s">
        <v>900</v>
      </c>
      <c r="FWN9" s="1084" t="s">
        <v>901</v>
      </c>
      <c r="FWO9" s="1084">
        <v>0.15</v>
      </c>
      <c r="FWP9" s="1084">
        <f>+VLOOKUP(FWK9,[53]Insumos!$A$2:$F$5000,5,FALSE)</f>
        <v>61671</v>
      </c>
      <c r="FWQ9" s="1084">
        <f t="shared" si="73"/>
        <v>9251</v>
      </c>
      <c r="FWR9" s="1084" t="s">
        <v>947</v>
      </c>
      <c r="FWS9" s="1084" t="s">
        <v>948</v>
      </c>
      <c r="FWT9" s="1084" t="s">
        <v>949</v>
      </c>
      <c r="FWU9" s="1084" t="s">
        <v>900</v>
      </c>
      <c r="FWV9" s="1084" t="s">
        <v>901</v>
      </c>
      <c r="FWW9" s="1084">
        <v>0.15</v>
      </c>
      <c r="FWX9" s="1084">
        <f>+VLOOKUP(FWS9,[53]Insumos!$A$2:$F$5000,5,FALSE)</f>
        <v>61671</v>
      </c>
      <c r="FWY9" s="1084">
        <f t="shared" si="73"/>
        <v>9251</v>
      </c>
      <c r="FWZ9" s="1084" t="s">
        <v>947</v>
      </c>
      <c r="FXA9" s="1084" t="s">
        <v>948</v>
      </c>
      <c r="FXB9" s="1084" t="s">
        <v>949</v>
      </c>
      <c r="FXC9" s="1084" t="s">
        <v>900</v>
      </c>
      <c r="FXD9" s="1084" t="s">
        <v>901</v>
      </c>
      <c r="FXE9" s="1084">
        <v>0.15</v>
      </c>
      <c r="FXF9" s="1084">
        <f>+VLOOKUP(FXA9,[53]Insumos!$A$2:$F$5000,5,FALSE)</f>
        <v>61671</v>
      </c>
      <c r="FXG9" s="1084">
        <f t="shared" si="73"/>
        <v>9251</v>
      </c>
      <c r="FXH9" s="1084" t="s">
        <v>947</v>
      </c>
      <c r="FXI9" s="1084" t="s">
        <v>948</v>
      </c>
      <c r="FXJ9" s="1084" t="s">
        <v>949</v>
      </c>
      <c r="FXK9" s="1084" t="s">
        <v>900</v>
      </c>
      <c r="FXL9" s="1084" t="s">
        <v>901</v>
      </c>
      <c r="FXM9" s="1084">
        <v>0.15</v>
      </c>
      <c r="FXN9" s="1084">
        <f>+VLOOKUP(FXI9,[53]Insumos!$A$2:$F$5000,5,FALSE)</f>
        <v>61671</v>
      </c>
      <c r="FXO9" s="1084">
        <f t="shared" ref="FXO9:FZS9" si="74">+ROUND(FXM9*FXN9,0)</f>
        <v>9251</v>
      </c>
      <c r="FXP9" s="1084" t="s">
        <v>947</v>
      </c>
      <c r="FXQ9" s="1084" t="s">
        <v>948</v>
      </c>
      <c r="FXR9" s="1084" t="s">
        <v>949</v>
      </c>
      <c r="FXS9" s="1084" t="s">
        <v>900</v>
      </c>
      <c r="FXT9" s="1084" t="s">
        <v>901</v>
      </c>
      <c r="FXU9" s="1084">
        <v>0.15</v>
      </c>
      <c r="FXV9" s="1084">
        <f>+VLOOKUP(FXQ9,[53]Insumos!$A$2:$F$5000,5,FALSE)</f>
        <v>61671</v>
      </c>
      <c r="FXW9" s="1084">
        <f t="shared" si="74"/>
        <v>9251</v>
      </c>
      <c r="FXX9" s="1084" t="s">
        <v>947</v>
      </c>
      <c r="FXY9" s="1084" t="s">
        <v>948</v>
      </c>
      <c r="FXZ9" s="1084" t="s">
        <v>949</v>
      </c>
      <c r="FYA9" s="1084" t="s">
        <v>900</v>
      </c>
      <c r="FYB9" s="1084" t="s">
        <v>901</v>
      </c>
      <c r="FYC9" s="1084">
        <v>0.15</v>
      </c>
      <c r="FYD9" s="1084">
        <f>+VLOOKUP(FXY9,[53]Insumos!$A$2:$F$5000,5,FALSE)</f>
        <v>61671</v>
      </c>
      <c r="FYE9" s="1084">
        <f t="shared" si="74"/>
        <v>9251</v>
      </c>
      <c r="FYF9" s="1084" t="s">
        <v>947</v>
      </c>
      <c r="FYG9" s="1084" t="s">
        <v>948</v>
      </c>
      <c r="FYH9" s="1084" t="s">
        <v>949</v>
      </c>
      <c r="FYI9" s="1084" t="s">
        <v>900</v>
      </c>
      <c r="FYJ9" s="1084" t="s">
        <v>901</v>
      </c>
      <c r="FYK9" s="1084">
        <v>0.15</v>
      </c>
      <c r="FYL9" s="1084">
        <f>+VLOOKUP(FYG9,[53]Insumos!$A$2:$F$5000,5,FALSE)</f>
        <v>61671</v>
      </c>
      <c r="FYM9" s="1084">
        <f t="shared" si="74"/>
        <v>9251</v>
      </c>
      <c r="FYN9" s="1084" t="s">
        <v>947</v>
      </c>
      <c r="FYO9" s="1084" t="s">
        <v>948</v>
      </c>
      <c r="FYP9" s="1084" t="s">
        <v>949</v>
      </c>
      <c r="FYQ9" s="1084" t="s">
        <v>900</v>
      </c>
      <c r="FYR9" s="1084" t="s">
        <v>901</v>
      </c>
      <c r="FYS9" s="1084">
        <v>0.15</v>
      </c>
      <c r="FYT9" s="1084">
        <f>+VLOOKUP(FYO9,[53]Insumos!$A$2:$F$5000,5,FALSE)</f>
        <v>61671</v>
      </c>
      <c r="FYU9" s="1084">
        <f t="shared" si="74"/>
        <v>9251</v>
      </c>
      <c r="FYV9" s="1084" t="s">
        <v>947</v>
      </c>
      <c r="FYW9" s="1084" t="s">
        <v>948</v>
      </c>
      <c r="FYX9" s="1084" t="s">
        <v>949</v>
      </c>
      <c r="FYY9" s="1084" t="s">
        <v>900</v>
      </c>
      <c r="FYZ9" s="1084" t="s">
        <v>901</v>
      </c>
      <c r="FZA9" s="1084">
        <v>0.15</v>
      </c>
      <c r="FZB9" s="1084">
        <f>+VLOOKUP(FYW9,[53]Insumos!$A$2:$F$5000,5,FALSE)</f>
        <v>61671</v>
      </c>
      <c r="FZC9" s="1084">
        <f t="shared" si="74"/>
        <v>9251</v>
      </c>
      <c r="FZD9" s="1084" t="s">
        <v>947</v>
      </c>
      <c r="FZE9" s="1084" t="s">
        <v>948</v>
      </c>
      <c r="FZF9" s="1084" t="s">
        <v>949</v>
      </c>
      <c r="FZG9" s="1084" t="s">
        <v>900</v>
      </c>
      <c r="FZH9" s="1084" t="s">
        <v>901</v>
      </c>
      <c r="FZI9" s="1084">
        <v>0.15</v>
      </c>
      <c r="FZJ9" s="1084">
        <f>+VLOOKUP(FZE9,[53]Insumos!$A$2:$F$5000,5,FALSE)</f>
        <v>61671</v>
      </c>
      <c r="FZK9" s="1084">
        <f t="shared" si="74"/>
        <v>9251</v>
      </c>
      <c r="FZL9" s="1084" t="s">
        <v>947</v>
      </c>
      <c r="FZM9" s="1084" t="s">
        <v>948</v>
      </c>
      <c r="FZN9" s="1084" t="s">
        <v>949</v>
      </c>
      <c r="FZO9" s="1084" t="s">
        <v>900</v>
      </c>
      <c r="FZP9" s="1084" t="s">
        <v>901</v>
      </c>
      <c r="FZQ9" s="1084">
        <v>0.15</v>
      </c>
      <c r="FZR9" s="1084">
        <f>+VLOOKUP(FZM9,[53]Insumos!$A$2:$F$5000,5,FALSE)</f>
        <v>61671</v>
      </c>
      <c r="FZS9" s="1084">
        <f t="shared" si="74"/>
        <v>9251</v>
      </c>
      <c r="FZT9" s="1084" t="s">
        <v>947</v>
      </c>
      <c r="FZU9" s="1084" t="s">
        <v>948</v>
      </c>
      <c r="FZV9" s="1084" t="s">
        <v>949</v>
      </c>
      <c r="FZW9" s="1084" t="s">
        <v>900</v>
      </c>
      <c r="FZX9" s="1084" t="s">
        <v>901</v>
      </c>
      <c r="FZY9" s="1084">
        <v>0.15</v>
      </c>
      <c r="FZZ9" s="1084">
        <f>+VLOOKUP(FZU9,[53]Insumos!$A$2:$F$5000,5,FALSE)</f>
        <v>61671</v>
      </c>
      <c r="GAA9" s="1084">
        <f t="shared" ref="GAA9:GCE9" si="75">+ROUND(FZY9*FZZ9,0)</f>
        <v>9251</v>
      </c>
      <c r="GAB9" s="1084" t="s">
        <v>947</v>
      </c>
      <c r="GAC9" s="1084" t="s">
        <v>948</v>
      </c>
      <c r="GAD9" s="1084" t="s">
        <v>949</v>
      </c>
      <c r="GAE9" s="1084" t="s">
        <v>900</v>
      </c>
      <c r="GAF9" s="1084" t="s">
        <v>901</v>
      </c>
      <c r="GAG9" s="1084">
        <v>0.15</v>
      </c>
      <c r="GAH9" s="1084">
        <f>+VLOOKUP(GAC9,[53]Insumos!$A$2:$F$5000,5,FALSE)</f>
        <v>61671</v>
      </c>
      <c r="GAI9" s="1084">
        <f t="shared" si="75"/>
        <v>9251</v>
      </c>
      <c r="GAJ9" s="1084" t="s">
        <v>947</v>
      </c>
      <c r="GAK9" s="1084" t="s">
        <v>948</v>
      </c>
      <c r="GAL9" s="1084" t="s">
        <v>949</v>
      </c>
      <c r="GAM9" s="1084" t="s">
        <v>900</v>
      </c>
      <c r="GAN9" s="1084" t="s">
        <v>901</v>
      </c>
      <c r="GAO9" s="1084">
        <v>0.15</v>
      </c>
      <c r="GAP9" s="1084">
        <f>+VLOOKUP(GAK9,[53]Insumos!$A$2:$F$5000,5,FALSE)</f>
        <v>61671</v>
      </c>
      <c r="GAQ9" s="1084">
        <f t="shared" si="75"/>
        <v>9251</v>
      </c>
      <c r="GAR9" s="1084" t="s">
        <v>947</v>
      </c>
      <c r="GAS9" s="1084" t="s">
        <v>948</v>
      </c>
      <c r="GAT9" s="1084" t="s">
        <v>949</v>
      </c>
      <c r="GAU9" s="1084" t="s">
        <v>900</v>
      </c>
      <c r="GAV9" s="1084" t="s">
        <v>901</v>
      </c>
      <c r="GAW9" s="1084">
        <v>0.15</v>
      </c>
      <c r="GAX9" s="1084">
        <f>+VLOOKUP(GAS9,[53]Insumos!$A$2:$F$5000,5,FALSE)</f>
        <v>61671</v>
      </c>
      <c r="GAY9" s="1084">
        <f t="shared" si="75"/>
        <v>9251</v>
      </c>
      <c r="GAZ9" s="1084" t="s">
        <v>947</v>
      </c>
      <c r="GBA9" s="1084" t="s">
        <v>948</v>
      </c>
      <c r="GBB9" s="1084" t="s">
        <v>949</v>
      </c>
      <c r="GBC9" s="1084" t="s">
        <v>900</v>
      </c>
      <c r="GBD9" s="1084" t="s">
        <v>901</v>
      </c>
      <c r="GBE9" s="1084">
        <v>0.15</v>
      </c>
      <c r="GBF9" s="1084">
        <f>+VLOOKUP(GBA9,[53]Insumos!$A$2:$F$5000,5,FALSE)</f>
        <v>61671</v>
      </c>
      <c r="GBG9" s="1084">
        <f t="shared" si="75"/>
        <v>9251</v>
      </c>
      <c r="GBH9" s="1084" t="s">
        <v>947</v>
      </c>
      <c r="GBI9" s="1084" t="s">
        <v>948</v>
      </c>
      <c r="GBJ9" s="1084" t="s">
        <v>949</v>
      </c>
      <c r="GBK9" s="1084" t="s">
        <v>900</v>
      </c>
      <c r="GBL9" s="1084" t="s">
        <v>901</v>
      </c>
      <c r="GBM9" s="1084">
        <v>0.15</v>
      </c>
      <c r="GBN9" s="1084">
        <f>+VLOOKUP(GBI9,[53]Insumos!$A$2:$F$5000,5,FALSE)</f>
        <v>61671</v>
      </c>
      <c r="GBO9" s="1084">
        <f t="shared" si="75"/>
        <v>9251</v>
      </c>
      <c r="GBP9" s="1084" t="s">
        <v>947</v>
      </c>
      <c r="GBQ9" s="1084" t="s">
        <v>948</v>
      </c>
      <c r="GBR9" s="1084" t="s">
        <v>949</v>
      </c>
      <c r="GBS9" s="1084" t="s">
        <v>900</v>
      </c>
      <c r="GBT9" s="1084" t="s">
        <v>901</v>
      </c>
      <c r="GBU9" s="1084">
        <v>0.15</v>
      </c>
      <c r="GBV9" s="1084">
        <f>+VLOOKUP(GBQ9,[53]Insumos!$A$2:$F$5000,5,FALSE)</f>
        <v>61671</v>
      </c>
      <c r="GBW9" s="1084">
        <f t="shared" si="75"/>
        <v>9251</v>
      </c>
      <c r="GBX9" s="1084" t="s">
        <v>947</v>
      </c>
      <c r="GBY9" s="1084" t="s">
        <v>948</v>
      </c>
      <c r="GBZ9" s="1084" t="s">
        <v>949</v>
      </c>
      <c r="GCA9" s="1084" t="s">
        <v>900</v>
      </c>
      <c r="GCB9" s="1084" t="s">
        <v>901</v>
      </c>
      <c r="GCC9" s="1084">
        <v>0.15</v>
      </c>
      <c r="GCD9" s="1084">
        <f>+VLOOKUP(GBY9,[53]Insumos!$A$2:$F$5000,5,FALSE)</f>
        <v>61671</v>
      </c>
      <c r="GCE9" s="1084">
        <f t="shared" si="75"/>
        <v>9251</v>
      </c>
      <c r="GCF9" s="1084" t="s">
        <v>947</v>
      </c>
      <c r="GCG9" s="1084" t="s">
        <v>948</v>
      </c>
      <c r="GCH9" s="1084" t="s">
        <v>949</v>
      </c>
      <c r="GCI9" s="1084" t="s">
        <v>900</v>
      </c>
      <c r="GCJ9" s="1084" t="s">
        <v>901</v>
      </c>
      <c r="GCK9" s="1084">
        <v>0.15</v>
      </c>
      <c r="GCL9" s="1084">
        <f>+VLOOKUP(GCG9,[53]Insumos!$A$2:$F$5000,5,FALSE)</f>
        <v>61671</v>
      </c>
      <c r="GCM9" s="1084">
        <f t="shared" ref="GCM9:GEQ9" si="76">+ROUND(GCK9*GCL9,0)</f>
        <v>9251</v>
      </c>
      <c r="GCN9" s="1084" t="s">
        <v>947</v>
      </c>
      <c r="GCO9" s="1084" t="s">
        <v>948</v>
      </c>
      <c r="GCP9" s="1084" t="s">
        <v>949</v>
      </c>
      <c r="GCQ9" s="1084" t="s">
        <v>900</v>
      </c>
      <c r="GCR9" s="1084" t="s">
        <v>901</v>
      </c>
      <c r="GCS9" s="1084">
        <v>0.15</v>
      </c>
      <c r="GCT9" s="1084">
        <f>+VLOOKUP(GCO9,[53]Insumos!$A$2:$F$5000,5,FALSE)</f>
        <v>61671</v>
      </c>
      <c r="GCU9" s="1084">
        <f t="shared" si="76"/>
        <v>9251</v>
      </c>
      <c r="GCV9" s="1084" t="s">
        <v>947</v>
      </c>
      <c r="GCW9" s="1084" t="s">
        <v>948</v>
      </c>
      <c r="GCX9" s="1084" t="s">
        <v>949</v>
      </c>
      <c r="GCY9" s="1084" t="s">
        <v>900</v>
      </c>
      <c r="GCZ9" s="1084" t="s">
        <v>901</v>
      </c>
      <c r="GDA9" s="1084">
        <v>0.15</v>
      </c>
      <c r="GDB9" s="1084">
        <f>+VLOOKUP(GCW9,[53]Insumos!$A$2:$F$5000,5,FALSE)</f>
        <v>61671</v>
      </c>
      <c r="GDC9" s="1084">
        <f t="shared" si="76"/>
        <v>9251</v>
      </c>
      <c r="GDD9" s="1084" t="s">
        <v>947</v>
      </c>
      <c r="GDE9" s="1084" t="s">
        <v>948</v>
      </c>
      <c r="GDF9" s="1084" t="s">
        <v>949</v>
      </c>
      <c r="GDG9" s="1084" t="s">
        <v>900</v>
      </c>
      <c r="GDH9" s="1084" t="s">
        <v>901</v>
      </c>
      <c r="GDI9" s="1084">
        <v>0.15</v>
      </c>
      <c r="GDJ9" s="1084">
        <f>+VLOOKUP(GDE9,[53]Insumos!$A$2:$F$5000,5,FALSE)</f>
        <v>61671</v>
      </c>
      <c r="GDK9" s="1084">
        <f t="shared" si="76"/>
        <v>9251</v>
      </c>
      <c r="GDL9" s="1084" t="s">
        <v>947</v>
      </c>
      <c r="GDM9" s="1084" t="s">
        <v>948</v>
      </c>
      <c r="GDN9" s="1084" t="s">
        <v>949</v>
      </c>
      <c r="GDO9" s="1084" t="s">
        <v>900</v>
      </c>
      <c r="GDP9" s="1084" t="s">
        <v>901</v>
      </c>
      <c r="GDQ9" s="1084">
        <v>0.15</v>
      </c>
      <c r="GDR9" s="1084">
        <f>+VLOOKUP(GDM9,[53]Insumos!$A$2:$F$5000,5,FALSE)</f>
        <v>61671</v>
      </c>
      <c r="GDS9" s="1084">
        <f t="shared" si="76"/>
        <v>9251</v>
      </c>
      <c r="GDT9" s="1084" t="s">
        <v>947</v>
      </c>
      <c r="GDU9" s="1084" t="s">
        <v>948</v>
      </c>
      <c r="GDV9" s="1084" t="s">
        <v>949</v>
      </c>
      <c r="GDW9" s="1084" t="s">
        <v>900</v>
      </c>
      <c r="GDX9" s="1084" t="s">
        <v>901</v>
      </c>
      <c r="GDY9" s="1084">
        <v>0.15</v>
      </c>
      <c r="GDZ9" s="1084">
        <f>+VLOOKUP(GDU9,[53]Insumos!$A$2:$F$5000,5,FALSE)</f>
        <v>61671</v>
      </c>
      <c r="GEA9" s="1084">
        <f t="shared" si="76"/>
        <v>9251</v>
      </c>
      <c r="GEB9" s="1084" t="s">
        <v>947</v>
      </c>
      <c r="GEC9" s="1084" t="s">
        <v>948</v>
      </c>
      <c r="GED9" s="1084" t="s">
        <v>949</v>
      </c>
      <c r="GEE9" s="1084" t="s">
        <v>900</v>
      </c>
      <c r="GEF9" s="1084" t="s">
        <v>901</v>
      </c>
      <c r="GEG9" s="1084">
        <v>0.15</v>
      </c>
      <c r="GEH9" s="1084">
        <f>+VLOOKUP(GEC9,[53]Insumos!$A$2:$F$5000,5,FALSE)</f>
        <v>61671</v>
      </c>
      <c r="GEI9" s="1084">
        <f t="shared" si="76"/>
        <v>9251</v>
      </c>
      <c r="GEJ9" s="1084" t="s">
        <v>947</v>
      </c>
      <c r="GEK9" s="1084" t="s">
        <v>948</v>
      </c>
      <c r="GEL9" s="1084" t="s">
        <v>949</v>
      </c>
      <c r="GEM9" s="1084" t="s">
        <v>900</v>
      </c>
      <c r="GEN9" s="1084" t="s">
        <v>901</v>
      </c>
      <c r="GEO9" s="1084">
        <v>0.15</v>
      </c>
      <c r="GEP9" s="1084">
        <f>+VLOOKUP(GEK9,[53]Insumos!$A$2:$F$5000,5,FALSE)</f>
        <v>61671</v>
      </c>
      <c r="GEQ9" s="1084">
        <f t="shared" si="76"/>
        <v>9251</v>
      </c>
      <c r="GER9" s="1084" t="s">
        <v>947</v>
      </c>
      <c r="GES9" s="1084" t="s">
        <v>948</v>
      </c>
      <c r="GET9" s="1084" t="s">
        <v>949</v>
      </c>
      <c r="GEU9" s="1084" t="s">
        <v>900</v>
      </c>
      <c r="GEV9" s="1084" t="s">
        <v>901</v>
      </c>
      <c r="GEW9" s="1084">
        <v>0.15</v>
      </c>
      <c r="GEX9" s="1084">
        <f>+VLOOKUP(GES9,[53]Insumos!$A$2:$F$5000,5,FALSE)</f>
        <v>61671</v>
      </c>
      <c r="GEY9" s="1084">
        <f t="shared" ref="GEY9:GHC9" si="77">+ROUND(GEW9*GEX9,0)</f>
        <v>9251</v>
      </c>
      <c r="GEZ9" s="1084" t="s">
        <v>947</v>
      </c>
      <c r="GFA9" s="1084" t="s">
        <v>948</v>
      </c>
      <c r="GFB9" s="1084" t="s">
        <v>949</v>
      </c>
      <c r="GFC9" s="1084" t="s">
        <v>900</v>
      </c>
      <c r="GFD9" s="1084" t="s">
        <v>901</v>
      </c>
      <c r="GFE9" s="1084">
        <v>0.15</v>
      </c>
      <c r="GFF9" s="1084">
        <f>+VLOOKUP(GFA9,[53]Insumos!$A$2:$F$5000,5,FALSE)</f>
        <v>61671</v>
      </c>
      <c r="GFG9" s="1084">
        <f t="shared" si="77"/>
        <v>9251</v>
      </c>
      <c r="GFH9" s="1084" t="s">
        <v>947</v>
      </c>
      <c r="GFI9" s="1084" t="s">
        <v>948</v>
      </c>
      <c r="GFJ9" s="1084" t="s">
        <v>949</v>
      </c>
      <c r="GFK9" s="1084" t="s">
        <v>900</v>
      </c>
      <c r="GFL9" s="1084" t="s">
        <v>901</v>
      </c>
      <c r="GFM9" s="1084">
        <v>0.15</v>
      </c>
      <c r="GFN9" s="1084">
        <f>+VLOOKUP(GFI9,[53]Insumos!$A$2:$F$5000,5,FALSE)</f>
        <v>61671</v>
      </c>
      <c r="GFO9" s="1084">
        <f t="shared" si="77"/>
        <v>9251</v>
      </c>
      <c r="GFP9" s="1084" t="s">
        <v>947</v>
      </c>
      <c r="GFQ9" s="1084" t="s">
        <v>948</v>
      </c>
      <c r="GFR9" s="1084" t="s">
        <v>949</v>
      </c>
      <c r="GFS9" s="1084" t="s">
        <v>900</v>
      </c>
      <c r="GFT9" s="1084" t="s">
        <v>901</v>
      </c>
      <c r="GFU9" s="1084">
        <v>0.15</v>
      </c>
      <c r="GFV9" s="1084">
        <f>+VLOOKUP(GFQ9,[53]Insumos!$A$2:$F$5000,5,FALSE)</f>
        <v>61671</v>
      </c>
      <c r="GFW9" s="1084">
        <f t="shared" si="77"/>
        <v>9251</v>
      </c>
      <c r="GFX9" s="1084" t="s">
        <v>947</v>
      </c>
      <c r="GFY9" s="1084" t="s">
        <v>948</v>
      </c>
      <c r="GFZ9" s="1084" t="s">
        <v>949</v>
      </c>
      <c r="GGA9" s="1084" t="s">
        <v>900</v>
      </c>
      <c r="GGB9" s="1084" t="s">
        <v>901</v>
      </c>
      <c r="GGC9" s="1084">
        <v>0.15</v>
      </c>
      <c r="GGD9" s="1084">
        <f>+VLOOKUP(GFY9,[53]Insumos!$A$2:$F$5000,5,FALSE)</f>
        <v>61671</v>
      </c>
      <c r="GGE9" s="1084">
        <f t="shared" si="77"/>
        <v>9251</v>
      </c>
      <c r="GGF9" s="1084" t="s">
        <v>947</v>
      </c>
      <c r="GGG9" s="1084" t="s">
        <v>948</v>
      </c>
      <c r="GGH9" s="1084" t="s">
        <v>949</v>
      </c>
      <c r="GGI9" s="1084" t="s">
        <v>900</v>
      </c>
      <c r="GGJ9" s="1084" t="s">
        <v>901</v>
      </c>
      <c r="GGK9" s="1084">
        <v>0.15</v>
      </c>
      <c r="GGL9" s="1084">
        <f>+VLOOKUP(GGG9,[53]Insumos!$A$2:$F$5000,5,FALSE)</f>
        <v>61671</v>
      </c>
      <c r="GGM9" s="1084">
        <f t="shared" si="77"/>
        <v>9251</v>
      </c>
      <c r="GGN9" s="1084" t="s">
        <v>947</v>
      </c>
      <c r="GGO9" s="1084" t="s">
        <v>948</v>
      </c>
      <c r="GGP9" s="1084" t="s">
        <v>949</v>
      </c>
      <c r="GGQ9" s="1084" t="s">
        <v>900</v>
      </c>
      <c r="GGR9" s="1084" t="s">
        <v>901</v>
      </c>
      <c r="GGS9" s="1084">
        <v>0.15</v>
      </c>
      <c r="GGT9" s="1084">
        <f>+VLOOKUP(GGO9,[53]Insumos!$A$2:$F$5000,5,FALSE)</f>
        <v>61671</v>
      </c>
      <c r="GGU9" s="1084">
        <f t="shared" si="77"/>
        <v>9251</v>
      </c>
      <c r="GGV9" s="1084" t="s">
        <v>947</v>
      </c>
      <c r="GGW9" s="1084" t="s">
        <v>948</v>
      </c>
      <c r="GGX9" s="1084" t="s">
        <v>949</v>
      </c>
      <c r="GGY9" s="1084" t="s">
        <v>900</v>
      </c>
      <c r="GGZ9" s="1084" t="s">
        <v>901</v>
      </c>
      <c r="GHA9" s="1084">
        <v>0.15</v>
      </c>
      <c r="GHB9" s="1084">
        <f>+VLOOKUP(GGW9,[53]Insumos!$A$2:$F$5000,5,FALSE)</f>
        <v>61671</v>
      </c>
      <c r="GHC9" s="1084">
        <f t="shared" si="77"/>
        <v>9251</v>
      </c>
      <c r="GHD9" s="1084" t="s">
        <v>947</v>
      </c>
      <c r="GHE9" s="1084" t="s">
        <v>948</v>
      </c>
      <c r="GHF9" s="1084" t="s">
        <v>949</v>
      </c>
      <c r="GHG9" s="1084" t="s">
        <v>900</v>
      </c>
      <c r="GHH9" s="1084" t="s">
        <v>901</v>
      </c>
      <c r="GHI9" s="1084">
        <v>0.15</v>
      </c>
      <c r="GHJ9" s="1084">
        <f>+VLOOKUP(GHE9,[53]Insumos!$A$2:$F$5000,5,FALSE)</f>
        <v>61671</v>
      </c>
      <c r="GHK9" s="1084">
        <f t="shared" ref="GHK9:GJO9" si="78">+ROUND(GHI9*GHJ9,0)</f>
        <v>9251</v>
      </c>
      <c r="GHL9" s="1084" t="s">
        <v>947</v>
      </c>
      <c r="GHM9" s="1084" t="s">
        <v>948</v>
      </c>
      <c r="GHN9" s="1084" t="s">
        <v>949</v>
      </c>
      <c r="GHO9" s="1084" t="s">
        <v>900</v>
      </c>
      <c r="GHP9" s="1084" t="s">
        <v>901</v>
      </c>
      <c r="GHQ9" s="1084">
        <v>0.15</v>
      </c>
      <c r="GHR9" s="1084">
        <f>+VLOOKUP(GHM9,[53]Insumos!$A$2:$F$5000,5,FALSE)</f>
        <v>61671</v>
      </c>
      <c r="GHS9" s="1084">
        <f t="shared" si="78"/>
        <v>9251</v>
      </c>
      <c r="GHT9" s="1084" t="s">
        <v>947</v>
      </c>
      <c r="GHU9" s="1084" t="s">
        <v>948</v>
      </c>
      <c r="GHV9" s="1084" t="s">
        <v>949</v>
      </c>
      <c r="GHW9" s="1084" t="s">
        <v>900</v>
      </c>
      <c r="GHX9" s="1084" t="s">
        <v>901</v>
      </c>
      <c r="GHY9" s="1084">
        <v>0.15</v>
      </c>
      <c r="GHZ9" s="1084">
        <f>+VLOOKUP(GHU9,[53]Insumos!$A$2:$F$5000,5,FALSE)</f>
        <v>61671</v>
      </c>
      <c r="GIA9" s="1084">
        <f t="shared" si="78"/>
        <v>9251</v>
      </c>
      <c r="GIB9" s="1084" t="s">
        <v>947</v>
      </c>
      <c r="GIC9" s="1084" t="s">
        <v>948</v>
      </c>
      <c r="GID9" s="1084" t="s">
        <v>949</v>
      </c>
      <c r="GIE9" s="1084" t="s">
        <v>900</v>
      </c>
      <c r="GIF9" s="1084" t="s">
        <v>901</v>
      </c>
      <c r="GIG9" s="1084">
        <v>0.15</v>
      </c>
      <c r="GIH9" s="1084">
        <f>+VLOOKUP(GIC9,[53]Insumos!$A$2:$F$5000,5,FALSE)</f>
        <v>61671</v>
      </c>
      <c r="GII9" s="1084">
        <f t="shared" si="78"/>
        <v>9251</v>
      </c>
      <c r="GIJ9" s="1084" t="s">
        <v>947</v>
      </c>
      <c r="GIK9" s="1084" t="s">
        <v>948</v>
      </c>
      <c r="GIL9" s="1084" t="s">
        <v>949</v>
      </c>
      <c r="GIM9" s="1084" t="s">
        <v>900</v>
      </c>
      <c r="GIN9" s="1084" t="s">
        <v>901</v>
      </c>
      <c r="GIO9" s="1084">
        <v>0.15</v>
      </c>
      <c r="GIP9" s="1084">
        <f>+VLOOKUP(GIK9,[53]Insumos!$A$2:$F$5000,5,FALSE)</f>
        <v>61671</v>
      </c>
      <c r="GIQ9" s="1084">
        <f t="shared" si="78"/>
        <v>9251</v>
      </c>
      <c r="GIR9" s="1084" t="s">
        <v>947</v>
      </c>
      <c r="GIS9" s="1084" t="s">
        <v>948</v>
      </c>
      <c r="GIT9" s="1084" t="s">
        <v>949</v>
      </c>
      <c r="GIU9" s="1084" t="s">
        <v>900</v>
      </c>
      <c r="GIV9" s="1084" t="s">
        <v>901</v>
      </c>
      <c r="GIW9" s="1084">
        <v>0.15</v>
      </c>
      <c r="GIX9" s="1084">
        <f>+VLOOKUP(GIS9,[53]Insumos!$A$2:$F$5000,5,FALSE)</f>
        <v>61671</v>
      </c>
      <c r="GIY9" s="1084">
        <f t="shared" si="78"/>
        <v>9251</v>
      </c>
      <c r="GIZ9" s="1084" t="s">
        <v>947</v>
      </c>
      <c r="GJA9" s="1084" t="s">
        <v>948</v>
      </c>
      <c r="GJB9" s="1084" t="s">
        <v>949</v>
      </c>
      <c r="GJC9" s="1084" t="s">
        <v>900</v>
      </c>
      <c r="GJD9" s="1084" t="s">
        <v>901</v>
      </c>
      <c r="GJE9" s="1084">
        <v>0.15</v>
      </c>
      <c r="GJF9" s="1084">
        <f>+VLOOKUP(GJA9,[53]Insumos!$A$2:$F$5000,5,FALSE)</f>
        <v>61671</v>
      </c>
      <c r="GJG9" s="1084">
        <f t="shared" si="78"/>
        <v>9251</v>
      </c>
      <c r="GJH9" s="1084" t="s">
        <v>947</v>
      </c>
      <c r="GJI9" s="1084" t="s">
        <v>948</v>
      </c>
      <c r="GJJ9" s="1084" t="s">
        <v>949</v>
      </c>
      <c r="GJK9" s="1084" t="s">
        <v>900</v>
      </c>
      <c r="GJL9" s="1084" t="s">
        <v>901</v>
      </c>
      <c r="GJM9" s="1084">
        <v>0.15</v>
      </c>
      <c r="GJN9" s="1084">
        <f>+VLOOKUP(GJI9,[53]Insumos!$A$2:$F$5000,5,FALSE)</f>
        <v>61671</v>
      </c>
      <c r="GJO9" s="1084">
        <f t="shared" si="78"/>
        <v>9251</v>
      </c>
      <c r="GJP9" s="1084" t="s">
        <v>947</v>
      </c>
      <c r="GJQ9" s="1084" t="s">
        <v>948</v>
      </c>
      <c r="GJR9" s="1084" t="s">
        <v>949</v>
      </c>
      <c r="GJS9" s="1084" t="s">
        <v>900</v>
      </c>
      <c r="GJT9" s="1084" t="s">
        <v>901</v>
      </c>
      <c r="GJU9" s="1084">
        <v>0.15</v>
      </c>
      <c r="GJV9" s="1084">
        <f>+VLOOKUP(GJQ9,[53]Insumos!$A$2:$F$5000,5,FALSE)</f>
        <v>61671</v>
      </c>
      <c r="GJW9" s="1084">
        <f t="shared" ref="GJW9:GMA9" si="79">+ROUND(GJU9*GJV9,0)</f>
        <v>9251</v>
      </c>
      <c r="GJX9" s="1084" t="s">
        <v>947</v>
      </c>
      <c r="GJY9" s="1084" t="s">
        <v>948</v>
      </c>
      <c r="GJZ9" s="1084" t="s">
        <v>949</v>
      </c>
      <c r="GKA9" s="1084" t="s">
        <v>900</v>
      </c>
      <c r="GKB9" s="1084" t="s">
        <v>901</v>
      </c>
      <c r="GKC9" s="1084">
        <v>0.15</v>
      </c>
      <c r="GKD9" s="1084">
        <f>+VLOOKUP(GJY9,[53]Insumos!$A$2:$F$5000,5,FALSE)</f>
        <v>61671</v>
      </c>
      <c r="GKE9" s="1084">
        <f t="shared" si="79"/>
        <v>9251</v>
      </c>
      <c r="GKF9" s="1084" t="s">
        <v>947</v>
      </c>
      <c r="GKG9" s="1084" t="s">
        <v>948</v>
      </c>
      <c r="GKH9" s="1084" t="s">
        <v>949</v>
      </c>
      <c r="GKI9" s="1084" t="s">
        <v>900</v>
      </c>
      <c r="GKJ9" s="1084" t="s">
        <v>901</v>
      </c>
      <c r="GKK9" s="1084">
        <v>0.15</v>
      </c>
      <c r="GKL9" s="1084">
        <f>+VLOOKUP(GKG9,[53]Insumos!$A$2:$F$5000,5,FALSE)</f>
        <v>61671</v>
      </c>
      <c r="GKM9" s="1084">
        <f t="shared" si="79"/>
        <v>9251</v>
      </c>
      <c r="GKN9" s="1084" t="s">
        <v>947</v>
      </c>
      <c r="GKO9" s="1084" t="s">
        <v>948</v>
      </c>
      <c r="GKP9" s="1084" t="s">
        <v>949</v>
      </c>
      <c r="GKQ9" s="1084" t="s">
        <v>900</v>
      </c>
      <c r="GKR9" s="1084" t="s">
        <v>901</v>
      </c>
      <c r="GKS9" s="1084">
        <v>0.15</v>
      </c>
      <c r="GKT9" s="1084">
        <f>+VLOOKUP(GKO9,[53]Insumos!$A$2:$F$5000,5,FALSE)</f>
        <v>61671</v>
      </c>
      <c r="GKU9" s="1084">
        <f t="shared" si="79"/>
        <v>9251</v>
      </c>
      <c r="GKV9" s="1084" t="s">
        <v>947</v>
      </c>
      <c r="GKW9" s="1084" t="s">
        <v>948</v>
      </c>
      <c r="GKX9" s="1084" t="s">
        <v>949</v>
      </c>
      <c r="GKY9" s="1084" t="s">
        <v>900</v>
      </c>
      <c r="GKZ9" s="1084" t="s">
        <v>901</v>
      </c>
      <c r="GLA9" s="1084">
        <v>0.15</v>
      </c>
      <c r="GLB9" s="1084">
        <f>+VLOOKUP(GKW9,[53]Insumos!$A$2:$F$5000,5,FALSE)</f>
        <v>61671</v>
      </c>
      <c r="GLC9" s="1084">
        <f t="shared" si="79"/>
        <v>9251</v>
      </c>
      <c r="GLD9" s="1084" t="s">
        <v>947</v>
      </c>
      <c r="GLE9" s="1084" t="s">
        <v>948</v>
      </c>
      <c r="GLF9" s="1084" t="s">
        <v>949</v>
      </c>
      <c r="GLG9" s="1084" t="s">
        <v>900</v>
      </c>
      <c r="GLH9" s="1084" t="s">
        <v>901</v>
      </c>
      <c r="GLI9" s="1084">
        <v>0.15</v>
      </c>
      <c r="GLJ9" s="1084">
        <f>+VLOOKUP(GLE9,[53]Insumos!$A$2:$F$5000,5,FALSE)</f>
        <v>61671</v>
      </c>
      <c r="GLK9" s="1084">
        <f t="shared" si="79"/>
        <v>9251</v>
      </c>
      <c r="GLL9" s="1084" t="s">
        <v>947</v>
      </c>
      <c r="GLM9" s="1084" t="s">
        <v>948</v>
      </c>
      <c r="GLN9" s="1084" t="s">
        <v>949</v>
      </c>
      <c r="GLO9" s="1084" t="s">
        <v>900</v>
      </c>
      <c r="GLP9" s="1084" t="s">
        <v>901</v>
      </c>
      <c r="GLQ9" s="1084">
        <v>0.15</v>
      </c>
      <c r="GLR9" s="1084">
        <f>+VLOOKUP(GLM9,[53]Insumos!$A$2:$F$5000,5,FALSE)</f>
        <v>61671</v>
      </c>
      <c r="GLS9" s="1084">
        <f t="shared" si="79"/>
        <v>9251</v>
      </c>
      <c r="GLT9" s="1084" t="s">
        <v>947</v>
      </c>
      <c r="GLU9" s="1084" t="s">
        <v>948</v>
      </c>
      <c r="GLV9" s="1084" t="s">
        <v>949</v>
      </c>
      <c r="GLW9" s="1084" t="s">
        <v>900</v>
      </c>
      <c r="GLX9" s="1084" t="s">
        <v>901</v>
      </c>
      <c r="GLY9" s="1084">
        <v>0.15</v>
      </c>
      <c r="GLZ9" s="1084">
        <f>+VLOOKUP(GLU9,[53]Insumos!$A$2:$F$5000,5,FALSE)</f>
        <v>61671</v>
      </c>
      <c r="GMA9" s="1084">
        <f t="shared" si="79"/>
        <v>9251</v>
      </c>
      <c r="GMB9" s="1084" t="s">
        <v>947</v>
      </c>
      <c r="GMC9" s="1084" t="s">
        <v>948</v>
      </c>
      <c r="GMD9" s="1084" t="s">
        <v>949</v>
      </c>
      <c r="GME9" s="1084" t="s">
        <v>900</v>
      </c>
      <c r="GMF9" s="1084" t="s">
        <v>901</v>
      </c>
      <c r="GMG9" s="1084">
        <v>0.15</v>
      </c>
      <c r="GMH9" s="1084">
        <f>+VLOOKUP(GMC9,[53]Insumos!$A$2:$F$5000,5,FALSE)</f>
        <v>61671</v>
      </c>
      <c r="GMI9" s="1084">
        <f t="shared" ref="GMI9:GOM9" si="80">+ROUND(GMG9*GMH9,0)</f>
        <v>9251</v>
      </c>
      <c r="GMJ9" s="1084" t="s">
        <v>947</v>
      </c>
      <c r="GMK9" s="1084" t="s">
        <v>948</v>
      </c>
      <c r="GML9" s="1084" t="s">
        <v>949</v>
      </c>
      <c r="GMM9" s="1084" t="s">
        <v>900</v>
      </c>
      <c r="GMN9" s="1084" t="s">
        <v>901</v>
      </c>
      <c r="GMO9" s="1084">
        <v>0.15</v>
      </c>
      <c r="GMP9" s="1084">
        <f>+VLOOKUP(GMK9,[53]Insumos!$A$2:$F$5000,5,FALSE)</f>
        <v>61671</v>
      </c>
      <c r="GMQ9" s="1084">
        <f t="shared" si="80"/>
        <v>9251</v>
      </c>
      <c r="GMR9" s="1084" t="s">
        <v>947</v>
      </c>
      <c r="GMS9" s="1084" t="s">
        <v>948</v>
      </c>
      <c r="GMT9" s="1084" t="s">
        <v>949</v>
      </c>
      <c r="GMU9" s="1084" t="s">
        <v>900</v>
      </c>
      <c r="GMV9" s="1084" t="s">
        <v>901</v>
      </c>
      <c r="GMW9" s="1084">
        <v>0.15</v>
      </c>
      <c r="GMX9" s="1084">
        <f>+VLOOKUP(GMS9,[53]Insumos!$A$2:$F$5000,5,FALSE)</f>
        <v>61671</v>
      </c>
      <c r="GMY9" s="1084">
        <f t="shared" si="80"/>
        <v>9251</v>
      </c>
      <c r="GMZ9" s="1084" t="s">
        <v>947</v>
      </c>
      <c r="GNA9" s="1084" t="s">
        <v>948</v>
      </c>
      <c r="GNB9" s="1084" t="s">
        <v>949</v>
      </c>
      <c r="GNC9" s="1084" t="s">
        <v>900</v>
      </c>
      <c r="GND9" s="1084" t="s">
        <v>901</v>
      </c>
      <c r="GNE9" s="1084">
        <v>0.15</v>
      </c>
      <c r="GNF9" s="1084">
        <f>+VLOOKUP(GNA9,[53]Insumos!$A$2:$F$5000,5,FALSE)</f>
        <v>61671</v>
      </c>
      <c r="GNG9" s="1084">
        <f t="shared" si="80"/>
        <v>9251</v>
      </c>
      <c r="GNH9" s="1084" t="s">
        <v>947</v>
      </c>
      <c r="GNI9" s="1084" t="s">
        <v>948</v>
      </c>
      <c r="GNJ9" s="1084" t="s">
        <v>949</v>
      </c>
      <c r="GNK9" s="1084" t="s">
        <v>900</v>
      </c>
      <c r="GNL9" s="1084" t="s">
        <v>901</v>
      </c>
      <c r="GNM9" s="1084">
        <v>0.15</v>
      </c>
      <c r="GNN9" s="1084">
        <f>+VLOOKUP(GNI9,[53]Insumos!$A$2:$F$5000,5,FALSE)</f>
        <v>61671</v>
      </c>
      <c r="GNO9" s="1084">
        <f t="shared" si="80"/>
        <v>9251</v>
      </c>
      <c r="GNP9" s="1084" t="s">
        <v>947</v>
      </c>
      <c r="GNQ9" s="1084" t="s">
        <v>948</v>
      </c>
      <c r="GNR9" s="1084" t="s">
        <v>949</v>
      </c>
      <c r="GNS9" s="1084" t="s">
        <v>900</v>
      </c>
      <c r="GNT9" s="1084" t="s">
        <v>901</v>
      </c>
      <c r="GNU9" s="1084">
        <v>0.15</v>
      </c>
      <c r="GNV9" s="1084">
        <f>+VLOOKUP(GNQ9,[53]Insumos!$A$2:$F$5000,5,FALSE)</f>
        <v>61671</v>
      </c>
      <c r="GNW9" s="1084">
        <f t="shared" si="80"/>
        <v>9251</v>
      </c>
      <c r="GNX9" s="1084" t="s">
        <v>947</v>
      </c>
      <c r="GNY9" s="1084" t="s">
        <v>948</v>
      </c>
      <c r="GNZ9" s="1084" t="s">
        <v>949</v>
      </c>
      <c r="GOA9" s="1084" t="s">
        <v>900</v>
      </c>
      <c r="GOB9" s="1084" t="s">
        <v>901</v>
      </c>
      <c r="GOC9" s="1084">
        <v>0.15</v>
      </c>
      <c r="GOD9" s="1084">
        <f>+VLOOKUP(GNY9,[53]Insumos!$A$2:$F$5000,5,FALSE)</f>
        <v>61671</v>
      </c>
      <c r="GOE9" s="1084">
        <f t="shared" si="80"/>
        <v>9251</v>
      </c>
      <c r="GOF9" s="1084" t="s">
        <v>947</v>
      </c>
      <c r="GOG9" s="1084" t="s">
        <v>948</v>
      </c>
      <c r="GOH9" s="1084" t="s">
        <v>949</v>
      </c>
      <c r="GOI9" s="1084" t="s">
        <v>900</v>
      </c>
      <c r="GOJ9" s="1084" t="s">
        <v>901</v>
      </c>
      <c r="GOK9" s="1084">
        <v>0.15</v>
      </c>
      <c r="GOL9" s="1084">
        <f>+VLOOKUP(GOG9,[53]Insumos!$A$2:$F$5000,5,FALSE)</f>
        <v>61671</v>
      </c>
      <c r="GOM9" s="1084">
        <f t="shared" si="80"/>
        <v>9251</v>
      </c>
      <c r="GON9" s="1084" t="s">
        <v>947</v>
      </c>
      <c r="GOO9" s="1084" t="s">
        <v>948</v>
      </c>
      <c r="GOP9" s="1084" t="s">
        <v>949</v>
      </c>
      <c r="GOQ9" s="1084" t="s">
        <v>900</v>
      </c>
      <c r="GOR9" s="1084" t="s">
        <v>901</v>
      </c>
      <c r="GOS9" s="1084">
        <v>0.15</v>
      </c>
      <c r="GOT9" s="1084">
        <f>+VLOOKUP(GOO9,[53]Insumos!$A$2:$F$5000,5,FALSE)</f>
        <v>61671</v>
      </c>
      <c r="GOU9" s="1084">
        <f t="shared" ref="GOU9:GQY9" si="81">+ROUND(GOS9*GOT9,0)</f>
        <v>9251</v>
      </c>
      <c r="GOV9" s="1084" t="s">
        <v>947</v>
      </c>
      <c r="GOW9" s="1084" t="s">
        <v>948</v>
      </c>
      <c r="GOX9" s="1084" t="s">
        <v>949</v>
      </c>
      <c r="GOY9" s="1084" t="s">
        <v>900</v>
      </c>
      <c r="GOZ9" s="1084" t="s">
        <v>901</v>
      </c>
      <c r="GPA9" s="1084">
        <v>0.15</v>
      </c>
      <c r="GPB9" s="1084">
        <f>+VLOOKUP(GOW9,[53]Insumos!$A$2:$F$5000,5,FALSE)</f>
        <v>61671</v>
      </c>
      <c r="GPC9" s="1084">
        <f t="shared" si="81"/>
        <v>9251</v>
      </c>
      <c r="GPD9" s="1084" t="s">
        <v>947</v>
      </c>
      <c r="GPE9" s="1084" t="s">
        <v>948</v>
      </c>
      <c r="GPF9" s="1084" t="s">
        <v>949</v>
      </c>
      <c r="GPG9" s="1084" t="s">
        <v>900</v>
      </c>
      <c r="GPH9" s="1084" t="s">
        <v>901</v>
      </c>
      <c r="GPI9" s="1084">
        <v>0.15</v>
      </c>
      <c r="GPJ9" s="1084">
        <f>+VLOOKUP(GPE9,[53]Insumos!$A$2:$F$5000,5,FALSE)</f>
        <v>61671</v>
      </c>
      <c r="GPK9" s="1084">
        <f t="shared" si="81"/>
        <v>9251</v>
      </c>
      <c r="GPL9" s="1084" t="s">
        <v>947</v>
      </c>
      <c r="GPM9" s="1084" t="s">
        <v>948</v>
      </c>
      <c r="GPN9" s="1084" t="s">
        <v>949</v>
      </c>
      <c r="GPO9" s="1084" t="s">
        <v>900</v>
      </c>
      <c r="GPP9" s="1084" t="s">
        <v>901</v>
      </c>
      <c r="GPQ9" s="1084">
        <v>0.15</v>
      </c>
      <c r="GPR9" s="1084">
        <f>+VLOOKUP(GPM9,[53]Insumos!$A$2:$F$5000,5,FALSE)</f>
        <v>61671</v>
      </c>
      <c r="GPS9" s="1084">
        <f t="shared" si="81"/>
        <v>9251</v>
      </c>
      <c r="GPT9" s="1084" t="s">
        <v>947</v>
      </c>
      <c r="GPU9" s="1084" t="s">
        <v>948</v>
      </c>
      <c r="GPV9" s="1084" t="s">
        <v>949</v>
      </c>
      <c r="GPW9" s="1084" t="s">
        <v>900</v>
      </c>
      <c r="GPX9" s="1084" t="s">
        <v>901</v>
      </c>
      <c r="GPY9" s="1084">
        <v>0.15</v>
      </c>
      <c r="GPZ9" s="1084">
        <f>+VLOOKUP(GPU9,[53]Insumos!$A$2:$F$5000,5,FALSE)</f>
        <v>61671</v>
      </c>
      <c r="GQA9" s="1084">
        <f t="shared" si="81"/>
        <v>9251</v>
      </c>
      <c r="GQB9" s="1084" t="s">
        <v>947</v>
      </c>
      <c r="GQC9" s="1084" t="s">
        <v>948</v>
      </c>
      <c r="GQD9" s="1084" t="s">
        <v>949</v>
      </c>
      <c r="GQE9" s="1084" t="s">
        <v>900</v>
      </c>
      <c r="GQF9" s="1084" t="s">
        <v>901</v>
      </c>
      <c r="GQG9" s="1084">
        <v>0.15</v>
      </c>
      <c r="GQH9" s="1084">
        <f>+VLOOKUP(GQC9,[53]Insumos!$A$2:$F$5000,5,FALSE)</f>
        <v>61671</v>
      </c>
      <c r="GQI9" s="1084">
        <f t="shared" si="81"/>
        <v>9251</v>
      </c>
      <c r="GQJ9" s="1084" t="s">
        <v>947</v>
      </c>
      <c r="GQK9" s="1084" t="s">
        <v>948</v>
      </c>
      <c r="GQL9" s="1084" t="s">
        <v>949</v>
      </c>
      <c r="GQM9" s="1084" t="s">
        <v>900</v>
      </c>
      <c r="GQN9" s="1084" t="s">
        <v>901</v>
      </c>
      <c r="GQO9" s="1084">
        <v>0.15</v>
      </c>
      <c r="GQP9" s="1084">
        <f>+VLOOKUP(GQK9,[53]Insumos!$A$2:$F$5000,5,FALSE)</f>
        <v>61671</v>
      </c>
      <c r="GQQ9" s="1084">
        <f t="shared" si="81"/>
        <v>9251</v>
      </c>
      <c r="GQR9" s="1084" t="s">
        <v>947</v>
      </c>
      <c r="GQS9" s="1084" t="s">
        <v>948</v>
      </c>
      <c r="GQT9" s="1084" t="s">
        <v>949</v>
      </c>
      <c r="GQU9" s="1084" t="s">
        <v>900</v>
      </c>
      <c r="GQV9" s="1084" t="s">
        <v>901</v>
      </c>
      <c r="GQW9" s="1084">
        <v>0.15</v>
      </c>
      <c r="GQX9" s="1084">
        <f>+VLOOKUP(GQS9,[53]Insumos!$A$2:$F$5000,5,FALSE)</f>
        <v>61671</v>
      </c>
      <c r="GQY9" s="1084">
        <f t="shared" si="81"/>
        <v>9251</v>
      </c>
      <c r="GQZ9" s="1084" t="s">
        <v>947</v>
      </c>
      <c r="GRA9" s="1084" t="s">
        <v>948</v>
      </c>
      <c r="GRB9" s="1084" t="s">
        <v>949</v>
      </c>
      <c r="GRC9" s="1084" t="s">
        <v>900</v>
      </c>
      <c r="GRD9" s="1084" t="s">
        <v>901</v>
      </c>
      <c r="GRE9" s="1084">
        <v>0.15</v>
      </c>
      <c r="GRF9" s="1084">
        <f>+VLOOKUP(GRA9,[53]Insumos!$A$2:$F$5000,5,FALSE)</f>
        <v>61671</v>
      </c>
      <c r="GRG9" s="1084">
        <f t="shared" ref="GRG9:GTK9" si="82">+ROUND(GRE9*GRF9,0)</f>
        <v>9251</v>
      </c>
      <c r="GRH9" s="1084" t="s">
        <v>947</v>
      </c>
      <c r="GRI9" s="1084" t="s">
        <v>948</v>
      </c>
      <c r="GRJ9" s="1084" t="s">
        <v>949</v>
      </c>
      <c r="GRK9" s="1084" t="s">
        <v>900</v>
      </c>
      <c r="GRL9" s="1084" t="s">
        <v>901</v>
      </c>
      <c r="GRM9" s="1084">
        <v>0.15</v>
      </c>
      <c r="GRN9" s="1084">
        <f>+VLOOKUP(GRI9,[53]Insumos!$A$2:$F$5000,5,FALSE)</f>
        <v>61671</v>
      </c>
      <c r="GRO9" s="1084">
        <f t="shared" si="82"/>
        <v>9251</v>
      </c>
      <c r="GRP9" s="1084" t="s">
        <v>947</v>
      </c>
      <c r="GRQ9" s="1084" t="s">
        <v>948</v>
      </c>
      <c r="GRR9" s="1084" t="s">
        <v>949</v>
      </c>
      <c r="GRS9" s="1084" t="s">
        <v>900</v>
      </c>
      <c r="GRT9" s="1084" t="s">
        <v>901</v>
      </c>
      <c r="GRU9" s="1084">
        <v>0.15</v>
      </c>
      <c r="GRV9" s="1084">
        <f>+VLOOKUP(GRQ9,[53]Insumos!$A$2:$F$5000,5,FALSE)</f>
        <v>61671</v>
      </c>
      <c r="GRW9" s="1084">
        <f t="shared" si="82"/>
        <v>9251</v>
      </c>
      <c r="GRX9" s="1084" t="s">
        <v>947</v>
      </c>
      <c r="GRY9" s="1084" t="s">
        <v>948</v>
      </c>
      <c r="GRZ9" s="1084" t="s">
        <v>949</v>
      </c>
      <c r="GSA9" s="1084" t="s">
        <v>900</v>
      </c>
      <c r="GSB9" s="1084" t="s">
        <v>901</v>
      </c>
      <c r="GSC9" s="1084">
        <v>0.15</v>
      </c>
      <c r="GSD9" s="1084">
        <f>+VLOOKUP(GRY9,[53]Insumos!$A$2:$F$5000,5,FALSE)</f>
        <v>61671</v>
      </c>
      <c r="GSE9" s="1084">
        <f t="shared" si="82"/>
        <v>9251</v>
      </c>
      <c r="GSF9" s="1084" t="s">
        <v>947</v>
      </c>
      <c r="GSG9" s="1084" t="s">
        <v>948</v>
      </c>
      <c r="GSH9" s="1084" t="s">
        <v>949</v>
      </c>
      <c r="GSI9" s="1084" t="s">
        <v>900</v>
      </c>
      <c r="GSJ9" s="1084" t="s">
        <v>901</v>
      </c>
      <c r="GSK9" s="1084">
        <v>0.15</v>
      </c>
      <c r="GSL9" s="1084">
        <f>+VLOOKUP(GSG9,[53]Insumos!$A$2:$F$5000,5,FALSE)</f>
        <v>61671</v>
      </c>
      <c r="GSM9" s="1084">
        <f t="shared" si="82"/>
        <v>9251</v>
      </c>
      <c r="GSN9" s="1084" t="s">
        <v>947</v>
      </c>
      <c r="GSO9" s="1084" t="s">
        <v>948</v>
      </c>
      <c r="GSP9" s="1084" t="s">
        <v>949</v>
      </c>
      <c r="GSQ9" s="1084" t="s">
        <v>900</v>
      </c>
      <c r="GSR9" s="1084" t="s">
        <v>901</v>
      </c>
      <c r="GSS9" s="1084">
        <v>0.15</v>
      </c>
      <c r="GST9" s="1084">
        <f>+VLOOKUP(GSO9,[53]Insumos!$A$2:$F$5000,5,FALSE)</f>
        <v>61671</v>
      </c>
      <c r="GSU9" s="1084">
        <f t="shared" si="82"/>
        <v>9251</v>
      </c>
      <c r="GSV9" s="1084" t="s">
        <v>947</v>
      </c>
      <c r="GSW9" s="1084" t="s">
        <v>948</v>
      </c>
      <c r="GSX9" s="1084" t="s">
        <v>949</v>
      </c>
      <c r="GSY9" s="1084" t="s">
        <v>900</v>
      </c>
      <c r="GSZ9" s="1084" t="s">
        <v>901</v>
      </c>
      <c r="GTA9" s="1084">
        <v>0.15</v>
      </c>
      <c r="GTB9" s="1084">
        <f>+VLOOKUP(GSW9,[53]Insumos!$A$2:$F$5000,5,FALSE)</f>
        <v>61671</v>
      </c>
      <c r="GTC9" s="1084">
        <f t="shared" si="82"/>
        <v>9251</v>
      </c>
      <c r="GTD9" s="1084" t="s">
        <v>947</v>
      </c>
      <c r="GTE9" s="1084" t="s">
        <v>948</v>
      </c>
      <c r="GTF9" s="1084" t="s">
        <v>949</v>
      </c>
      <c r="GTG9" s="1084" t="s">
        <v>900</v>
      </c>
      <c r="GTH9" s="1084" t="s">
        <v>901</v>
      </c>
      <c r="GTI9" s="1084">
        <v>0.15</v>
      </c>
      <c r="GTJ9" s="1084">
        <f>+VLOOKUP(GTE9,[53]Insumos!$A$2:$F$5000,5,FALSE)</f>
        <v>61671</v>
      </c>
      <c r="GTK9" s="1084">
        <f t="shared" si="82"/>
        <v>9251</v>
      </c>
      <c r="GTL9" s="1084" t="s">
        <v>947</v>
      </c>
      <c r="GTM9" s="1084" t="s">
        <v>948</v>
      </c>
      <c r="GTN9" s="1084" t="s">
        <v>949</v>
      </c>
      <c r="GTO9" s="1084" t="s">
        <v>900</v>
      </c>
      <c r="GTP9" s="1084" t="s">
        <v>901</v>
      </c>
      <c r="GTQ9" s="1084">
        <v>0.15</v>
      </c>
      <c r="GTR9" s="1084">
        <f>+VLOOKUP(GTM9,[53]Insumos!$A$2:$F$5000,5,FALSE)</f>
        <v>61671</v>
      </c>
      <c r="GTS9" s="1084">
        <f t="shared" ref="GTS9:GVW9" si="83">+ROUND(GTQ9*GTR9,0)</f>
        <v>9251</v>
      </c>
      <c r="GTT9" s="1084" t="s">
        <v>947</v>
      </c>
      <c r="GTU9" s="1084" t="s">
        <v>948</v>
      </c>
      <c r="GTV9" s="1084" t="s">
        <v>949</v>
      </c>
      <c r="GTW9" s="1084" t="s">
        <v>900</v>
      </c>
      <c r="GTX9" s="1084" t="s">
        <v>901</v>
      </c>
      <c r="GTY9" s="1084">
        <v>0.15</v>
      </c>
      <c r="GTZ9" s="1084">
        <f>+VLOOKUP(GTU9,[53]Insumos!$A$2:$F$5000,5,FALSE)</f>
        <v>61671</v>
      </c>
      <c r="GUA9" s="1084">
        <f t="shared" si="83"/>
        <v>9251</v>
      </c>
      <c r="GUB9" s="1084" t="s">
        <v>947</v>
      </c>
      <c r="GUC9" s="1084" t="s">
        <v>948</v>
      </c>
      <c r="GUD9" s="1084" t="s">
        <v>949</v>
      </c>
      <c r="GUE9" s="1084" t="s">
        <v>900</v>
      </c>
      <c r="GUF9" s="1084" t="s">
        <v>901</v>
      </c>
      <c r="GUG9" s="1084">
        <v>0.15</v>
      </c>
      <c r="GUH9" s="1084">
        <f>+VLOOKUP(GUC9,[53]Insumos!$A$2:$F$5000,5,FALSE)</f>
        <v>61671</v>
      </c>
      <c r="GUI9" s="1084">
        <f t="shared" si="83"/>
        <v>9251</v>
      </c>
      <c r="GUJ9" s="1084" t="s">
        <v>947</v>
      </c>
      <c r="GUK9" s="1084" t="s">
        <v>948</v>
      </c>
      <c r="GUL9" s="1084" t="s">
        <v>949</v>
      </c>
      <c r="GUM9" s="1084" t="s">
        <v>900</v>
      </c>
      <c r="GUN9" s="1084" t="s">
        <v>901</v>
      </c>
      <c r="GUO9" s="1084">
        <v>0.15</v>
      </c>
      <c r="GUP9" s="1084">
        <f>+VLOOKUP(GUK9,[53]Insumos!$A$2:$F$5000,5,FALSE)</f>
        <v>61671</v>
      </c>
      <c r="GUQ9" s="1084">
        <f t="shared" si="83"/>
        <v>9251</v>
      </c>
      <c r="GUR9" s="1084" t="s">
        <v>947</v>
      </c>
      <c r="GUS9" s="1084" t="s">
        <v>948</v>
      </c>
      <c r="GUT9" s="1084" t="s">
        <v>949</v>
      </c>
      <c r="GUU9" s="1084" t="s">
        <v>900</v>
      </c>
      <c r="GUV9" s="1084" t="s">
        <v>901</v>
      </c>
      <c r="GUW9" s="1084">
        <v>0.15</v>
      </c>
      <c r="GUX9" s="1084">
        <f>+VLOOKUP(GUS9,[53]Insumos!$A$2:$F$5000,5,FALSE)</f>
        <v>61671</v>
      </c>
      <c r="GUY9" s="1084">
        <f t="shared" si="83"/>
        <v>9251</v>
      </c>
      <c r="GUZ9" s="1084" t="s">
        <v>947</v>
      </c>
      <c r="GVA9" s="1084" t="s">
        <v>948</v>
      </c>
      <c r="GVB9" s="1084" t="s">
        <v>949</v>
      </c>
      <c r="GVC9" s="1084" t="s">
        <v>900</v>
      </c>
      <c r="GVD9" s="1084" t="s">
        <v>901</v>
      </c>
      <c r="GVE9" s="1084">
        <v>0.15</v>
      </c>
      <c r="GVF9" s="1084">
        <f>+VLOOKUP(GVA9,[53]Insumos!$A$2:$F$5000,5,FALSE)</f>
        <v>61671</v>
      </c>
      <c r="GVG9" s="1084">
        <f t="shared" si="83"/>
        <v>9251</v>
      </c>
      <c r="GVH9" s="1084" t="s">
        <v>947</v>
      </c>
      <c r="GVI9" s="1084" t="s">
        <v>948</v>
      </c>
      <c r="GVJ9" s="1084" t="s">
        <v>949</v>
      </c>
      <c r="GVK9" s="1084" t="s">
        <v>900</v>
      </c>
      <c r="GVL9" s="1084" t="s">
        <v>901</v>
      </c>
      <c r="GVM9" s="1084">
        <v>0.15</v>
      </c>
      <c r="GVN9" s="1084">
        <f>+VLOOKUP(GVI9,[53]Insumos!$A$2:$F$5000,5,FALSE)</f>
        <v>61671</v>
      </c>
      <c r="GVO9" s="1084">
        <f t="shared" si="83"/>
        <v>9251</v>
      </c>
      <c r="GVP9" s="1084" t="s">
        <v>947</v>
      </c>
      <c r="GVQ9" s="1084" t="s">
        <v>948</v>
      </c>
      <c r="GVR9" s="1084" t="s">
        <v>949</v>
      </c>
      <c r="GVS9" s="1084" t="s">
        <v>900</v>
      </c>
      <c r="GVT9" s="1084" t="s">
        <v>901</v>
      </c>
      <c r="GVU9" s="1084">
        <v>0.15</v>
      </c>
      <c r="GVV9" s="1084">
        <f>+VLOOKUP(GVQ9,[53]Insumos!$A$2:$F$5000,5,FALSE)</f>
        <v>61671</v>
      </c>
      <c r="GVW9" s="1084">
        <f t="shared" si="83"/>
        <v>9251</v>
      </c>
      <c r="GVX9" s="1084" t="s">
        <v>947</v>
      </c>
      <c r="GVY9" s="1084" t="s">
        <v>948</v>
      </c>
      <c r="GVZ9" s="1084" t="s">
        <v>949</v>
      </c>
      <c r="GWA9" s="1084" t="s">
        <v>900</v>
      </c>
      <c r="GWB9" s="1084" t="s">
        <v>901</v>
      </c>
      <c r="GWC9" s="1084">
        <v>0.15</v>
      </c>
      <c r="GWD9" s="1084">
        <f>+VLOOKUP(GVY9,[53]Insumos!$A$2:$F$5000,5,FALSE)</f>
        <v>61671</v>
      </c>
      <c r="GWE9" s="1084">
        <f t="shared" ref="GWE9:GYI9" si="84">+ROUND(GWC9*GWD9,0)</f>
        <v>9251</v>
      </c>
      <c r="GWF9" s="1084" t="s">
        <v>947</v>
      </c>
      <c r="GWG9" s="1084" t="s">
        <v>948</v>
      </c>
      <c r="GWH9" s="1084" t="s">
        <v>949</v>
      </c>
      <c r="GWI9" s="1084" t="s">
        <v>900</v>
      </c>
      <c r="GWJ9" s="1084" t="s">
        <v>901</v>
      </c>
      <c r="GWK9" s="1084">
        <v>0.15</v>
      </c>
      <c r="GWL9" s="1084">
        <f>+VLOOKUP(GWG9,[53]Insumos!$A$2:$F$5000,5,FALSE)</f>
        <v>61671</v>
      </c>
      <c r="GWM9" s="1084">
        <f t="shared" si="84"/>
        <v>9251</v>
      </c>
      <c r="GWN9" s="1084" t="s">
        <v>947</v>
      </c>
      <c r="GWO9" s="1084" t="s">
        <v>948</v>
      </c>
      <c r="GWP9" s="1084" t="s">
        <v>949</v>
      </c>
      <c r="GWQ9" s="1084" t="s">
        <v>900</v>
      </c>
      <c r="GWR9" s="1084" t="s">
        <v>901</v>
      </c>
      <c r="GWS9" s="1084">
        <v>0.15</v>
      </c>
      <c r="GWT9" s="1084">
        <f>+VLOOKUP(GWO9,[53]Insumos!$A$2:$F$5000,5,FALSE)</f>
        <v>61671</v>
      </c>
      <c r="GWU9" s="1084">
        <f t="shared" si="84"/>
        <v>9251</v>
      </c>
      <c r="GWV9" s="1084" t="s">
        <v>947</v>
      </c>
      <c r="GWW9" s="1084" t="s">
        <v>948</v>
      </c>
      <c r="GWX9" s="1084" t="s">
        <v>949</v>
      </c>
      <c r="GWY9" s="1084" t="s">
        <v>900</v>
      </c>
      <c r="GWZ9" s="1084" t="s">
        <v>901</v>
      </c>
      <c r="GXA9" s="1084">
        <v>0.15</v>
      </c>
      <c r="GXB9" s="1084">
        <f>+VLOOKUP(GWW9,[53]Insumos!$A$2:$F$5000,5,FALSE)</f>
        <v>61671</v>
      </c>
      <c r="GXC9" s="1084">
        <f t="shared" si="84"/>
        <v>9251</v>
      </c>
      <c r="GXD9" s="1084" t="s">
        <v>947</v>
      </c>
      <c r="GXE9" s="1084" t="s">
        <v>948</v>
      </c>
      <c r="GXF9" s="1084" t="s">
        <v>949</v>
      </c>
      <c r="GXG9" s="1084" t="s">
        <v>900</v>
      </c>
      <c r="GXH9" s="1084" t="s">
        <v>901</v>
      </c>
      <c r="GXI9" s="1084">
        <v>0.15</v>
      </c>
      <c r="GXJ9" s="1084">
        <f>+VLOOKUP(GXE9,[53]Insumos!$A$2:$F$5000,5,FALSE)</f>
        <v>61671</v>
      </c>
      <c r="GXK9" s="1084">
        <f t="shared" si="84"/>
        <v>9251</v>
      </c>
      <c r="GXL9" s="1084" t="s">
        <v>947</v>
      </c>
      <c r="GXM9" s="1084" t="s">
        <v>948</v>
      </c>
      <c r="GXN9" s="1084" t="s">
        <v>949</v>
      </c>
      <c r="GXO9" s="1084" t="s">
        <v>900</v>
      </c>
      <c r="GXP9" s="1084" t="s">
        <v>901</v>
      </c>
      <c r="GXQ9" s="1084">
        <v>0.15</v>
      </c>
      <c r="GXR9" s="1084">
        <f>+VLOOKUP(GXM9,[53]Insumos!$A$2:$F$5000,5,FALSE)</f>
        <v>61671</v>
      </c>
      <c r="GXS9" s="1084">
        <f t="shared" si="84"/>
        <v>9251</v>
      </c>
      <c r="GXT9" s="1084" t="s">
        <v>947</v>
      </c>
      <c r="GXU9" s="1084" t="s">
        <v>948</v>
      </c>
      <c r="GXV9" s="1084" t="s">
        <v>949</v>
      </c>
      <c r="GXW9" s="1084" t="s">
        <v>900</v>
      </c>
      <c r="GXX9" s="1084" t="s">
        <v>901</v>
      </c>
      <c r="GXY9" s="1084">
        <v>0.15</v>
      </c>
      <c r="GXZ9" s="1084">
        <f>+VLOOKUP(GXU9,[53]Insumos!$A$2:$F$5000,5,FALSE)</f>
        <v>61671</v>
      </c>
      <c r="GYA9" s="1084">
        <f t="shared" si="84"/>
        <v>9251</v>
      </c>
      <c r="GYB9" s="1084" t="s">
        <v>947</v>
      </c>
      <c r="GYC9" s="1084" t="s">
        <v>948</v>
      </c>
      <c r="GYD9" s="1084" t="s">
        <v>949</v>
      </c>
      <c r="GYE9" s="1084" t="s">
        <v>900</v>
      </c>
      <c r="GYF9" s="1084" t="s">
        <v>901</v>
      </c>
      <c r="GYG9" s="1084">
        <v>0.15</v>
      </c>
      <c r="GYH9" s="1084">
        <f>+VLOOKUP(GYC9,[53]Insumos!$A$2:$F$5000,5,FALSE)</f>
        <v>61671</v>
      </c>
      <c r="GYI9" s="1084">
        <f t="shared" si="84"/>
        <v>9251</v>
      </c>
      <c r="GYJ9" s="1084" t="s">
        <v>947</v>
      </c>
      <c r="GYK9" s="1084" t="s">
        <v>948</v>
      </c>
      <c r="GYL9" s="1084" t="s">
        <v>949</v>
      </c>
      <c r="GYM9" s="1084" t="s">
        <v>900</v>
      </c>
      <c r="GYN9" s="1084" t="s">
        <v>901</v>
      </c>
      <c r="GYO9" s="1084">
        <v>0.15</v>
      </c>
      <c r="GYP9" s="1084">
        <f>+VLOOKUP(GYK9,[53]Insumos!$A$2:$F$5000,5,FALSE)</f>
        <v>61671</v>
      </c>
      <c r="GYQ9" s="1084">
        <f t="shared" ref="GYQ9:HAU9" si="85">+ROUND(GYO9*GYP9,0)</f>
        <v>9251</v>
      </c>
      <c r="GYR9" s="1084" t="s">
        <v>947</v>
      </c>
      <c r="GYS9" s="1084" t="s">
        <v>948</v>
      </c>
      <c r="GYT9" s="1084" t="s">
        <v>949</v>
      </c>
      <c r="GYU9" s="1084" t="s">
        <v>900</v>
      </c>
      <c r="GYV9" s="1084" t="s">
        <v>901</v>
      </c>
      <c r="GYW9" s="1084">
        <v>0.15</v>
      </c>
      <c r="GYX9" s="1084">
        <f>+VLOOKUP(GYS9,[53]Insumos!$A$2:$F$5000,5,FALSE)</f>
        <v>61671</v>
      </c>
      <c r="GYY9" s="1084">
        <f t="shared" si="85"/>
        <v>9251</v>
      </c>
      <c r="GYZ9" s="1084" t="s">
        <v>947</v>
      </c>
      <c r="GZA9" s="1084" t="s">
        <v>948</v>
      </c>
      <c r="GZB9" s="1084" t="s">
        <v>949</v>
      </c>
      <c r="GZC9" s="1084" t="s">
        <v>900</v>
      </c>
      <c r="GZD9" s="1084" t="s">
        <v>901</v>
      </c>
      <c r="GZE9" s="1084">
        <v>0.15</v>
      </c>
      <c r="GZF9" s="1084">
        <f>+VLOOKUP(GZA9,[53]Insumos!$A$2:$F$5000,5,FALSE)</f>
        <v>61671</v>
      </c>
      <c r="GZG9" s="1084">
        <f t="shared" si="85"/>
        <v>9251</v>
      </c>
      <c r="GZH9" s="1084" t="s">
        <v>947</v>
      </c>
      <c r="GZI9" s="1084" t="s">
        <v>948</v>
      </c>
      <c r="GZJ9" s="1084" t="s">
        <v>949</v>
      </c>
      <c r="GZK9" s="1084" t="s">
        <v>900</v>
      </c>
      <c r="GZL9" s="1084" t="s">
        <v>901</v>
      </c>
      <c r="GZM9" s="1084">
        <v>0.15</v>
      </c>
      <c r="GZN9" s="1084">
        <f>+VLOOKUP(GZI9,[53]Insumos!$A$2:$F$5000,5,FALSE)</f>
        <v>61671</v>
      </c>
      <c r="GZO9" s="1084">
        <f t="shared" si="85"/>
        <v>9251</v>
      </c>
      <c r="GZP9" s="1084" t="s">
        <v>947</v>
      </c>
      <c r="GZQ9" s="1084" t="s">
        <v>948</v>
      </c>
      <c r="GZR9" s="1084" t="s">
        <v>949</v>
      </c>
      <c r="GZS9" s="1084" t="s">
        <v>900</v>
      </c>
      <c r="GZT9" s="1084" t="s">
        <v>901</v>
      </c>
      <c r="GZU9" s="1084">
        <v>0.15</v>
      </c>
      <c r="GZV9" s="1084">
        <f>+VLOOKUP(GZQ9,[53]Insumos!$A$2:$F$5000,5,FALSE)</f>
        <v>61671</v>
      </c>
      <c r="GZW9" s="1084">
        <f t="shared" si="85"/>
        <v>9251</v>
      </c>
      <c r="GZX9" s="1084" t="s">
        <v>947</v>
      </c>
      <c r="GZY9" s="1084" t="s">
        <v>948</v>
      </c>
      <c r="GZZ9" s="1084" t="s">
        <v>949</v>
      </c>
      <c r="HAA9" s="1084" t="s">
        <v>900</v>
      </c>
      <c r="HAB9" s="1084" t="s">
        <v>901</v>
      </c>
      <c r="HAC9" s="1084">
        <v>0.15</v>
      </c>
      <c r="HAD9" s="1084">
        <f>+VLOOKUP(GZY9,[53]Insumos!$A$2:$F$5000,5,FALSE)</f>
        <v>61671</v>
      </c>
      <c r="HAE9" s="1084">
        <f t="shared" si="85"/>
        <v>9251</v>
      </c>
      <c r="HAF9" s="1084" t="s">
        <v>947</v>
      </c>
      <c r="HAG9" s="1084" t="s">
        <v>948</v>
      </c>
      <c r="HAH9" s="1084" t="s">
        <v>949</v>
      </c>
      <c r="HAI9" s="1084" t="s">
        <v>900</v>
      </c>
      <c r="HAJ9" s="1084" t="s">
        <v>901</v>
      </c>
      <c r="HAK9" s="1084">
        <v>0.15</v>
      </c>
      <c r="HAL9" s="1084">
        <f>+VLOOKUP(HAG9,[53]Insumos!$A$2:$F$5000,5,FALSE)</f>
        <v>61671</v>
      </c>
      <c r="HAM9" s="1084">
        <f t="shared" si="85"/>
        <v>9251</v>
      </c>
      <c r="HAN9" s="1084" t="s">
        <v>947</v>
      </c>
      <c r="HAO9" s="1084" t="s">
        <v>948</v>
      </c>
      <c r="HAP9" s="1084" t="s">
        <v>949</v>
      </c>
      <c r="HAQ9" s="1084" t="s">
        <v>900</v>
      </c>
      <c r="HAR9" s="1084" t="s">
        <v>901</v>
      </c>
      <c r="HAS9" s="1084">
        <v>0.15</v>
      </c>
      <c r="HAT9" s="1084">
        <f>+VLOOKUP(HAO9,[53]Insumos!$A$2:$F$5000,5,FALSE)</f>
        <v>61671</v>
      </c>
      <c r="HAU9" s="1084">
        <f t="shared" si="85"/>
        <v>9251</v>
      </c>
      <c r="HAV9" s="1084" t="s">
        <v>947</v>
      </c>
      <c r="HAW9" s="1084" t="s">
        <v>948</v>
      </c>
      <c r="HAX9" s="1084" t="s">
        <v>949</v>
      </c>
      <c r="HAY9" s="1084" t="s">
        <v>900</v>
      </c>
      <c r="HAZ9" s="1084" t="s">
        <v>901</v>
      </c>
      <c r="HBA9" s="1084">
        <v>0.15</v>
      </c>
      <c r="HBB9" s="1084">
        <f>+VLOOKUP(HAW9,[53]Insumos!$A$2:$F$5000,5,FALSE)</f>
        <v>61671</v>
      </c>
      <c r="HBC9" s="1084">
        <f t="shared" ref="HBC9:HDG9" si="86">+ROUND(HBA9*HBB9,0)</f>
        <v>9251</v>
      </c>
      <c r="HBD9" s="1084" t="s">
        <v>947</v>
      </c>
      <c r="HBE9" s="1084" t="s">
        <v>948</v>
      </c>
      <c r="HBF9" s="1084" t="s">
        <v>949</v>
      </c>
      <c r="HBG9" s="1084" t="s">
        <v>900</v>
      </c>
      <c r="HBH9" s="1084" t="s">
        <v>901</v>
      </c>
      <c r="HBI9" s="1084">
        <v>0.15</v>
      </c>
      <c r="HBJ9" s="1084">
        <f>+VLOOKUP(HBE9,[53]Insumos!$A$2:$F$5000,5,FALSE)</f>
        <v>61671</v>
      </c>
      <c r="HBK9" s="1084">
        <f t="shared" si="86"/>
        <v>9251</v>
      </c>
      <c r="HBL9" s="1084" t="s">
        <v>947</v>
      </c>
      <c r="HBM9" s="1084" t="s">
        <v>948</v>
      </c>
      <c r="HBN9" s="1084" t="s">
        <v>949</v>
      </c>
      <c r="HBO9" s="1084" t="s">
        <v>900</v>
      </c>
      <c r="HBP9" s="1084" t="s">
        <v>901</v>
      </c>
      <c r="HBQ9" s="1084">
        <v>0.15</v>
      </c>
      <c r="HBR9" s="1084">
        <f>+VLOOKUP(HBM9,[53]Insumos!$A$2:$F$5000,5,FALSE)</f>
        <v>61671</v>
      </c>
      <c r="HBS9" s="1084">
        <f t="shared" si="86"/>
        <v>9251</v>
      </c>
      <c r="HBT9" s="1084" t="s">
        <v>947</v>
      </c>
      <c r="HBU9" s="1084" t="s">
        <v>948</v>
      </c>
      <c r="HBV9" s="1084" t="s">
        <v>949</v>
      </c>
      <c r="HBW9" s="1084" t="s">
        <v>900</v>
      </c>
      <c r="HBX9" s="1084" t="s">
        <v>901</v>
      </c>
      <c r="HBY9" s="1084">
        <v>0.15</v>
      </c>
      <c r="HBZ9" s="1084">
        <f>+VLOOKUP(HBU9,[53]Insumos!$A$2:$F$5000,5,FALSE)</f>
        <v>61671</v>
      </c>
      <c r="HCA9" s="1084">
        <f t="shared" si="86"/>
        <v>9251</v>
      </c>
      <c r="HCB9" s="1084" t="s">
        <v>947</v>
      </c>
      <c r="HCC9" s="1084" t="s">
        <v>948</v>
      </c>
      <c r="HCD9" s="1084" t="s">
        <v>949</v>
      </c>
      <c r="HCE9" s="1084" t="s">
        <v>900</v>
      </c>
      <c r="HCF9" s="1084" t="s">
        <v>901</v>
      </c>
      <c r="HCG9" s="1084">
        <v>0.15</v>
      </c>
      <c r="HCH9" s="1084">
        <f>+VLOOKUP(HCC9,[53]Insumos!$A$2:$F$5000,5,FALSE)</f>
        <v>61671</v>
      </c>
      <c r="HCI9" s="1084">
        <f t="shared" si="86"/>
        <v>9251</v>
      </c>
      <c r="HCJ9" s="1084" t="s">
        <v>947</v>
      </c>
      <c r="HCK9" s="1084" t="s">
        <v>948</v>
      </c>
      <c r="HCL9" s="1084" t="s">
        <v>949</v>
      </c>
      <c r="HCM9" s="1084" t="s">
        <v>900</v>
      </c>
      <c r="HCN9" s="1084" t="s">
        <v>901</v>
      </c>
      <c r="HCO9" s="1084">
        <v>0.15</v>
      </c>
      <c r="HCP9" s="1084">
        <f>+VLOOKUP(HCK9,[53]Insumos!$A$2:$F$5000,5,FALSE)</f>
        <v>61671</v>
      </c>
      <c r="HCQ9" s="1084">
        <f t="shared" si="86"/>
        <v>9251</v>
      </c>
      <c r="HCR9" s="1084" t="s">
        <v>947</v>
      </c>
      <c r="HCS9" s="1084" t="s">
        <v>948</v>
      </c>
      <c r="HCT9" s="1084" t="s">
        <v>949</v>
      </c>
      <c r="HCU9" s="1084" t="s">
        <v>900</v>
      </c>
      <c r="HCV9" s="1084" t="s">
        <v>901</v>
      </c>
      <c r="HCW9" s="1084">
        <v>0.15</v>
      </c>
      <c r="HCX9" s="1084">
        <f>+VLOOKUP(HCS9,[53]Insumos!$A$2:$F$5000,5,FALSE)</f>
        <v>61671</v>
      </c>
      <c r="HCY9" s="1084">
        <f t="shared" si="86"/>
        <v>9251</v>
      </c>
      <c r="HCZ9" s="1084" t="s">
        <v>947</v>
      </c>
      <c r="HDA9" s="1084" t="s">
        <v>948</v>
      </c>
      <c r="HDB9" s="1084" t="s">
        <v>949</v>
      </c>
      <c r="HDC9" s="1084" t="s">
        <v>900</v>
      </c>
      <c r="HDD9" s="1084" t="s">
        <v>901</v>
      </c>
      <c r="HDE9" s="1084">
        <v>0.15</v>
      </c>
      <c r="HDF9" s="1084">
        <f>+VLOOKUP(HDA9,[53]Insumos!$A$2:$F$5000,5,FALSE)</f>
        <v>61671</v>
      </c>
      <c r="HDG9" s="1084">
        <f t="shared" si="86"/>
        <v>9251</v>
      </c>
      <c r="HDH9" s="1084" t="s">
        <v>947</v>
      </c>
      <c r="HDI9" s="1084" t="s">
        <v>948</v>
      </c>
      <c r="HDJ9" s="1084" t="s">
        <v>949</v>
      </c>
      <c r="HDK9" s="1084" t="s">
        <v>900</v>
      </c>
      <c r="HDL9" s="1084" t="s">
        <v>901</v>
      </c>
      <c r="HDM9" s="1084">
        <v>0.15</v>
      </c>
      <c r="HDN9" s="1084">
        <f>+VLOOKUP(HDI9,[53]Insumos!$A$2:$F$5000,5,FALSE)</f>
        <v>61671</v>
      </c>
      <c r="HDO9" s="1084">
        <f t="shared" ref="HDO9:HFS9" si="87">+ROUND(HDM9*HDN9,0)</f>
        <v>9251</v>
      </c>
      <c r="HDP9" s="1084" t="s">
        <v>947</v>
      </c>
      <c r="HDQ9" s="1084" t="s">
        <v>948</v>
      </c>
      <c r="HDR9" s="1084" t="s">
        <v>949</v>
      </c>
      <c r="HDS9" s="1084" t="s">
        <v>900</v>
      </c>
      <c r="HDT9" s="1084" t="s">
        <v>901</v>
      </c>
      <c r="HDU9" s="1084">
        <v>0.15</v>
      </c>
      <c r="HDV9" s="1084">
        <f>+VLOOKUP(HDQ9,[53]Insumos!$A$2:$F$5000,5,FALSE)</f>
        <v>61671</v>
      </c>
      <c r="HDW9" s="1084">
        <f t="shared" si="87"/>
        <v>9251</v>
      </c>
      <c r="HDX9" s="1084" t="s">
        <v>947</v>
      </c>
      <c r="HDY9" s="1084" t="s">
        <v>948</v>
      </c>
      <c r="HDZ9" s="1084" t="s">
        <v>949</v>
      </c>
      <c r="HEA9" s="1084" t="s">
        <v>900</v>
      </c>
      <c r="HEB9" s="1084" t="s">
        <v>901</v>
      </c>
      <c r="HEC9" s="1084">
        <v>0.15</v>
      </c>
      <c r="HED9" s="1084">
        <f>+VLOOKUP(HDY9,[53]Insumos!$A$2:$F$5000,5,FALSE)</f>
        <v>61671</v>
      </c>
      <c r="HEE9" s="1084">
        <f t="shared" si="87"/>
        <v>9251</v>
      </c>
      <c r="HEF9" s="1084" t="s">
        <v>947</v>
      </c>
      <c r="HEG9" s="1084" t="s">
        <v>948</v>
      </c>
      <c r="HEH9" s="1084" t="s">
        <v>949</v>
      </c>
      <c r="HEI9" s="1084" t="s">
        <v>900</v>
      </c>
      <c r="HEJ9" s="1084" t="s">
        <v>901</v>
      </c>
      <c r="HEK9" s="1084">
        <v>0.15</v>
      </c>
      <c r="HEL9" s="1084">
        <f>+VLOOKUP(HEG9,[53]Insumos!$A$2:$F$5000,5,FALSE)</f>
        <v>61671</v>
      </c>
      <c r="HEM9" s="1084">
        <f t="shared" si="87"/>
        <v>9251</v>
      </c>
      <c r="HEN9" s="1084" t="s">
        <v>947</v>
      </c>
      <c r="HEO9" s="1084" t="s">
        <v>948</v>
      </c>
      <c r="HEP9" s="1084" t="s">
        <v>949</v>
      </c>
      <c r="HEQ9" s="1084" t="s">
        <v>900</v>
      </c>
      <c r="HER9" s="1084" t="s">
        <v>901</v>
      </c>
      <c r="HES9" s="1084">
        <v>0.15</v>
      </c>
      <c r="HET9" s="1084">
        <f>+VLOOKUP(HEO9,[53]Insumos!$A$2:$F$5000,5,FALSE)</f>
        <v>61671</v>
      </c>
      <c r="HEU9" s="1084">
        <f t="shared" si="87"/>
        <v>9251</v>
      </c>
      <c r="HEV9" s="1084" t="s">
        <v>947</v>
      </c>
      <c r="HEW9" s="1084" t="s">
        <v>948</v>
      </c>
      <c r="HEX9" s="1084" t="s">
        <v>949</v>
      </c>
      <c r="HEY9" s="1084" t="s">
        <v>900</v>
      </c>
      <c r="HEZ9" s="1084" t="s">
        <v>901</v>
      </c>
      <c r="HFA9" s="1084">
        <v>0.15</v>
      </c>
      <c r="HFB9" s="1084">
        <f>+VLOOKUP(HEW9,[53]Insumos!$A$2:$F$5000,5,FALSE)</f>
        <v>61671</v>
      </c>
      <c r="HFC9" s="1084">
        <f t="shared" si="87"/>
        <v>9251</v>
      </c>
      <c r="HFD9" s="1084" t="s">
        <v>947</v>
      </c>
      <c r="HFE9" s="1084" t="s">
        <v>948</v>
      </c>
      <c r="HFF9" s="1084" t="s">
        <v>949</v>
      </c>
      <c r="HFG9" s="1084" t="s">
        <v>900</v>
      </c>
      <c r="HFH9" s="1084" t="s">
        <v>901</v>
      </c>
      <c r="HFI9" s="1084">
        <v>0.15</v>
      </c>
      <c r="HFJ9" s="1084">
        <f>+VLOOKUP(HFE9,[53]Insumos!$A$2:$F$5000,5,FALSE)</f>
        <v>61671</v>
      </c>
      <c r="HFK9" s="1084">
        <f t="shared" si="87"/>
        <v>9251</v>
      </c>
      <c r="HFL9" s="1084" t="s">
        <v>947</v>
      </c>
      <c r="HFM9" s="1084" t="s">
        <v>948</v>
      </c>
      <c r="HFN9" s="1084" t="s">
        <v>949</v>
      </c>
      <c r="HFO9" s="1084" t="s">
        <v>900</v>
      </c>
      <c r="HFP9" s="1084" t="s">
        <v>901</v>
      </c>
      <c r="HFQ9" s="1084">
        <v>0.15</v>
      </c>
      <c r="HFR9" s="1084">
        <f>+VLOOKUP(HFM9,[53]Insumos!$A$2:$F$5000,5,FALSE)</f>
        <v>61671</v>
      </c>
      <c r="HFS9" s="1084">
        <f t="shared" si="87"/>
        <v>9251</v>
      </c>
      <c r="HFT9" s="1084" t="s">
        <v>947</v>
      </c>
      <c r="HFU9" s="1084" t="s">
        <v>948</v>
      </c>
      <c r="HFV9" s="1084" t="s">
        <v>949</v>
      </c>
      <c r="HFW9" s="1084" t="s">
        <v>900</v>
      </c>
      <c r="HFX9" s="1084" t="s">
        <v>901</v>
      </c>
      <c r="HFY9" s="1084">
        <v>0.15</v>
      </c>
      <c r="HFZ9" s="1084">
        <f>+VLOOKUP(HFU9,[53]Insumos!$A$2:$F$5000,5,FALSE)</f>
        <v>61671</v>
      </c>
      <c r="HGA9" s="1084">
        <f t="shared" ref="HGA9:HIE9" si="88">+ROUND(HFY9*HFZ9,0)</f>
        <v>9251</v>
      </c>
      <c r="HGB9" s="1084" t="s">
        <v>947</v>
      </c>
      <c r="HGC9" s="1084" t="s">
        <v>948</v>
      </c>
      <c r="HGD9" s="1084" t="s">
        <v>949</v>
      </c>
      <c r="HGE9" s="1084" t="s">
        <v>900</v>
      </c>
      <c r="HGF9" s="1084" t="s">
        <v>901</v>
      </c>
      <c r="HGG9" s="1084">
        <v>0.15</v>
      </c>
      <c r="HGH9" s="1084">
        <f>+VLOOKUP(HGC9,[53]Insumos!$A$2:$F$5000,5,FALSE)</f>
        <v>61671</v>
      </c>
      <c r="HGI9" s="1084">
        <f t="shared" si="88"/>
        <v>9251</v>
      </c>
      <c r="HGJ9" s="1084" t="s">
        <v>947</v>
      </c>
      <c r="HGK9" s="1084" t="s">
        <v>948</v>
      </c>
      <c r="HGL9" s="1084" t="s">
        <v>949</v>
      </c>
      <c r="HGM9" s="1084" t="s">
        <v>900</v>
      </c>
      <c r="HGN9" s="1084" t="s">
        <v>901</v>
      </c>
      <c r="HGO9" s="1084">
        <v>0.15</v>
      </c>
      <c r="HGP9" s="1084">
        <f>+VLOOKUP(HGK9,[53]Insumos!$A$2:$F$5000,5,FALSE)</f>
        <v>61671</v>
      </c>
      <c r="HGQ9" s="1084">
        <f t="shared" si="88"/>
        <v>9251</v>
      </c>
      <c r="HGR9" s="1084" t="s">
        <v>947</v>
      </c>
      <c r="HGS9" s="1084" t="s">
        <v>948</v>
      </c>
      <c r="HGT9" s="1084" t="s">
        <v>949</v>
      </c>
      <c r="HGU9" s="1084" t="s">
        <v>900</v>
      </c>
      <c r="HGV9" s="1084" t="s">
        <v>901</v>
      </c>
      <c r="HGW9" s="1084">
        <v>0.15</v>
      </c>
      <c r="HGX9" s="1084">
        <f>+VLOOKUP(HGS9,[53]Insumos!$A$2:$F$5000,5,FALSE)</f>
        <v>61671</v>
      </c>
      <c r="HGY9" s="1084">
        <f t="shared" si="88"/>
        <v>9251</v>
      </c>
      <c r="HGZ9" s="1084" t="s">
        <v>947</v>
      </c>
      <c r="HHA9" s="1084" t="s">
        <v>948</v>
      </c>
      <c r="HHB9" s="1084" t="s">
        <v>949</v>
      </c>
      <c r="HHC9" s="1084" t="s">
        <v>900</v>
      </c>
      <c r="HHD9" s="1084" t="s">
        <v>901</v>
      </c>
      <c r="HHE9" s="1084">
        <v>0.15</v>
      </c>
      <c r="HHF9" s="1084">
        <f>+VLOOKUP(HHA9,[53]Insumos!$A$2:$F$5000,5,FALSE)</f>
        <v>61671</v>
      </c>
      <c r="HHG9" s="1084">
        <f t="shared" si="88"/>
        <v>9251</v>
      </c>
      <c r="HHH9" s="1084" t="s">
        <v>947</v>
      </c>
      <c r="HHI9" s="1084" t="s">
        <v>948</v>
      </c>
      <c r="HHJ9" s="1084" t="s">
        <v>949</v>
      </c>
      <c r="HHK9" s="1084" t="s">
        <v>900</v>
      </c>
      <c r="HHL9" s="1084" t="s">
        <v>901</v>
      </c>
      <c r="HHM9" s="1084">
        <v>0.15</v>
      </c>
      <c r="HHN9" s="1084">
        <f>+VLOOKUP(HHI9,[53]Insumos!$A$2:$F$5000,5,FALSE)</f>
        <v>61671</v>
      </c>
      <c r="HHO9" s="1084">
        <f t="shared" si="88"/>
        <v>9251</v>
      </c>
      <c r="HHP9" s="1084" t="s">
        <v>947</v>
      </c>
      <c r="HHQ9" s="1084" t="s">
        <v>948</v>
      </c>
      <c r="HHR9" s="1084" t="s">
        <v>949</v>
      </c>
      <c r="HHS9" s="1084" t="s">
        <v>900</v>
      </c>
      <c r="HHT9" s="1084" t="s">
        <v>901</v>
      </c>
      <c r="HHU9" s="1084">
        <v>0.15</v>
      </c>
      <c r="HHV9" s="1084">
        <f>+VLOOKUP(HHQ9,[53]Insumos!$A$2:$F$5000,5,FALSE)</f>
        <v>61671</v>
      </c>
      <c r="HHW9" s="1084">
        <f t="shared" si="88"/>
        <v>9251</v>
      </c>
      <c r="HHX9" s="1084" t="s">
        <v>947</v>
      </c>
      <c r="HHY9" s="1084" t="s">
        <v>948</v>
      </c>
      <c r="HHZ9" s="1084" t="s">
        <v>949</v>
      </c>
      <c r="HIA9" s="1084" t="s">
        <v>900</v>
      </c>
      <c r="HIB9" s="1084" t="s">
        <v>901</v>
      </c>
      <c r="HIC9" s="1084">
        <v>0.15</v>
      </c>
      <c r="HID9" s="1084">
        <f>+VLOOKUP(HHY9,[53]Insumos!$A$2:$F$5000,5,FALSE)</f>
        <v>61671</v>
      </c>
      <c r="HIE9" s="1084">
        <f t="shared" si="88"/>
        <v>9251</v>
      </c>
      <c r="HIF9" s="1084" t="s">
        <v>947</v>
      </c>
      <c r="HIG9" s="1084" t="s">
        <v>948</v>
      </c>
      <c r="HIH9" s="1084" t="s">
        <v>949</v>
      </c>
      <c r="HII9" s="1084" t="s">
        <v>900</v>
      </c>
      <c r="HIJ9" s="1084" t="s">
        <v>901</v>
      </c>
      <c r="HIK9" s="1084">
        <v>0.15</v>
      </c>
      <c r="HIL9" s="1084">
        <f>+VLOOKUP(HIG9,[53]Insumos!$A$2:$F$5000,5,FALSE)</f>
        <v>61671</v>
      </c>
      <c r="HIM9" s="1084">
        <f t="shared" ref="HIM9:HKQ9" si="89">+ROUND(HIK9*HIL9,0)</f>
        <v>9251</v>
      </c>
      <c r="HIN9" s="1084" t="s">
        <v>947</v>
      </c>
      <c r="HIO9" s="1084" t="s">
        <v>948</v>
      </c>
      <c r="HIP9" s="1084" t="s">
        <v>949</v>
      </c>
      <c r="HIQ9" s="1084" t="s">
        <v>900</v>
      </c>
      <c r="HIR9" s="1084" t="s">
        <v>901</v>
      </c>
      <c r="HIS9" s="1084">
        <v>0.15</v>
      </c>
      <c r="HIT9" s="1084">
        <f>+VLOOKUP(HIO9,[53]Insumos!$A$2:$F$5000,5,FALSE)</f>
        <v>61671</v>
      </c>
      <c r="HIU9" s="1084">
        <f t="shared" si="89"/>
        <v>9251</v>
      </c>
      <c r="HIV9" s="1084" t="s">
        <v>947</v>
      </c>
      <c r="HIW9" s="1084" t="s">
        <v>948</v>
      </c>
      <c r="HIX9" s="1084" t="s">
        <v>949</v>
      </c>
      <c r="HIY9" s="1084" t="s">
        <v>900</v>
      </c>
      <c r="HIZ9" s="1084" t="s">
        <v>901</v>
      </c>
      <c r="HJA9" s="1084">
        <v>0.15</v>
      </c>
      <c r="HJB9" s="1084">
        <f>+VLOOKUP(HIW9,[53]Insumos!$A$2:$F$5000,5,FALSE)</f>
        <v>61671</v>
      </c>
      <c r="HJC9" s="1084">
        <f t="shared" si="89"/>
        <v>9251</v>
      </c>
      <c r="HJD9" s="1084" t="s">
        <v>947</v>
      </c>
      <c r="HJE9" s="1084" t="s">
        <v>948</v>
      </c>
      <c r="HJF9" s="1084" t="s">
        <v>949</v>
      </c>
      <c r="HJG9" s="1084" t="s">
        <v>900</v>
      </c>
      <c r="HJH9" s="1084" t="s">
        <v>901</v>
      </c>
      <c r="HJI9" s="1084">
        <v>0.15</v>
      </c>
      <c r="HJJ9" s="1084">
        <f>+VLOOKUP(HJE9,[53]Insumos!$A$2:$F$5000,5,FALSE)</f>
        <v>61671</v>
      </c>
      <c r="HJK9" s="1084">
        <f t="shared" si="89"/>
        <v>9251</v>
      </c>
      <c r="HJL9" s="1084" t="s">
        <v>947</v>
      </c>
      <c r="HJM9" s="1084" t="s">
        <v>948</v>
      </c>
      <c r="HJN9" s="1084" t="s">
        <v>949</v>
      </c>
      <c r="HJO9" s="1084" t="s">
        <v>900</v>
      </c>
      <c r="HJP9" s="1084" t="s">
        <v>901</v>
      </c>
      <c r="HJQ9" s="1084">
        <v>0.15</v>
      </c>
      <c r="HJR9" s="1084">
        <f>+VLOOKUP(HJM9,[53]Insumos!$A$2:$F$5000,5,FALSE)</f>
        <v>61671</v>
      </c>
      <c r="HJS9" s="1084">
        <f t="shared" si="89"/>
        <v>9251</v>
      </c>
      <c r="HJT9" s="1084" t="s">
        <v>947</v>
      </c>
      <c r="HJU9" s="1084" t="s">
        <v>948</v>
      </c>
      <c r="HJV9" s="1084" t="s">
        <v>949</v>
      </c>
      <c r="HJW9" s="1084" t="s">
        <v>900</v>
      </c>
      <c r="HJX9" s="1084" t="s">
        <v>901</v>
      </c>
      <c r="HJY9" s="1084">
        <v>0.15</v>
      </c>
      <c r="HJZ9" s="1084">
        <f>+VLOOKUP(HJU9,[53]Insumos!$A$2:$F$5000,5,FALSE)</f>
        <v>61671</v>
      </c>
      <c r="HKA9" s="1084">
        <f t="shared" si="89"/>
        <v>9251</v>
      </c>
      <c r="HKB9" s="1084" t="s">
        <v>947</v>
      </c>
      <c r="HKC9" s="1084" t="s">
        <v>948</v>
      </c>
      <c r="HKD9" s="1084" t="s">
        <v>949</v>
      </c>
      <c r="HKE9" s="1084" t="s">
        <v>900</v>
      </c>
      <c r="HKF9" s="1084" t="s">
        <v>901</v>
      </c>
      <c r="HKG9" s="1084">
        <v>0.15</v>
      </c>
      <c r="HKH9" s="1084">
        <f>+VLOOKUP(HKC9,[53]Insumos!$A$2:$F$5000,5,FALSE)</f>
        <v>61671</v>
      </c>
      <c r="HKI9" s="1084">
        <f t="shared" si="89"/>
        <v>9251</v>
      </c>
      <c r="HKJ9" s="1084" t="s">
        <v>947</v>
      </c>
      <c r="HKK9" s="1084" t="s">
        <v>948</v>
      </c>
      <c r="HKL9" s="1084" t="s">
        <v>949</v>
      </c>
      <c r="HKM9" s="1084" t="s">
        <v>900</v>
      </c>
      <c r="HKN9" s="1084" t="s">
        <v>901</v>
      </c>
      <c r="HKO9" s="1084">
        <v>0.15</v>
      </c>
      <c r="HKP9" s="1084">
        <f>+VLOOKUP(HKK9,[53]Insumos!$A$2:$F$5000,5,FALSE)</f>
        <v>61671</v>
      </c>
      <c r="HKQ9" s="1084">
        <f t="shared" si="89"/>
        <v>9251</v>
      </c>
      <c r="HKR9" s="1084" t="s">
        <v>947</v>
      </c>
      <c r="HKS9" s="1084" t="s">
        <v>948</v>
      </c>
      <c r="HKT9" s="1084" t="s">
        <v>949</v>
      </c>
      <c r="HKU9" s="1084" t="s">
        <v>900</v>
      </c>
      <c r="HKV9" s="1084" t="s">
        <v>901</v>
      </c>
      <c r="HKW9" s="1084">
        <v>0.15</v>
      </c>
      <c r="HKX9" s="1084">
        <f>+VLOOKUP(HKS9,[53]Insumos!$A$2:$F$5000,5,FALSE)</f>
        <v>61671</v>
      </c>
      <c r="HKY9" s="1084">
        <f t="shared" ref="HKY9:HNC9" si="90">+ROUND(HKW9*HKX9,0)</f>
        <v>9251</v>
      </c>
      <c r="HKZ9" s="1084" t="s">
        <v>947</v>
      </c>
      <c r="HLA9" s="1084" t="s">
        <v>948</v>
      </c>
      <c r="HLB9" s="1084" t="s">
        <v>949</v>
      </c>
      <c r="HLC9" s="1084" t="s">
        <v>900</v>
      </c>
      <c r="HLD9" s="1084" t="s">
        <v>901</v>
      </c>
      <c r="HLE9" s="1084">
        <v>0.15</v>
      </c>
      <c r="HLF9" s="1084">
        <f>+VLOOKUP(HLA9,[53]Insumos!$A$2:$F$5000,5,FALSE)</f>
        <v>61671</v>
      </c>
      <c r="HLG9" s="1084">
        <f t="shared" si="90"/>
        <v>9251</v>
      </c>
      <c r="HLH9" s="1084" t="s">
        <v>947</v>
      </c>
      <c r="HLI9" s="1084" t="s">
        <v>948</v>
      </c>
      <c r="HLJ9" s="1084" t="s">
        <v>949</v>
      </c>
      <c r="HLK9" s="1084" t="s">
        <v>900</v>
      </c>
      <c r="HLL9" s="1084" t="s">
        <v>901</v>
      </c>
      <c r="HLM9" s="1084">
        <v>0.15</v>
      </c>
      <c r="HLN9" s="1084">
        <f>+VLOOKUP(HLI9,[53]Insumos!$A$2:$F$5000,5,FALSE)</f>
        <v>61671</v>
      </c>
      <c r="HLO9" s="1084">
        <f t="shared" si="90"/>
        <v>9251</v>
      </c>
      <c r="HLP9" s="1084" t="s">
        <v>947</v>
      </c>
      <c r="HLQ9" s="1084" t="s">
        <v>948</v>
      </c>
      <c r="HLR9" s="1084" t="s">
        <v>949</v>
      </c>
      <c r="HLS9" s="1084" t="s">
        <v>900</v>
      </c>
      <c r="HLT9" s="1084" t="s">
        <v>901</v>
      </c>
      <c r="HLU9" s="1084">
        <v>0.15</v>
      </c>
      <c r="HLV9" s="1084">
        <f>+VLOOKUP(HLQ9,[53]Insumos!$A$2:$F$5000,5,FALSE)</f>
        <v>61671</v>
      </c>
      <c r="HLW9" s="1084">
        <f t="shared" si="90"/>
        <v>9251</v>
      </c>
      <c r="HLX9" s="1084" t="s">
        <v>947</v>
      </c>
      <c r="HLY9" s="1084" t="s">
        <v>948</v>
      </c>
      <c r="HLZ9" s="1084" t="s">
        <v>949</v>
      </c>
      <c r="HMA9" s="1084" t="s">
        <v>900</v>
      </c>
      <c r="HMB9" s="1084" t="s">
        <v>901</v>
      </c>
      <c r="HMC9" s="1084">
        <v>0.15</v>
      </c>
      <c r="HMD9" s="1084">
        <f>+VLOOKUP(HLY9,[53]Insumos!$A$2:$F$5000,5,FALSE)</f>
        <v>61671</v>
      </c>
      <c r="HME9" s="1084">
        <f t="shared" si="90"/>
        <v>9251</v>
      </c>
      <c r="HMF9" s="1084" t="s">
        <v>947</v>
      </c>
      <c r="HMG9" s="1084" t="s">
        <v>948</v>
      </c>
      <c r="HMH9" s="1084" t="s">
        <v>949</v>
      </c>
      <c r="HMI9" s="1084" t="s">
        <v>900</v>
      </c>
      <c r="HMJ9" s="1084" t="s">
        <v>901</v>
      </c>
      <c r="HMK9" s="1084">
        <v>0.15</v>
      </c>
      <c r="HML9" s="1084">
        <f>+VLOOKUP(HMG9,[53]Insumos!$A$2:$F$5000,5,FALSE)</f>
        <v>61671</v>
      </c>
      <c r="HMM9" s="1084">
        <f t="shared" si="90"/>
        <v>9251</v>
      </c>
      <c r="HMN9" s="1084" t="s">
        <v>947</v>
      </c>
      <c r="HMO9" s="1084" t="s">
        <v>948</v>
      </c>
      <c r="HMP9" s="1084" t="s">
        <v>949</v>
      </c>
      <c r="HMQ9" s="1084" t="s">
        <v>900</v>
      </c>
      <c r="HMR9" s="1084" t="s">
        <v>901</v>
      </c>
      <c r="HMS9" s="1084">
        <v>0.15</v>
      </c>
      <c r="HMT9" s="1084">
        <f>+VLOOKUP(HMO9,[53]Insumos!$A$2:$F$5000,5,FALSE)</f>
        <v>61671</v>
      </c>
      <c r="HMU9" s="1084">
        <f t="shared" si="90"/>
        <v>9251</v>
      </c>
      <c r="HMV9" s="1084" t="s">
        <v>947</v>
      </c>
      <c r="HMW9" s="1084" t="s">
        <v>948</v>
      </c>
      <c r="HMX9" s="1084" t="s">
        <v>949</v>
      </c>
      <c r="HMY9" s="1084" t="s">
        <v>900</v>
      </c>
      <c r="HMZ9" s="1084" t="s">
        <v>901</v>
      </c>
      <c r="HNA9" s="1084">
        <v>0.15</v>
      </c>
      <c r="HNB9" s="1084">
        <f>+VLOOKUP(HMW9,[53]Insumos!$A$2:$F$5000,5,FALSE)</f>
        <v>61671</v>
      </c>
      <c r="HNC9" s="1084">
        <f t="shared" si="90"/>
        <v>9251</v>
      </c>
      <c r="HND9" s="1084" t="s">
        <v>947</v>
      </c>
      <c r="HNE9" s="1084" t="s">
        <v>948</v>
      </c>
      <c r="HNF9" s="1084" t="s">
        <v>949</v>
      </c>
      <c r="HNG9" s="1084" t="s">
        <v>900</v>
      </c>
      <c r="HNH9" s="1084" t="s">
        <v>901</v>
      </c>
      <c r="HNI9" s="1084">
        <v>0.15</v>
      </c>
      <c r="HNJ9" s="1084">
        <f>+VLOOKUP(HNE9,[53]Insumos!$A$2:$F$5000,5,FALSE)</f>
        <v>61671</v>
      </c>
      <c r="HNK9" s="1084">
        <f t="shared" ref="HNK9:HPO9" si="91">+ROUND(HNI9*HNJ9,0)</f>
        <v>9251</v>
      </c>
      <c r="HNL9" s="1084" t="s">
        <v>947</v>
      </c>
      <c r="HNM9" s="1084" t="s">
        <v>948</v>
      </c>
      <c r="HNN9" s="1084" t="s">
        <v>949</v>
      </c>
      <c r="HNO9" s="1084" t="s">
        <v>900</v>
      </c>
      <c r="HNP9" s="1084" t="s">
        <v>901</v>
      </c>
      <c r="HNQ9" s="1084">
        <v>0.15</v>
      </c>
      <c r="HNR9" s="1084">
        <f>+VLOOKUP(HNM9,[53]Insumos!$A$2:$F$5000,5,FALSE)</f>
        <v>61671</v>
      </c>
      <c r="HNS9" s="1084">
        <f t="shared" si="91"/>
        <v>9251</v>
      </c>
      <c r="HNT9" s="1084" t="s">
        <v>947</v>
      </c>
      <c r="HNU9" s="1084" t="s">
        <v>948</v>
      </c>
      <c r="HNV9" s="1084" t="s">
        <v>949</v>
      </c>
      <c r="HNW9" s="1084" t="s">
        <v>900</v>
      </c>
      <c r="HNX9" s="1084" t="s">
        <v>901</v>
      </c>
      <c r="HNY9" s="1084">
        <v>0.15</v>
      </c>
      <c r="HNZ9" s="1084">
        <f>+VLOOKUP(HNU9,[53]Insumos!$A$2:$F$5000,5,FALSE)</f>
        <v>61671</v>
      </c>
      <c r="HOA9" s="1084">
        <f t="shared" si="91"/>
        <v>9251</v>
      </c>
      <c r="HOB9" s="1084" t="s">
        <v>947</v>
      </c>
      <c r="HOC9" s="1084" t="s">
        <v>948</v>
      </c>
      <c r="HOD9" s="1084" t="s">
        <v>949</v>
      </c>
      <c r="HOE9" s="1084" t="s">
        <v>900</v>
      </c>
      <c r="HOF9" s="1084" t="s">
        <v>901</v>
      </c>
      <c r="HOG9" s="1084">
        <v>0.15</v>
      </c>
      <c r="HOH9" s="1084">
        <f>+VLOOKUP(HOC9,[53]Insumos!$A$2:$F$5000,5,FALSE)</f>
        <v>61671</v>
      </c>
      <c r="HOI9" s="1084">
        <f t="shared" si="91"/>
        <v>9251</v>
      </c>
      <c r="HOJ9" s="1084" t="s">
        <v>947</v>
      </c>
      <c r="HOK9" s="1084" t="s">
        <v>948</v>
      </c>
      <c r="HOL9" s="1084" t="s">
        <v>949</v>
      </c>
      <c r="HOM9" s="1084" t="s">
        <v>900</v>
      </c>
      <c r="HON9" s="1084" t="s">
        <v>901</v>
      </c>
      <c r="HOO9" s="1084">
        <v>0.15</v>
      </c>
      <c r="HOP9" s="1084">
        <f>+VLOOKUP(HOK9,[53]Insumos!$A$2:$F$5000,5,FALSE)</f>
        <v>61671</v>
      </c>
      <c r="HOQ9" s="1084">
        <f t="shared" si="91"/>
        <v>9251</v>
      </c>
      <c r="HOR9" s="1084" t="s">
        <v>947</v>
      </c>
      <c r="HOS9" s="1084" t="s">
        <v>948</v>
      </c>
      <c r="HOT9" s="1084" t="s">
        <v>949</v>
      </c>
      <c r="HOU9" s="1084" t="s">
        <v>900</v>
      </c>
      <c r="HOV9" s="1084" t="s">
        <v>901</v>
      </c>
      <c r="HOW9" s="1084">
        <v>0.15</v>
      </c>
      <c r="HOX9" s="1084">
        <f>+VLOOKUP(HOS9,[53]Insumos!$A$2:$F$5000,5,FALSE)</f>
        <v>61671</v>
      </c>
      <c r="HOY9" s="1084">
        <f t="shared" si="91"/>
        <v>9251</v>
      </c>
      <c r="HOZ9" s="1084" t="s">
        <v>947</v>
      </c>
      <c r="HPA9" s="1084" t="s">
        <v>948</v>
      </c>
      <c r="HPB9" s="1084" t="s">
        <v>949</v>
      </c>
      <c r="HPC9" s="1084" t="s">
        <v>900</v>
      </c>
      <c r="HPD9" s="1084" t="s">
        <v>901</v>
      </c>
      <c r="HPE9" s="1084">
        <v>0.15</v>
      </c>
      <c r="HPF9" s="1084">
        <f>+VLOOKUP(HPA9,[53]Insumos!$A$2:$F$5000,5,FALSE)</f>
        <v>61671</v>
      </c>
      <c r="HPG9" s="1084">
        <f t="shared" si="91"/>
        <v>9251</v>
      </c>
      <c r="HPH9" s="1084" t="s">
        <v>947</v>
      </c>
      <c r="HPI9" s="1084" t="s">
        <v>948</v>
      </c>
      <c r="HPJ9" s="1084" t="s">
        <v>949</v>
      </c>
      <c r="HPK9" s="1084" t="s">
        <v>900</v>
      </c>
      <c r="HPL9" s="1084" t="s">
        <v>901</v>
      </c>
      <c r="HPM9" s="1084">
        <v>0.15</v>
      </c>
      <c r="HPN9" s="1084">
        <f>+VLOOKUP(HPI9,[53]Insumos!$A$2:$F$5000,5,FALSE)</f>
        <v>61671</v>
      </c>
      <c r="HPO9" s="1084">
        <f t="shared" si="91"/>
        <v>9251</v>
      </c>
      <c r="HPP9" s="1084" t="s">
        <v>947</v>
      </c>
      <c r="HPQ9" s="1084" t="s">
        <v>948</v>
      </c>
      <c r="HPR9" s="1084" t="s">
        <v>949</v>
      </c>
      <c r="HPS9" s="1084" t="s">
        <v>900</v>
      </c>
      <c r="HPT9" s="1084" t="s">
        <v>901</v>
      </c>
      <c r="HPU9" s="1084">
        <v>0.15</v>
      </c>
      <c r="HPV9" s="1084">
        <f>+VLOOKUP(HPQ9,[53]Insumos!$A$2:$F$5000,5,FALSE)</f>
        <v>61671</v>
      </c>
      <c r="HPW9" s="1084">
        <f t="shared" ref="HPW9:HSA9" si="92">+ROUND(HPU9*HPV9,0)</f>
        <v>9251</v>
      </c>
      <c r="HPX9" s="1084" t="s">
        <v>947</v>
      </c>
      <c r="HPY9" s="1084" t="s">
        <v>948</v>
      </c>
      <c r="HPZ9" s="1084" t="s">
        <v>949</v>
      </c>
      <c r="HQA9" s="1084" t="s">
        <v>900</v>
      </c>
      <c r="HQB9" s="1084" t="s">
        <v>901</v>
      </c>
      <c r="HQC9" s="1084">
        <v>0.15</v>
      </c>
      <c r="HQD9" s="1084">
        <f>+VLOOKUP(HPY9,[53]Insumos!$A$2:$F$5000,5,FALSE)</f>
        <v>61671</v>
      </c>
      <c r="HQE9" s="1084">
        <f t="shared" si="92"/>
        <v>9251</v>
      </c>
      <c r="HQF9" s="1084" t="s">
        <v>947</v>
      </c>
      <c r="HQG9" s="1084" t="s">
        <v>948</v>
      </c>
      <c r="HQH9" s="1084" t="s">
        <v>949</v>
      </c>
      <c r="HQI9" s="1084" t="s">
        <v>900</v>
      </c>
      <c r="HQJ9" s="1084" t="s">
        <v>901</v>
      </c>
      <c r="HQK9" s="1084">
        <v>0.15</v>
      </c>
      <c r="HQL9" s="1084">
        <f>+VLOOKUP(HQG9,[53]Insumos!$A$2:$F$5000,5,FALSE)</f>
        <v>61671</v>
      </c>
      <c r="HQM9" s="1084">
        <f t="shared" si="92"/>
        <v>9251</v>
      </c>
      <c r="HQN9" s="1084" t="s">
        <v>947</v>
      </c>
      <c r="HQO9" s="1084" t="s">
        <v>948</v>
      </c>
      <c r="HQP9" s="1084" t="s">
        <v>949</v>
      </c>
      <c r="HQQ9" s="1084" t="s">
        <v>900</v>
      </c>
      <c r="HQR9" s="1084" t="s">
        <v>901</v>
      </c>
      <c r="HQS9" s="1084">
        <v>0.15</v>
      </c>
      <c r="HQT9" s="1084">
        <f>+VLOOKUP(HQO9,[53]Insumos!$A$2:$F$5000,5,FALSE)</f>
        <v>61671</v>
      </c>
      <c r="HQU9" s="1084">
        <f t="shared" si="92"/>
        <v>9251</v>
      </c>
      <c r="HQV9" s="1084" t="s">
        <v>947</v>
      </c>
      <c r="HQW9" s="1084" t="s">
        <v>948</v>
      </c>
      <c r="HQX9" s="1084" t="s">
        <v>949</v>
      </c>
      <c r="HQY9" s="1084" t="s">
        <v>900</v>
      </c>
      <c r="HQZ9" s="1084" t="s">
        <v>901</v>
      </c>
      <c r="HRA9" s="1084">
        <v>0.15</v>
      </c>
      <c r="HRB9" s="1084">
        <f>+VLOOKUP(HQW9,[53]Insumos!$A$2:$F$5000,5,FALSE)</f>
        <v>61671</v>
      </c>
      <c r="HRC9" s="1084">
        <f t="shared" si="92"/>
        <v>9251</v>
      </c>
      <c r="HRD9" s="1084" t="s">
        <v>947</v>
      </c>
      <c r="HRE9" s="1084" t="s">
        <v>948</v>
      </c>
      <c r="HRF9" s="1084" t="s">
        <v>949</v>
      </c>
      <c r="HRG9" s="1084" t="s">
        <v>900</v>
      </c>
      <c r="HRH9" s="1084" t="s">
        <v>901</v>
      </c>
      <c r="HRI9" s="1084">
        <v>0.15</v>
      </c>
      <c r="HRJ9" s="1084">
        <f>+VLOOKUP(HRE9,[53]Insumos!$A$2:$F$5000,5,FALSE)</f>
        <v>61671</v>
      </c>
      <c r="HRK9" s="1084">
        <f t="shared" si="92"/>
        <v>9251</v>
      </c>
      <c r="HRL9" s="1084" t="s">
        <v>947</v>
      </c>
      <c r="HRM9" s="1084" t="s">
        <v>948</v>
      </c>
      <c r="HRN9" s="1084" t="s">
        <v>949</v>
      </c>
      <c r="HRO9" s="1084" t="s">
        <v>900</v>
      </c>
      <c r="HRP9" s="1084" t="s">
        <v>901</v>
      </c>
      <c r="HRQ9" s="1084">
        <v>0.15</v>
      </c>
      <c r="HRR9" s="1084">
        <f>+VLOOKUP(HRM9,[53]Insumos!$A$2:$F$5000,5,FALSE)</f>
        <v>61671</v>
      </c>
      <c r="HRS9" s="1084">
        <f t="shared" si="92"/>
        <v>9251</v>
      </c>
      <c r="HRT9" s="1084" t="s">
        <v>947</v>
      </c>
      <c r="HRU9" s="1084" t="s">
        <v>948</v>
      </c>
      <c r="HRV9" s="1084" t="s">
        <v>949</v>
      </c>
      <c r="HRW9" s="1084" t="s">
        <v>900</v>
      </c>
      <c r="HRX9" s="1084" t="s">
        <v>901</v>
      </c>
      <c r="HRY9" s="1084">
        <v>0.15</v>
      </c>
      <c r="HRZ9" s="1084">
        <f>+VLOOKUP(HRU9,[53]Insumos!$A$2:$F$5000,5,FALSE)</f>
        <v>61671</v>
      </c>
      <c r="HSA9" s="1084">
        <f t="shared" si="92"/>
        <v>9251</v>
      </c>
      <c r="HSB9" s="1084" t="s">
        <v>947</v>
      </c>
      <c r="HSC9" s="1084" t="s">
        <v>948</v>
      </c>
      <c r="HSD9" s="1084" t="s">
        <v>949</v>
      </c>
      <c r="HSE9" s="1084" t="s">
        <v>900</v>
      </c>
      <c r="HSF9" s="1084" t="s">
        <v>901</v>
      </c>
      <c r="HSG9" s="1084">
        <v>0.15</v>
      </c>
      <c r="HSH9" s="1084">
        <f>+VLOOKUP(HSC9,[53]Insumos!$A$2:$F$5000,5,FALSE)</f>
        <v>61671</v>
      </c>
      <c r="HSI9" s="1084">
        <f t="shared" ref="HSI9:HUM9" si="93">+ROUND(HSG9*HSH9,0)</f>
        <v>9251</v>
      </c>
      <c r="HSJ9" s="1084" t="s">
        <v>947</v>
      </c>
      <c r="HSK9" s="1084" t="s">
        <v>948</v>
      </c>
      <c r="HSL9" s="1084" t="s">
        <v>949</v>
      </c>
      <c r="HSM9" s="1084" t="s">
        <v>900</v>
      </c>
      <c r="HSN9" s="1084" t="s">
        <v>901</v>
      </c>
      <c r="HSO9" s="1084">
        <v>0.15</v>
      </c>
      <c r="HSP9" s="1084">
        <f>+VLOOKUP(HSK9,[53]Insumos!$A$2:$F$5000,5,FALSE)</f>
        <v>61671</v>
      </c>
      <c r="HSQ9" s="1084">
        <f t="shared" si="93"/>
        <v>9251</v>
      </c>
      <c r="HSR9" s="1084" t="s">
        <v>947</v>
      </c>
      <c r="HSS9" s="1084" t="s">
        <v>948</v>
      </c>
      <c r="HST9" s="1084" t="s">
        <v>949</v>
      </c>
      <c r="HSU9" s="1084" t="s">
        <v>900</v>
      </c>
      <c r="HSV9" s="1084" t="s">
        <v>901</v>
      </c>
      <c r="HSW9" s="1084">
        <v>0.15</v>
      </c>
      <c r="HSX9" s="1084">
        <f>+VLOOKUP(HSS9,[53]Insumos!$A$2:$F$5000,5,FALSE)</f>
        <v>61671</v>
      </c>
      <c r="HSY9" s="1084">
        <f t="shared" si="93"/>
        <v>9251</v>
      </c>
      <c r="HSZ9" s="1084" t="s">
        <v>947</v>
      </c>
      <c r="HTA9" s="1084" t="s">
        <v>948</v>
      </c>
      <c r="HTB9" s="1084" t="s">
        <v>949</v>
      </c>
      <c r="HTC9" s="1084" t="s">
        <v>900</v>
      </c>
      <c r="HTD9" s="1084" t="s">
        <v>901</v>
      </c>
      <c r="HTE9" s="1084">
        <v>0.15</v>
      </c>
      <c r="HTF9" s="1084">
        <f>+VLOOKUP(HTA9,[53]Insumos!$A$2:$F$5000,5,FALSE)</f>
        <v>61671</v>
      </c>
      <c r="HTG9" s="1084">
        <f t="shared" si="93"/>
        <v>9251</v>
      </c>
      <c r="HTH9" s="1084" t="s">
        <v>947</v>
      </c>
      <c r="HTI9" s="1084" t="s">
        <v>948</v>
      </c>
      <c r="HTJ9" s="1084" t="s">
        <v>949</v>
      </c>
      <c r="HTK9" s="1084" t="s">
        <v>900</v>
      </c>
      <c r="HTL9" s="1084" t="s">
        <v>901</v>
      </c>
      <c r="HTM9" s="1084">
        <v>0.15</v>
      </c>
      <c r="HTN9" s="1084">
        <f>+VLOOKUP(HTI9,[53]Insumos!$A$2:$F$5000,5,FALSE)</f>
        <v>61671</v>
      </c>
      <c r="HTO9" s="1084">
        <f t="shared" si="93"/>
        <v>9251</v>
      </c>
      <c r="HTP9" s="1084" t="s">
        <v>947</v>
      </c>
      <c r="HTQ9" s="1084" t="s">
        <v>948</v>
      </c>
      <c r="HTR9" s="1084" t="s">
        <v>949</v>
      </c>
      <c r="HTS9" s="1084" t="s">
        <v>900</v>
      </c>
      <c r="HTT9" s="1084" t="s">
        <v>901</v>
      </c>
      <c r="HTU9" s="1084">
        <v>0.15</v>
      </c>
      <c r="HTV9" s="1084">
        <f>+VLOOKUP(HTQ9,[53]Insumos!$A$2:$F$5000,5,FALSE)</f>
        <v>61671</v>
      </c>
      <c r="HTW9" s="1084">
        <f t="shared" si="93"/>
        <v>9251</v>
      </c>
      <c r="HTX9" s="1084" t="s">
        <v>947</v>
      </c>
      <c r="HTY9" s="1084" t="s">
        <v>948</v>
      </c>
      <c r="HTZ9" s="1084" t="s">
        <v>949</v>
      </c>
      <c r="HUA9" s="1084" t="s">
        <v>900</v>
      </c>
      <c r="HUB9" s="1084" t="s">
        <v>901</v>
      </c>
      <c r="HUC9" s="1084">
        <v>0.15</v>
      </c>
      <c r="HUD9" s="1084">
        <f>+VLOOKUP(HTY9,[53]Insumos!$A$2:$F$5000,5,FALSE)</f>
        <v>61671</v>
      </c>
      <c r="HUE9" s="1084">
        <f t="shared" si="93"/>
        <v>9251</v>
      </c>
      <c r="HUF9" s="1084" t="s">
        <v>947</v>
      </c>
      <c r="HUG9" s="1084" t="s">
        <v>948</v>
      </c>
      <c r="HUH9" s="1084" t="s">
        <v>949</v>
      </c>
      <c r="HUI9" s="1084" t="s">
        <v>900</v>
      </c>
      <c r="HUJ9" s="1084" t="s">
        <v>901</v>
      </c>
      <c r="HUK9" s="1084">
        <v>0.15</v>
      </c>
      <c r="HUL9" s="1084">
        <f>+VLOOKUP(HUG9,[53]Insumos!$A$2:$F$5000,5,FALSE)</f>
        <v>61671</v>
      </c>
      <c r="HUM9" s="1084">
        <f t="shared" si="93"/>
        <v>9251</v>
      </c>
      <c r="HUN9" s="1084" t="s">
        <v>947</v>
      </c>
      <c r="HUO9" s="1084" t="s">
        <v>948</v>
      </c>
      <c r="HUP9" s="1084" t="s">
        <v>949</v>
      </c>
      <c r="HUQ9" s="1084" t="s">
        <v>900</v>
      </c>
      <c r="HUR9" s="1084" t="s">
        <v>901</v>
      </c>
      <c r="HUS9" s="1084">
        <v>0.15</v>
      </c>
      <c r="HUT9" s="1084">
        <f>+VLOOKUP(HUO9,[53]Insumos!$A$2:$F$5000,5,FALSE)</f>
        <v>61671</v>
      </c>
      <c r="HUU9" s="1084">
        <f t="shared" ref="HUU9:HWY9" si="94">+ROUND(HUS9*HUT9,0)</f>
        <v>9251</v>
      </c>
      <c r="HUV9" s="1084" t="s">
        <v>947</v>
      </c>
      <c r="HUW9" s="1084" t="s">
        <v>948</v>
      </c>
      <c r="HUX9" s="1084" t="s">
        <v>949</v>
      </c>
      <c r="HUY9" s="1084" t="s">
        <v>900</v>
      </c>
      <c r="HUZ9" s="1084" t="s">
        <v>901</v>
      </c>
      <c r="HVA9" s="1084">
        <v>0.15</v>
      </c>
      <c r="HVB9" s="1084">
        <f>+VLOOKUP(HUW9,[53]Insumos!$A$2:$F$5000,5,FALSE)</f>
        <v>61671</v>
      </c>
      <c r="HVC9" s="1084">
        <f t="shared" si="94"/>
        <v>9251</v>
      </c>
      <c r="HVD9" s="1084" t="s">
        <v>947</v>
      </c>
      <c r="HVE9" s="1084" t="s">
        <v>948</v>
      </c>
      <c r="HVF9" s="1084" t="s">
        <v>949</v>
      </c>
      <c r="HVG9" s="1084" t="s">
        <v>900</v>
      </c>
      <c r="HVH9" s="1084" t="s">
        <v>901</v>
      </c>
      <c r="HVI9" s="1084">
        <v>0.15</v>
      </c>
      <c r="HVJ9" s="1084">
        <f>+VLOOKUP(HVE9,[53]Insumos!$A$2:$F$5000,5,FALSE)</f>
        <v>61671</v>
      </c>
      <c r="HVK9" s="1084">
        <f t="shared" si="94"/>
        <v>9251</v>
      </c>
      <c r="HVL9" s="1084" t="s">
        <v>947</v>
      </c>
      <c r="HVM9" s="1084" t="s">
        <v>948</v>
      </c>
      <c r="HVN9" s="1084" t="s">
        <v>949</v>
      </c>
      <c r="HVO9" s="1084" t="s">
        <v>900</v>
      </c>
      <c r="HVP9" s="1084" t="s">
        <v>901</v>
      </c>
      <c r="HVQ9" s="1084">
        <v>0.15</v>
      </c>
      <c r="HVR9" s="1084">
        <f>+VLOOKUP(HVM9,[53]Insumos!$A$2:$F$5000,5,FALSE)</f>
        <v>61671</v>
      </c>
      <c r="HVS9" s="1084">
        <f t="shared" si="94"/>
        <v>9251</v>
      </c>
      <c r="HVT9" s="1084" t="s">
        <v>947</v>
      </c>
      <c r="HVU9" s="1084" t="s">
        <v>948</v>
      </c>
      <c r="HVV9" s="1084" t="s">
        <v>949</v>
      </c>
      <c r="HVW9" s="1084" t="s">
        <v>900</v>
      </c>
      <c r="HVX9" s="1084" t="s">
        <v>901</v>
      </c>
      <c r="HVY9" s="1084">
        <v>0.15</v>
      </c>
      <c r="HVZ9" s="1084">
        <f>+VLOOKUP(HVU9,[53]Insumos!$A$2:$F$5000,5,FALSE)</f>
        <v>61671</v>
      </c>
      <c r="HWA9" s="1084">
        <f t="shared" si="94"/>
        <v>9251</v>
      </c>
      <c r="HWB9" s="1084" t="s">
        <v>947</v>
      </c>
      <c r="HWC9" s="1084" t="s">
        <v>948</v>
      </c>
      <c r="HWD9" s="1084" t="s">
        <v>949</v>
      </c>
      <c r="HWE9" s="1084" t="s">
        <v>900</v>
      </c>
      <c r="HWF9" s="1084" t="s">
        <v>901</v>
      </c>
      <c r="HWG9" s="1084">
        <v>0.15</v>
      </c>
      <c r="HWH9" s="1084">
        <f>+VLOOKUP(HWC9,[53]Insumos!$A$2:$F$5000,5,FALSE)</f>
        <v>61671</v>
      </c>
      <c r="HWI9" s="1084">
        <f t="shared" si="94"/>
        <v>9251</v>
      </c>
      <c r="HWJ9" s="1084" t="s">
        <v>947</v>
      </c>
      <c r="HWK9" s="1084" t="s">
        <v>948</v>
      </c>
      <c r="HWL9" s="1084" t="s">
        <v>949</v>
      </c>
      <c r="HWM9" s="1084" t="s">
        <v>900</v>
      </c>
      <c r="HWN9" s="1084" t="s">
        <v>901</v>
      </c>
      <c r="HWO9" s="1084">
        <v>0.15</v>
      </c>
      <c r="HWP9" s="1084">
        <f>+VLOOKUP(HWK9,[53]Insumos!$A$2:$F$5000,5,FALSE)</f>
        <v>61671</v>
      </c>
      <c r="HWQ9" s="1084">
        <f t="shared" si="94"/>
        <v>9251</v>
      </c>
      <c r="HWR9" s="1084" t="s">
        <v>947</v>
      </c>
      <c r="HWS9" s="1084" t="s">
        <v>948</v>
      </c>
      <c r="HWT9" s="1084" t="s">
        <v>949</v>
      </c>
      <c r="HWU9" s="1084" t="s">
        <v>900</v>
      </c>
      <c r="HWV9" s="1084" t="s">
        <v>901</v>
      </c>
      <c r="HWW9" s="1084">
        <v>0.15</v>
      </c>
      <c r="HWX9" s="1084">
        <f>+VLOOKUP(HWS9,[53]Insumos!$A$2:$F$5000,5,FALSE)</f>
        <v>61671</v>
      </c>
      <c r="HWY9" s="1084">
        <f t="shared" si="94"/>
        <v>9251</v>
      </c>
      <c r="HWZ9" s="1084" t="s">
        <v>947</v>
      </c>
      <c r="HXA9" s="1084" t="s">
        <v>948</v>
      </c>
      <c r="HXB9" s="1084" t="s">
        <v>949</v>
      </c>
      <c r="HXC9" s="1084" t="s">
        <v>900</v>
      </c>
      <c r="HXD9" s="1084" t="s">
        <v>901</v>
      </c>
      <c r="HXE9" s="1084">
        <v>0.15</v>
      </c>
      <c r="HXF9" s="1084">
        <f>+VLOOKUP(HXA9,[53]Insumos!$A$2:$F$5000,5,FALSE)</f>
        <v>61671</v>
      </c>
      <c r="HXG9" s="1084">
        <f t="shared" ref="HXG9:HZK9" si="95">+ROUND(HXE9*HXF9,0)</f>
        <v>9251</v>
      </c>
      <c r="HXH9" s="1084" t="s">
        <v>947</v>
      </c>
      <c r="HXI9" s="1084" t="s">
        <v>948</v>
      </c>
      <c r="HXJ9" s="1084" t="s">
        <v>949</v>
      </c>
      <c r="HXK9" s="1084" t="s">
        <v>900</v>
      </c>
      <c r="HXL9" s="1084" t="s">
        <v>901</v>
      </c>
      <c r="HXM9" s="1084">
        <v>0.15</v>
      </c>
      <c r="HXN9" s="1084">
        <f>+VLOOKUP(HXI9,[53]Insumos!$A$2:$F$5000,5,FALSE)</f>
        <v>61671</v>
      </c>
      <c r="HXO9" s="1084">
        <f t="shared" si="95"/>
        <v>9251</v>
      </c>
      <c r="HXP9" s="1084" t="s">
        <v>947</v>
      </c>
      <c r="HXQ9" s="1084" t="s">
        <v>948</v>
      </c>
      <c r="HXR9" s="1084" t="s">
        <v>949</v>
      </c>
      <c r="HXS9" s="1084" t="s">
        <v>900</v>
      </c>
      <c r="HXT9" s="1084" t="s">
        <v>901</v>
      </c>
      <c r="HXU9" s="1084">
        <v>0.15</v>
      </c>
      <c r="HXV9" s="1084">
        <f>+VLOOKUP(HXQ9,[53]Insumos!$A$2:$F$5000,5,FALSE)</f>
        <v>61671</v>
      </c>
      <c r="HXW9" s="1084">
        <f t="shared" si="95"/>
        <v>9251</v>
      </c>
      <c r="HXX9" s="1084" t="s">
        <v>947</v>
      </c>
      <c r="HXY9" s="1084" t="s">
        <v>948</v>
      </c>
      <c r="HXZ9" s="1084" t="s">
        <v>949</v>
      </c>
      <c r="HYA9" s="1084" t="s">
        <v>900</v>
      </c>
      <c r="HYB9" s="1084" t="s">
        <v>901</v>
      </c>
      <c r="HYC9" s="1084">
        <v>0.15</v>
      </c>
      <c r="HYD9" s="1084">
        <f>+VLOOKUP(HXY9,[53]Insumos!$A$2:$F$5000,5,FALSE)</f>
        <v>61671</v>
      </c>
      <c r="HYE9" s="1084">
        <f t="shared" si="95"/>
        <v>9251</v>
      </c>
      <c r="HYF9" s="1084" t="s">
        <v>947</v>
      </c>
      <c r="HYG9" s="1084" t="s">
        <v>948</v>
      </c>
      <c r="HYH9" s="1084" t="s">
        <v>949</v>
      </c>
      <c r="HYI9" s="1084" t="s">
        <v>900</v>
      </c>
      <c r="HYJ9" s="1084" t="s">
        <v>901</v>
      </c>
      <c r="HYK9" s="1084">
        <v>0.15</v>
      </c>
      <c r="HYL9" s="1084">
        <f>+VLOOKUP(HYG9,[53]Insumos!$A$2:$F$5000,5,FALSE)</f>
        <v>61671</v>
      </c>
      <c r="HYM9" s="1084">
        <f t="shared" si="95"/>
        <v>9251</v>
      </c>
      <c r="HYN9" s="1084" t="s">
        <v>947</v>
      </c>
      <c r="HYO9" s="1084" t="s">
        <v>948</v>
      </c>
      <c r="HYP9" s="1084" t="s">
        <v>949</v>
      </c>
      <c r="HYQ9" s="1084" t="s">
        <v>900</v>
      </c>
      <c r="HYR9" s="1084" t="s">
        <v>901</v>
      </c>
      <c r="HYS9" s="1084">
        <v>0.15</v>
      </c>
      <c r="HYT9" s="1084">
        <f>+VLOOKUP(HYO9,[53]Insumos!$A$2:$F$5000,5,FALSE)</f>
        <v>61671</v>
      </c>
      <c r="HYU9" s="1084">
        <f t="shared" si="95"/>
        <v>9251</v>
      </c>
      <c r="HYV9" s="1084" t="s">
        <v>947</v>
      </c>
      <c r="HYW9" s="1084" t="s">
        <v>948</v>
      </c>
      <c r="HYX9" s="1084" t="s">
        <v>949</v>
      </c>
      <c r="HYY9" s="1084" t="s">
        <v>900</v>
      </c>
      <c r="HYZ9" s="1084" t="s">
        <v>901</v>
      </c>
      <c r="HZA9" s="1084">
        <v>0.15</v>
      </c>
      <c r="HZB9" s="1084">
        <f>+VLOOKUP(HYW9,[53]Insumos!$A$2:$F$5000,5,FALSE)</f>
        <v>61671</v>
      </c>
      <c r="HZC9" s="1084">
        <f t="shared" si="95"/>
        <v>9251</v>
      </c>
      <c r="HZD9" s="1084" t="s">
        <v>947</v>
      </c>
      <c r="HZE9" s="1084" t="s">
        <v>948</v>
      </c>
      <c r="HZF9" s="1084" t="s">
        <v>949</v>
      </c>
      <c r="HZG9" s="1084" t="s">
        <v>900</v>
      </c>
      <c r="HZH9" s="1084" t="s">
        <v>901</v>
      </c>
      <c r="HZI9" s="1084">
        <v>0.15</v>
      </c>
      <c r="HZJ9" s="1084">
        <f>+VLOOKUP(HZE9,[53]Insumos!$A$2:$F$5000,5,FALSE)</f>
        <v>61671</v>
      </c>
      <c r="HZK9" s="1084">
        <f t="shared" si="95"/>
        <v>9251</v>
      </c>
      <c r="HZL9" s="1084" t="s">
        <v>947</v>
      </c>
      <c r="HZM9" s="1084" t="s">
        <v>948</v>
      </c>
      <c r="HZN9" s="1084" t="s">
        <v>949</v>
      </c>
      <c r="HZO9" s="1084" t="s">
        <v>900</v>
      </c>
      <c r="HZP9" s="1084" t="s">
        <v>901</v>
      </c>
      <c r="HZQ9" s="1084">
        <v>0.15</v>
      </c>
      <c r="HZR9" s="1084">
        <f>+VLOOKUP(HZM9,[53]Insumos!$A$2:$F$5000,5,FALSE)</f>
        <v>61671</v>
      </c>
      <c r="HZS9" s="1084">
        <f t="shared" ref="HZS9:IBW9" si="96">+ROUND(HZQ9*HZR9,0)</f>
        <v>9251</v>
      </c>
      <c r="HZT9" s="1084" t="s">
        <v>947</v>
      </c>
      <c r="HZU9" s="1084" t="s">
        <v>948</v>
      </c>
      <c r="HZV9" s="1084" t="s">
        <v>949</v>
      </c>
      <c r="HZW9" s="1084" t="s">
        <v>900</v>
      </c>
      <c r="HZX9" s="1084" t="s">
        <v>901</v>
      </c>
      <c r="HZY9" s="1084">
        <v>0.15</v>
      </c>
      <c r="HZZ9" s="1084">
        <f>+VLOOKUP(HZU9,[53]Insumos!$A$2:$F$5000,5,FALSE)</f>
        <v>61671</v>
      </c>
      <c r="IAA9" s="1084">
        <f t="shared" si="96"/>
        <v>9251</v>
      </c>
      <c r="IAB9" s="1084" t="s">
        <v>947</v>
      </c>
      <c r="IAC9" s="1084" t="s">
        <v>948</v>
      </c>
      <c r="IAD9" s="1084" t="s">
        <v>949</v>
      </c>
      <c r="IAE9" s="1084" t="s">
        <v>900</v>
      </c>
      <c r="IAF9" s="1084" t="s">
        <v>901</v>
      </c>
      <c r="IAG9" s="1084">
        <v>0.15</v>
      </c>
      <c r="IAH9" s="1084">
        <f>+VLOOKUP(IAC9,[53]Insumos!$A$2:$F$5000,5,FALSE)</f>
        <v>61671</v>
      </c>
      <c r="IAI9" s="1084">
        <f t="shared" si="96"/>
        <v>9251</v>
      </c>
      <c r="IAJ9" s="1084" t="s">
        <v>947</v>
      </c>
      <c r="IAK9" s="1084" t="s">
        <v>948</v>
      </c>
      <c r="IAL9" s="1084" t="s">
        <v>949</v>
      </c>
      <c r="IAM9" s="1084" t="s">
        <v>900</v>
      </c>
      <c r="IAN9" s="1084" t="s">
        <v>901</v>
      </c>
      <c r="IAO9" s="1084">
        <v>0.15</v>
      </c>
      <c r="IAP9" s="1084">
        <f>+VLOOKUP(IAK9,[53]Insumos!$A$2:$F$5000,5,FALSE)</f>
        <v>61671</v>
      </c>
      <c r="IAQ9" s="1084">
        <f t="shared" si="96"/>
        <v>9251</v>
      </c>
      <c r="IAR9" s="1084" t="s">
        <v>947</v>
      </c>
      <c r="IAS9" s="1084" t="s">
        <v>948</v>
      </c>
      <c r="IAT9" s="1084" t="s">
        <v>949</v>
      </c>
      <c r="IAU9" s="1084" t="s">
        <v>900</v>
      </c>
      <c r="IAV9" s="1084" t="s">
        <v>901</v>
      </c>
      <c r="IAW9" s="1084">
        <v>0.15</v>
      </c>
      <c r="IAX9" s="1084">
        <f>+VLOOKUP(IAS9,[53]Insumos!$A$2:$F$5000,5,FALSE)</f>
        <v>61671</v>
      </c>
      <c r="IAY9" s="1084">
        <f t="shared" si="96"/>
        <v>9251</v>
      </c>
      <c r="IAZ9" s="1084" t="s">
        <v>947</v>
      </c>
      <c r="IBA9" s="1084" t="s">
        <v>948</v>
      </c>
      <c r="IBB9" s="1084" t="s">
        <v>949</v>
      </c>
      <c r="IBC9" s="1084" t="s">
        <v>900</v>
      </c>
      <c r="IBD9" s="1084" t="s">
        <v>901</v>
      </c>
      <c r="IBE9" s="1084">
        <v>0.15</v>
      </c>
      <c r="IBF9" s="1084">
        <f>+VLOOKUP(IBA9,[53]Insumos!$A$2:$F$5000,5,FALSE)</f>
        <v>61671</v>
      </c>
      <c r="IBG9" s="1084">
        <f t="shared" si="96"/>
        <v>9251</v>
      </c>
      <c r="IBH9" s="1084" t="s">
        <v>947</v>
      </c>
      <c r="IBI9" s="1084" t="s">
        <v>948</v>
      </c>
      <c r="IBJ9" s="1084" t="s">
        <v>949</v>
      </c>
      <c r="IBK9" s="1084" t="s">
        <v>900</v>
      </c>
      <c r="IBL9" s="1084" t="s">
        <v>901</v>
      </c>
      <c r="IBM9" s="1084">
        <v>0.15</v>
      </c>
      <c r="IBN9" s="1084">
        <f>+VLOOKUP(IBI9,[53]Insumos!$A$2:$F$5000,5,FALSE)</f>
        <v>61671</v>
      </c>
      <c r="IBO9" s="1084">
        <f t="shared" si="96"/>
        <v>9251</v>
      </c>
      <c r="IBP9" s="1084" t="s">
        <v>947</v>
      </c>
      <c r="IBQ9" s="1084" t="s">
        <v>948</v>
      </c>
      <c r="IBR9" s="1084" t="s">
        <v>949</v>
      </c>
      <c r="IBS9" s="1084" t="s">
        <v>900</v>
      </c>
      <c r="IBT9" s="1084" t="s">
        <v>901</v>
      </c>
      <c r="IBU9" s="1084">
        <v>0.15</v>
      </c>
      <c r="IBV9" s="1084">
        <f>+VLOOKUP(IBQ9,[53]Insumos!$A$2:$F$5000,5,FALSE)</f>
        <v>61671</v>
      </c>
      <c r="IBW9" s="1084">
        <f t="shared" si="96"/>
        <v>9251</v>
      </c>
      <c r="IBX9" s="1084" t="s">
        <v>947</v>
      </c>
      <c r="IBY9" s="1084" t="s">
        <v>948</v>
      </c>
      <c r="IBZ9" s="1084" t="s">
        <v>949</v>
      </c>
      <c r="ICA9" s="1084" t="s">
        <v>900</v>
      </c>
      <c r="ICB9" s="1084" t="s">
        <v>901</v>
      </c>
      <c r="ICC9" s="1084">
        <v>0.15</v>
      </c>
      <c r="ICD9" s="1084">
        <f>+VLOOKUP(IBY9,[53]Insumos!$A$2:$F$5000,5,FALSE)</f>
        <v>61671</v>
      </c>
      <c r="ICE9" s="1084">
        <f t="shared" ref="ICE9:IEI9" si="97">+ROUND(ICC9*ICD9,0)</f>
        <v>9251</v>
      </c>
      <c r="ICF9" s="1084" t="s">
        <v>947</v>
      </c>
      <c r="ICG9" s="1084" t="s">
        <v>948</v>
      </c>
      <c r="ICH9" s="1084" t="s">
        <v>949</v>
      </c>
      <c r="ICI9" s="1084" t="s">
        <v>900</v>
      </c>
      <c r="ICJ9" s="1084" t="s">
        <v>901</v>
      </c>
      <c r="ICK9" s="1084">
        <v>0.15</v>
      </c>
      <c r="ICL9" s="1084">
        <f>+VLOOKUP(ICG9,[53]Insumos!$A$2:$F$5000,5,FALSE)</f>
        <v>61671</v>
      </c>
      <c r="ICM9" s="1084">
        <f t="shared" si="97"/>
        <v>9251</v>
      </c>
      <c r="ICN9" s="1084" t="s">
        <v>947</v>
      </c>
      <c r="ICO9" s="1084" t="s">
        <v>948</v>
      </c>
      <c r="ICP9" s="1084" t="s">
        <v>949</v>
      </c>
      <c r="ICQ9" s="1084" t="s">
        <v>900</v>
      </c>
      <c r="ICR9" s="1084" t="s">
        <v>901</v>
      </c>
      <c r="ICS9" s="1084">
        <v>0.15</v>
      </c>
      <c r="ICT9" s="1084">
        <f>+VLOOKUP(ICO9,[53]Insumos!$A$2:$F$5000,5,FALSE)</f>
        <v>61671</v>
      </c>
      <c r="ICU9" s="1084">
        <f t="shared" si="97"/>
        <v>9251</v>
      </c>
      <c r="ICV9" s="1084" t="s">
        <v>947</v>
      </c>
      <c r="ICW9" s="1084" t="s">
        <v>948</v>
      </c>
      <c r="ICX9" s="1084" t="s">
        <v>949</v>
      </c>
      <c r="ICY9" s="1084" t="s">
        <v>900</v>
      </c>
      <c r="ICZ9" s="1084" t="s">
        <v>901</v>
      </c>
      <c r="IDA9" s="1084">
        <v>0.15</v>
      </c>
      <c r="IDB9" s="1084">
        <f>+VLOOKUP(ICW9,[53]Insumos!$A$2:$F$5000,5,FALSE)</f>
        <v>61671</v>
      </c>
      <c r="IDC9" s="1084">
        <f t="shared" si="97"/>
        <v>9251</v>
      </c>
      <c r="IDD9" s="1084" t="s">
        <v>947</v>
      </c>
      <c r="IDE9" s="1084" t="s">
        <v>948</v>
      </c>
      <c r="IDF9" s="1084" t="s">
        <v>949</v>
      </c>
      <c r="IDG9" s="1084" t="s">
        <v>900</v>
      </c>
      <c r="IDH9" s="1084" t="s">
        <v>901</v>
      </c>
      <c r="IDI9" s="1084">
        <v>0.15</v>
      </c>
      <c r="IDJ9" s="1084">
        <f>+VLOOKUP(IDE9,[53]Insumos!$A$2:$F$5000,5,FALSE)</f>
        <v>61671</v>
      </c>
      <c r="IDK9" s="1084">
        <f t="shared" si="97"/>
        <v>9251</v>
      </c>
      <c r="IDL9" s="1084" t="s">
        <v>947</v>
      </c>
      <c r="IDM9" s="1084" t="s">
        <v>948</v>
      </c>
      <c r="IDN9" s="1084" t="s">
        <v>949</v>
      </c>
      <c r="IDO9" s="1084" t="s">
        <v>900</v>
      </c>
      <c r="IDP9" s="1084" t="s">
        <v>901</v>
      </c>
      <c r="IDQ9" s="1084">
        <v>0.15</v>
      </c>
      <c r="IDR9" s="1084">
        <f>+VLOOKUP(IDM9,[53]Insumos!$A$2:$F$5000,5,FALSE)</f>
        <v>61671</v>
      </c>
      <c r="IDS9" s="1084">
        <f t="shared" si="97"/>
        <v>9251</v>
      </c>
      <c r="IDT9" s="1084" t="s">
        <v>947</v>
      </c>
      <c r="IDU9" s="1084" t="s">
        <v>948</v>
      </c>
      <c r="IDV9" s="1084" t="s">
        <v>949</v>
      </c>
      <c r="IDW9" s="1084" t="s">
        <v>900</v>
      </c>
      <c r="IDX9" s="1084" t="s">
        <v>901</v>
      </c>
      <c r="IDY9" s="1084">
        <v>0.15</v>
      </c>
      <c r="IDZ9" s="1084">
        <f>+VLOOKUP(IDU9,[53]Insumos!$A$2:$F$5000,5,FALSE)</f>
        <v>61671</v>
      </c>
      <c r="IEA9" s="1084">
        <f t="shared" si="97"/>
        <v>9251</v>
      </c>
      <c r="IEB9" s="1084" t="s">
        <v>947</v>
      </c>
      <c r="IEC9" s="1084" t="s">
        <v>948</v>
      </c>
      <c r="IED9" s="1084" t="s">
        <v>949</v>
      </c>
      <c r="IEE9" s="1084" t="s">
        <v>900</v>
      </c>
      <c r="IEF9" s="1084" t="s">
        <v>901</v>
      </c>
      <c r="IEG9" s="1084">
        <v>0.15</v>
      </c>
      <c r="IEH9" s="1084">
        <f>+VLOOKUP(IEC9,[53]Insumos!$A$2:$F$5000,5,FALSE)</f>
        <v>61671</v>
      </c>
      <c r="IEI9" s="1084">
        <f t="shared" si="97"/>
        <v>9251</v>
      </c>
      <c r="IEJ9" s="1084" t="s">
        <v>947</v>
      </c>
      <c r="IEK9" s="1084" t="s">
        <v>948</v>
      </c>
      <c r="IEL9" s="1084" t="s">
        <v>949</v>
      </c>
      <c r="IEM9" s="1084" t="s">
        <v>900</v>
      </c>
      <c r="IEN9" s="1084" t="s">
        <v>901</v>
      </c>
      <c r="IEO9" s="1084">
        <v>0.15</v>
      </c>
      <c r="IEP9" s="1084">
        <f>+VLOOKUP(IEK9,[53]Insumos!$A$2:$F$5000,5,FALSE)</f>
        <v>61671</v>
      </c>
      <c r="IEQ9" s="1084">
        <f t="shared" ref="IEQ9:IGU9" si="98">+ROUND(IEO9*IEP9,0)</f>
        <v>9251</v>
      </c>
      <c r="IER9" s="1084" t="s">
        <v>947</v>
      </c>
      <c r="IES9" s="1084" t="s">
        <v>948</v>
      </c>
      <c r="IET9" s="1084" t="s">
        <v>949</v>
      </c>
      <c r="IEU9" s="1084" t="s">
        <v>900</v>
      </c>
      <c r="IEV9" s="1084" t="s">
        <v>901</v>
      </c>
      <c r="IEW9" s="1084">
        <v>0.15</v>
      </c>
      <c r="IEX9" s="1084">
        <f>+VLOOKUP(IES9,[53]Insumos!$A$2:$F$5000,5,FALSE)</f>
        <v>61671</v>
      </c>
      <c r="IEY9" s="1084">
        <f t="shared" si="98"/>
        <v>9251</v>
      </c>
      <c r="IEZ9" s="1084" t="s">
        <v>947</v>
      </c>
      <c r="IFA9" s="1084" t="s">
        <v>948</v>
      </c>
      <c r="IFB9" s="1084" t="s">
        <v>949</v>
      </c>
      <c r="IFC9" s="1084" t="s">
        <v>900</v>
      </c>
      <c r="IFD9" s="1084" t="s">
        <v>901</v>
      </c>
      <c r="IFE9" s="1084">
        <v>0.15</v>
      </c>
      <c r="IFF9" s="1084">
        <f>+VLOOKUP(IFA9,[53]Insumos!$A$2:$F$5000,5,FALSE)</f>
        <v>61671</v>
      </c>
      <c r="IFG9" s="1084">
        <f t="shared" si="98"/>
        <v>9251</v>
      </c>
      <c r="IFH9" s="1084" t="s">
        <v>947</v>
      </c>
      <c r="IFI9" s="1084" t="s">
        <v>948</v>
      </c>
      <c r="IFJ9" s="1084" t="s">
        <v>949</v>
      </c>
      <c r="IFK9" s="1084" t="s">
        <v>900</v>
      </c>
      <c r="IFL9" s="1084" t="s">
        <v>901</v>
      </c>
      <c r="IFM9" s="1084">
        <v>0.15</v>
      </c>
      <c r="IFN9" s="1084">
        <f>+VLOOKUP(IFI9,[53]Insumos!$A$2:$F$5000,5,FALSE)</f>
        <v>61671</v>
      </c>
      <c r="IFO9" s="1084">
        <f t="shared" si="98"/>
        <v>9251</v>
      </c>
      <c r="IFP9" s="1084" t="s">
        <v>947</v>
      </c>
      <c r="IFQ9" s="1084" t="s">
        <v>948</v>
      </c>
      <c r="IFR9" s="1084" t="s">
        <v>949</v>
      </c>
      <c r="IFS9" s="1084" t="s">
        <v>900</v>
      </c>
      <c r="IFT9" s="1084" t="s">
        <v>901</v>
      </c>
      <c r="IFU9" s="1084">
        <v>0.15</v>
      </c>
      <c r="IFV9" s="1084">
        <f>+VLOOKUP(IFQ9,[53]Insumos!$A$2:$F$5000,5,FALSE)</f>
        <v>61671</v>
      </c>
      <c r="IFW9" s="1084">
        <f t="shared" si="98"/>
        <v>9251</v>
      </c>
      <c r="IFX9" s="1084" t="s">
        <v>947</v>
      </c>
      <c r="IFY9" s="1084" t="s">
        <v>948</v>
      </c>
      <c r="IFZ9" s="1084" t="s">
        <v>949</v>
      </c>
      <c r="IGA9" s="1084" t="s">
        <v>900</v>
      </c>
      <c r="IGB9" s="1084" t="s">
        <v>901</v>
      </c>
      <c r="IGC9" s="1084">
        <v>0.15</v>
      </c>
      <c r="IGD9" s="1084">
        <f>+VLOOKUP(IFY9,[53]Insumos!$A$2:$F$5000,5,FALSE)</f>
        <v>61671</v>
      </c>
      <c r="IGE9" s="1084">
        <f t="shared" si="98"/>
        <v>9251</v>
      </c>
      <c r="IGF9" s="1084" t="s">
        <v>947</v>
      </c>
      <c r="IGG9" s="1084" t="s">
        <v>948</v>
      </c>
      <c r="IGH9" s="1084" t="s">
        <v>949</v>
      </c>
      <c r="IGI9" s="1084" t="s">
        <v>900</v>
      </c>
      <c r="IGJ9" s="1084" t="s">
        <v>901</v>
      </c>
      <c r="IGK9" s="1084">
        <v>0.15</v>
      </c>
      <c r="IGL9" s="1084">
        <f>+VLOOKUP(IGG9,[53]Insumos!$A$2:$F$5000,5,FALSE)</f>
        <v>61671</v>
      </c>
      <c r="IGM9" s="1084">
        <f t="shared" si="98"/>
        <v>9251</v>
      </c>
      <c r="IGN9" s="1084" t="s">
        <v>947</v>
      </c>
      <c r="IGO9" s="1084" t="s">
        <v>948</v>
      </c>
      <c r="IGP9" s="1084" t="s">
        <v>949</v>
      </c>
      <c r="IGQ9" s="1084" t="s">
        <v>900</v>
      </c>
      <c r="IGR9" s="1084" t="s">
        <v>901</v>
      </c>
      <c r="IGS9" s="1084">
        <v>0.15</v>
      </c>
      <c r="IGT9" s="1084">
        <f>+VLOOKUP(IGO9,[53]Insumos!$A$2:$F$5000,5,FALSE)</f>
        <v>61671</v>
      </c>
      <c r="IGU9" s="1084">
        <f t="shared" si="98"/>
        <v>9251</v>
      </c>
      <c r="IGV9" s="1084" t="s">
        <v>947</v>
      </c>
      <c r="IGW9" s="1084" t="s">
        <v>948</v>
      </c>
      <c r="IGX9" s="1084" t="s">
        <v>949</v>
      </c>
      <c r="IGY9" s="1084" t="s">
        <v>900</v>
      </c>
      <c r="IGZ9" s="1084" t="s">
        <v>901</v>
      </c>
      <c r="IHA9" s="1084">
        <v>0.15</v>
      </c>
      <c r="IHB9" s="1084">
        <f>+VLOOKUP(IGW9,[53]Insumos!$A$2:$F$5000,5,FALSE)</f>
        <v>61671</v>
      </c>
      <c r="IHC9" s="1084">
        <f t="shared" ref="IHC9:IJG9" si="99">+ROUND(IHA9*IHB9,0)</f>
        <v>9251</v>
      </c>
      <c r="IHD9" s="1084" t="s">
        <v>947</v>
      </c>
      <c r="IHE9" s="1084" t="s">
        <v>948</v>
      </c>
      <c r="IHF9" s="1084" t="s">
        <v>949</v>
      </c>
      <c r="IHG9" s="1084" t="s">
        <v>900</v>
      </c>
      <c r="IHH9" s="1084" t="s">
        <v>901</v>
      </c>
      <c r="IHI9" s="1084">
        <v>0.15</v>
      </c>
      <c r="IHJ9" s="1084">
        <f>+VLOOKUP(IHE9,[53]Insumos!$A$2:$F$5000,5,FALSE)</f>
        <v>61671</v>
      </c>
      <c r="IHK9" s="1084">
        <f t="shared" si="99"/>
        <v>9251</v>
      </c>
      <c r="IHL9" s="1084" t="s">
        <v>947</v>
      </c>
      <c r="IHM9" s="1084" t="s">
        <v>948</v>
      </c>
      <c r="IHN9" s="1084" t="s">
        <v>949</v>
      </c>
      <c r="IHO9" s="1084" t="s">
        <v>900</v>
      </c>
      <c r="IHP9" s="1084" t="s">
        <v>901</v>
      </c>
      <c r="IHQ9" s="1084">
        <v>0.15</v>
      </c>
      <c r="IHR9" s="1084">
        <f>+VLOOKUP(IHM9,[53]Insumos!$A$2:$F$5000,5,FALSE)</f>
        <v>61671</v>
      </c>
      <c r="IHS9" s="1084">
        <f t="shared" si="99"/>
        <v>9251</v>
      </c>
      <c r="IHT9" s="1084" t="s">
        <v>947</v>
      </c>
      <c r="IHU9" s="1084" t="s">
        <v>948</v>
      </c>
      <c r="IHV9" s="1084" t="s">
        <v>949</v>
      </c>
      <c r="IHW9" s="1084" t="s">
        <v>900</v>
      </c>
      <c r="IHX9" s="1084" t="s">
        <v>901</v>
      </c>
      <c r="IHY9" s="1084">
        <v>0.15</v>
      </c>
      <c r="IHZ9" s="1084">
        <f>+VLOOKUP(IHU9,[53]Insumos!$A$2:$F$5000,5,FALSE)</f>
        <v>61671</v>
      </c>
      <c r="IIA9" s="1084">
        <f t="shared" si="99"/>
        <v>9251</v>
      </c>
      <c r="IIB9" s="1084" t="s">
        <v>947</v>
      </c>
      <c r="IIC9" s="1084" t="s">
        <v>948</v>
      </c>
      <c r="IID9" s="1084" t="s">
        <v>949</v>
      </c>
      <c r="IIE9" s="1084" t="s">
        <v>900</v>
      </c>
      <c r="IIF9" s="1084" t="s">
        <v>901</v>
      </c>
      <c r="IIG9" s="1084">
        <v>0.15</v>
      </c>
      <c r="IIH9" s="1084">
        <f>+VLOOKUP(IIC9,[53]Insumos!$A$2:$F$5000,5,FALSE)</f>
        <v>61671</v>
      </c>
      <c r="III9" s="1084">
        <f t="shared" si="99"/>
        <v>9251</v>
      </c>
      <c r="IIJ9" s="1084" t="s">
        <v>947</v>
      </c>
      <c r="IIK9" s="1084" t="s">
        <v>948</v>
      </c>
      <c r="IIL9" s="1084" t="s">
        <v>949</v>
      </c>
      <c r="IIM9" s="1084" t="s">
        <v>900</v>
      </c>
      <c r="IIN9" s="1084" t="s">
        <v>901</v>
      </c>
      <c r="IIO9" s="1084">
        <v>0.15</v>
      </c>
      <c r="IIP9" s="1084">
        <f>+VLOOKUP(IIK9,[53]Insumos!$A$2:$F$5000,5,FALSE)</f>
        <v>61671</v>
      </c>
      <c r="IIQ9" s="1084">
        <f t="shared" si="99"/>
        <v>9251</v>
      </c>
      <c r="IIR9" s="1084" t="s">
        <v>947</v>
      </c>
      <c r="IIS9" s="1084" t="s">
        <v>948</v>
      </c>
      <c r="IIT9" s="1084" t="s">
        <v>949</v>
      </c>
      <c r="IIU9" s="1084" t="s">
        <v>900</v>
      </c>
      <c r="IIV9" s="1084" t="s">
        <v>901</v>
      </c>
      <c r="IIW9" s="1084">
        <v>0.15</v>
      </c>
      <c r="IIX9" s="1084">
        <f>+VLOOKUP(IIS9,[53]Insumos!$A$2:$F$5000,5,FALSE)</f>
        <v>61671</v>
      </c>
      <c r="IIY9" s="1084">
        <f t="shared" si="99"/>
        <v>9251</v>
      </c>
      <c r="IIZ9" s="1084" t="s">
        <v>947</v>
      </c>
      <c r="IJA9" s="1084" t="s">
        <v>948</v>
      </c>
      <c r="IJB9" s="1084" t="s">
        <v>949</v>
      </c>
      <c r="IJC9" s="1084" t="s">
        <v>900</v>
      </c>
      <c r="IJD9" s="1084" t="s">
        <v>901</v>
      </c>
      <c r="IJE9" s="1084">
        <v>0.15</v>
      </c>
      <c r="IJF9" s="1084">
        <f>+VLOOKUP(IJA9,[53]Insumos!$A$2:$F$5000,5,FALSE)</f>
        <v>61671</v>
      </c>
      <c r="IJG9" s="1084">
        <f t="shared" si="99"/>
        <v>9251</v>
      </c>
      <c r="IJH9" s="1084" t="s">
        <v>947</v>
      </c>
      <c r="IJI9" s="1084" t="s">
        <v>948</v>
      </c>
      <c r="IJJ9" s="1084" t="s">
        <v>949</v>
      </c>
      <c r="IJK9" s="1084" t="s">
        <v>900</v>
      </c>
      <c r="IJL9" s="1084" t="s">
        <v>901</v>
      </c>
      <c r="IJM9" s="1084">
        <v>0.15</v>
      </c>
      <c r="IJN9" s="1084">
        <f>+VLOOKUP(IJI9,[53]Insumos!$A$2:$F$5000,5,FALSE)</f>
        <v>61671</v>
      </c>
      <c r="IJO9" s="1084">
        <f t="shared" ref="IJO9:ILS9" si="100">+ROUND(IJM9*IJN9,0)</f>
        <v>9251</v>
      </c>
      <c r="IJP9" s="1084" t="s">
        <v>947</v>
      </c>
      <c r="IJQ9" s="1084" t="s">
        <v>948</v>
      </c>
      <c r="IJR9" s="1084" t="s">
        <v>949</v>
      </c>
      <c r="IJS9" s="1084" t="s">
        <v>900</v>
      </c>
      <c r="IJT9" s="1084" t="s">
        <v>901</v>
      </c>
      <c r="IJU9" s="1084">
        <v>0.15</v>
      </c>
      <c r="IJV9" s="1084">
        <f>+VLOOKUP(IJQ9,[53]Insumos!$A$2:$F$5000,5,FALSE)</f>
        <v>61671</v>
      </c>
      <c r="IJW9" s="1084">
        <f t="shared" si="100"/>
        <v>9251</v>
      </c>
      <c r="IJX9" s="1084" t="s">
        <v>947</v>
      </c>
      <c r="IJY9" s="1084" t="s">
        <v>948</v>
      </c>
      <c r="IJZ9" s="1084" t="s">
        <v>949</v>
      </c>
      <c r="IKA9" s="1084" t="s">
        <v>900</v>
      </c>
      <c r="IKB9" s="1084" t="s">
        <v>901</v>
      </c>
      <c r="IKC9" s="1084">
        <v>0.15</v>
      </c>
      <c r="IKD9" s="1084">
        <f>+VLOOKUP(IJY9,[53]Insumos!$A$2:$F$5000,5,FALSE)</f>
        <v>61671</v>
      </c>
      <c r="IKE9" s="1084">
        <f t="shared" si="100"/>
        <v>9251</v>
      </c>
      <c r="IKF9" s="1084" t="s">
        <v>947</v>
      </c>
      <c r="IKG9" s="1084" t="s">
        <v>948</v>
      </c>
      <c r="IKH9" s="1084" t="s">
        <v>949</v>
      </c>
      <c r="IKI9" s="1084" t="s">
        <v>900</v>
      </c>
      <c r="IKJ9" s="1084" t="s">
        <v>901</v>
      </c>
      <c r="IKK9" s="1084">
        <v>0.15</v>
      </c>
      <c r="IKL9" s="1084">
        <f>+VLOOKUP(IKG9,[53]Insumos!$A$2:$F$5000,5,FALSE)</f>
        <v>61671</v>
      </c>
      <c r="IKM9" s="1084">
        <f t="shared" si="100"/>
        <v>9251</v>
      </c>
      <c r="IKN9" s="1084" t="s">
        <v>947</v>
      </c>
      <c r="IKO9" s="1084" t="s">
        <v>948</v>
      </c>
      <c r="IKP9" s="1084" t="s">
        <v>949</v>
      </c>
      <c r="IKQ9" s="1084" t="s">
        <v>900</v>
      </c>
      <c r="IKR9" s="1084" t="s">
        <v>901</v>
      </c>
      <c r="IKS9" s="1084">
        <v>0.15</v>
      </c>
      <c r="IKT9" s="1084">
        <f>+VLOOKUP(IKO9,[53]Insumos!$A$2:$F$5000,5,FALSE)</f>
        <v>61671</v>
      </c>
      <c r="IKU9" s="1084">
        <f t="shared" si="100"/>
        <v>9251</v>
      </c>
      <c r="IKV9" s="1084" t="s">
        <v>947</v>
      </c>
      <c r="IKW9" s="1084" t="s">
        <v>948</v>
      </c>
      <c r="IKX9" s="1084" t="s">
        <v>949</v>
      </c>
      <c r="IKY9" s="1084" t="s">
        <v>900</v>
      </c>
      <c r="IKZ9" s="1084" t="s">
        <v>901</v>
      </c>
      <c r="ILA9" s="1084">
        <v>0.15</v>
      </c>
      <c r="ILB9" s="1084">
        <f>+VLOOKUP(IKW9,[53]Insumos!$A$2:$F$5000,5,FALSE)</f>
        <v>61671</v>
      </c>
      <c r="ILC9" s="1084">
        <f t="shared" si="100"/>
        <v>9251</v>
      </c>
      <c r="ILD9" s="1084" t="s">
        <v>947</v>
      </c>
      <c r="ILE9" s="1084" t="s">
        <v>948</v>
      </c>
      <c r="ILF9" s="1084" t="s">
        <v>949</v>
      </c>
      <c r="ILG9" s="1084" t="s">
        <v>900</v>
      </c>
      <c r="ILH9" s="1084" t="s">
        <v>901</v>
      </c>
      <c r="ILI9" s="1084">
        <v>0.15</v>
      </c>
      <c r="ILJ9" s="1084">
        <f>+VLOOKUP(ILE9,[53]Insumos!$A$2:$F$5000,5,FALSE)</f>
        <v>61671</v>
      </c>
      <c r="ILK9" s="1084">
        <f t="shared" si="100"/>
        <v>9251</v>
      </c>
      <c r="ILL9" s="1084" t="s">
        <v>947</v>
      </c>
      <c r="ILM9" s="1084" t="s">
        <v>948</v>
      </c>
      <c r="ILN9" s="1084" t="s">
        <v>949</v>
      </c>
      <c r="ILO9" s="1084" t="s">
        <v>900</v>
      </c>
      <c r="ILP9" s="1084" t="s">
        <v>901</v>
      </c>
      <c r="ILQ9" s="1084">
        <v>0.15</v>
      </c>
      <c r="ILR9" s="1084">
        <f>+VLOOKUP(ILM9,[53]Insumos!$A$2:$F$5000,5,FALSE)</f>
        <v>61671</v>
      </c>
      <c r="ILS9" s="1084">
        <f t="shared" si="100"/>
        <v>9251</v>
      </c>
      <c r="ILT9" s="1084" t="s">
        <v>947</v>
      </c>
      <c r="ILU9" s="1084" t="s">
        <v>948</v>
      </c>
      <c r="ILV9" s="1084" t="s">
        <v>949</v>
      </c>
      <c r="ILW9" s="1084" t="s">
        <v>900</v>
      </c>
      <c r="ILX9" s="1084" t="s">
        <v>901</v>
      </c>
      <c r="ILY9" s="1084">
        <v>0.15</v>
      </c>
      <c r="ILZ9" s="1084">
        <f>+VLOOKUP(ILU9,[53]Insumos!$A$2:$F$5000,5,FALSE)</f>
        <v>61671</v>
      </c>
      <c r="IMA9" s="1084">
        <f t="shared" ref="IMA9:IOE9" si="101">+ROUND(ILY9*ILZ9,0)</f>
        <v>9251</v>
      </c>
      <c r="IMB9" s="1084" t="s">
        <v>947</v>
      </c>
      <c r="IMC9" s="1084" t="s">
        <v>948</v>
      </c>
      <c r="IMD9" s="1084" t="s">
        <v>949</v>
      </c>
      <c r="IME9" s="1084" t="s">
        <v>900</v>
      </c>
      <c r="IMF9" s="1084" t="s">
        <v>901</v>
      </c>
      <c r="IMG9" s="1084">
        <v>0.15</v>
      </c>
      <c r="IMH9" s="1084">
        <f>+VLOOKUP(IMC9,[53]Insumos!$A$2:$F$5000,5,FALSE)</f>
        <v>61671</v>
      </c>
      <c r="IMI9" s="1084">
        <f t="shared" si="101"/>
        <v>9251</v>
      </c>
      <c r="IMJ9" s="1084" t="s">
        <v>947</v>
      </c>
      <c r="IMK9" s="1084" t="s">
        <v>948</v>
      </c>
      <c r="IML9" s="1084" t="s">
        <v>949</v>
      </c>
      <c r="IMM9" s="1084" t="s">
        <v>900</v>
      </c>
      <c r="IMN9" s="1084" t="s">
        <v>901</v>
      </c>
      <c r="IMO9" s="1084">
        <v>0.15</v>
      </c>
      <c r="IMP9" s="1084">
        <f>+VLOOKUP(IMK9,[53]Insumos!$A$2:$F$5000,5,FALSE)</f>
        <v>61671</v>
      </c>
      <c r="IMQ9" s="1084">
        <f t="shared" si="101"/>
        <v>9251</v>
      </c>
      <c r="IMR9" s="1084" t="s">
        <v>947</v>
      </c>
      <c r="IMS9" s="1084" t="s">
        <v>948</v>
      </c>
      <c r="IMT9" s="1084" t="s">
        <v>949</v>
      </c>
      <c r="IMU9" s="1084" t="s">
        <v>900</v>
      </c>
      <c r="IMV9" s="1084" t="s">
        <v>901</v>
      </c>
      <c r="IMW9" s="1084">
        <v>0.15</v>
      </c>
      <c r="IMX9" s="1084">
        <f>+VLOOKUP(IMS9,[53]Insumos!$A$2:$F$5000,5,FALSE)</f>
        <v>61671</v>
      </c>
      <c r="IMY9" s="1084">
        <f t="shared" si="101"/>
        <v>9251</v>
      </c>
      <c r="IMZ9" s="1084" t="s">
        <v>947</v>
      </c>
      <c r="INA9" s="1084" t="s">
        <v>948</v>
      </c>
      <c r="INB9" s="1084" t="s">
        <v>949</v>
      </c>
      <c r="INC9" s="1084" t="s">
        <v>900</v>
      </c>
      <c r="IND9" s="1084" t="s">
        <v>901</v>
      </c>
      <c r="INE9" s="1084">
        <v>0.15</v>
      </c>
      <c r="INF9" s="1084">
        <f>+VLOOKUP(INA9,[53]Insumos!$A$2:$F$5000,5,FALSE)</f>
        <v>61671</v>
      </c>
      <c r="ING9" s="1084">
        <f t="shared" si="101"/>
        <v>9251</v>
      </c>
      <c r="INH9" s="1084" t="s">
        <v>947</v>
      </c>
      <c r="INI9" s="1084" t="s">
        <v>948</v>
      </c>
      <c r="INJ9" s="1084" t="s">
        <v>949</v>
      </c>
      <c r="INK9" s="1084" t="s">
        <v>900</v>
      </c>
      <c r="INL9" s="1084" t="s">
        <v>901</v>
      </c>
      <c r="INM9" s="1084">
        <v>0.15</v>
      </c>
      <c r="INN9" s="1084">
        <f>+VLOOKUP(INI9,[53]Insumos!$A$2:$F$5000,5,FALSE)</f>
        <v>61671</v>
      </c>
      <c r="INO9" s="1084">
        <f t="shared" si="101"/>
        <v>9251</v>
      </c>
      <c r="INP9" s="1084" t="s">
        <v>947</v>
      </c>
      <c r="INQ9" s="1084" t="s">
        <v>948</v>
      </c>
      <c r="INR9" s="1084" t="s">
        <v>949</v>
      </c>
      <c r="INS9" s="1084" t="s">
        <v>900</v>
      </c>
      <c r="INT9" s="1084" t="s">
        <v>901</v>
      </c>
      <c r="INU9" s="1084">
        <v>0.15</v>
      </c>
      <c r="INV9" s="1084">
        <f>+VLOOKUP(INQ9,[53]Insumos!$A$2:$F$5000,5,FALSE)</f>
        <v>61671</v>
      </c>
      <c r="INW9" s="1084">
        <f t="shared" si="101"/>
        <v>9251</v>
      </c>
      <c r="INX9" s="1084" t="s">
        <v>947</v>
      </c>
      <c r="INY9" s="1084" t="s">
        <v>948</v>
      </c>
      <c r="INZ9" s="1084" t="s">
        <v>949</v>
      </c>
      <c r="IOA9" s="1084" t="s">
        <v>900</v>
      </c>
      <c r="IOB9" s="1084" t="s">
        <v>901</v>
      </c>
      <c r="IOC9" s="1084">
        <v>0.15</v>
      </c>
      <c r="IOD9" s="1084">
        <f>+VLOOKUP(INY9,[53]Insumos!$A$2:$F$5000,5,FALSE)</f>
        <v>61671</v>
      </c>
      <c r="IOE9" s="1084">
        <f t="shared" si="101"/>
        <v>9251</v>
      </c>
      <c r="IOF9" s="1084" t="s">
        <v>947</v>
      </c>
      <c r="IOG9" s="1084" t="s">
        <v>948</v>
      </c>
      <c r="IOH9" s="1084" t="s">
        <v>949</v>
      </c>
      <c r="IOI9" s="1084" t="s">
        <v>900</v>
      </c>
      <c r="IOJ9" s="1084" t="s">
        <v>901</v>
      </c>
      <c r="IOK9" s="1084">
        <v>0.15</v>
      </c>
      <c r="IOL9" s="1084">
        <f>+VLOOKUP(IOG9,[53]Insumos!$A$2:$F$5000,5,FALSE)</f>
        <v>61671</v>
      </c>
      <c r="IOM9" s="1084">
        <f t="shared" ref="IOM9:IQQ9" si="102">+ROUND(IOK9*IOL9,0)</f>
        <v>9251</v>
      </c>
      <c r="ION9" s="1084" t="s">
        <v>947</v>
      </c>
      <c r="IOO9" s="1084" t="s">
        <v>948</v>
      </c>
      <c r="IOP9" s="1084" t="s">
        <v>949</v>
      </c>
      <c r="IOQ9" s="1084" t="s">
        <v>900</v>
      </c>
      <c r="IOR9" s="1084" t="s">
        <v>901</v>
      </c>
      <c r="IOS9" s="1084">
        <v>0.15</v>
      </c>
      <c r="IOT9" s="1084">
        <f>+VLOOKUP(IOO9,[53]Insumos!$A$2:$F$5000,5,FALSE)</f>
        <v>61671</v>
      </c>
      <c r="IOU9" s="1084">
        <f t="shared" si="102"/>
        <v>9251</v>
      </c>
      <c r="IOV9" s="1084" t="s">
        <v>947</v>
      </c>
      <c r="IOW9" s="1084" t="s">
        <v>948</v>
      </c>
      <c r="IOX9" s="1084" t="s">
        <v>949</v>
      </c>
      <c r="IOY9" s="1084" t="s">
        <v>900</v>
      </c>
      <c r="IOZ9" s="1084" t="s">
        <v>901</v>
      </c>
      <c r="IPA9" s="1084">
        <v>0.15</v>
      </c>
      <c r="IPB9" s="1084">
        <f>+VLOOKUP(IOW9,[53]Insumos!$A$2:$F$5000,5,FALSE)</f>
        <v>61671</v>
      </c>
      <c r="IPC9" s="1084">
        <f t="shared" si="102"/>
        <v>9251</v>
      </c>
      <c r="IPD9" s="1084" t="s">
        <v>947</v>
      </c>
      <c r="IPE9" s="1084" t="s">
        <v>948</v>
      </c>
      <c r="IPF9" s="1084" t="s">
        <v>949</v>
      </c>
      <c r="IPG9" s="1084" t="s">
        <v>900</v>
      </c>
      <c r="IPH9" s="1084" t="s">
        <v>901</v>
      </c>
      <c r="IPI9" s="1084">
        <v>0.15</v>
      </c>
      <c r="IPJ9" s="1084">
        <f>+VLOOKUP(IPE9,[53]Insumos!$A$2:$F$5000,5,FALSE)</f>
        <v>61671</v>
      </c>
      <c r="IPK9" s="1084">
        <f t="shared" si="102"/>
        <v>9251</v>
      </c>
      <c r="IPL9" s="1084" t="s">
        <v>947</v>
      </c>
      <c r="IPM9" s="1084" t="s">
        <v>948</v>
      </c>
      <c r="IPN9" s="1084" t="s">
        <v>949</v>
      </c>
      <c r="IPO9" s="1084" t="s">
        <v>900</v>
      </c>
      <c r="IPP9" s="1084" t="s">
        <v>901</v>
      </c>
      <c r="IPQ9" s="1084">
        <v>0.15</v>
      </c>
      <c r="IPR9" s="1084">
        <f>+VLOOKUP(IPM9,[53]Insumos!$A$2:$F$5000,5,FALSE)</f>
        <v>61671</v>
      </c>
      <c r="IPS9" s="1084">
        <f t="shared" si="102"/>
        <v>9251</v>
      </c>
      <c r="IPT9" s="1084" t="s">
        <v>947</v>
      </c>
      <c r="IPU9" s="1084" t="s">
        <v>948</v>
      </c>
      <c r="IPV9" s="1084" t="s">
        <v>949</v>
      </c>
      <c r="IPW9" s="1084" t="s">
        <v>900</v>
      </c>
      <c r="IPX9" s="1084" t="s">
        <v>901</v>
      </c>
      <c r="IPY9" s="1084">
        <v>0.15</v>
      </c>
      <c r="IPZ9" s="1084">
        <f>+VLOOKUP(IPU9,[53]Insumos!$A$2:$F$5000,5,FALSE)</f>
        <v>61671</v>
      </c>
      <c r="IQA9" s="1084">
        <f t="shared" si="102"/>
        <v>9251</v>
      </c>
      <c r="IQB9" s="1084" t="s">
        <v>947</v>
      </c>
      <c r="IQC9" s="1084" t="s">
        <v>948</v>
      </c>
      <c r="IQD9" s="1084" t="s">
        <v>949</v>
      </c>
      <c r="IQE9" s="1084" t="s">
        <v>900</v>
      </c>
      <c r="IQF9" s="1084" t="s">
        <v>901</v>
      </c>
      <c r="IQG9" s="1084">
        <v>0.15</v>
      </c>
      <c r="IQH9" s="1084">
        <f>+VLOOKUP(IQC9,[53]Insumos!$A$2:$F$5000,5,FALSE)</f>
        <v>61671</v>
      </c>
      <c r="IQI9" s="1084">
        <f t="shared" si="102"/>
        <v>9251</v>
      </c>
      <c r="IQJ9" s="1084" t="s">
        <v>947</v>
      </c>
      <c r="IQK9" s="1084" t="s">
        <v>948</v>
      </c>
      <c r="IQL9" s="1084" t="s">
        <v>949</v>
      </c>
      <c r="IQM9" s="1084" t="s">
        <v>900</v>
      </c>
      <c r="IQN9" s="1084" t="s">
        <v>901</v>
      </c>
      <c r="IQO9" s="1084">
        <v>0.15</v>
      </c>
      <c r="IQP9" s="1084">
        <f>+VLOOKUP(IQK9,[53]Insumos!$A$2:$F$5000,5,FALSE)</f>
        <v>61671</v>
      </c>
      <c r="IQQ9" s="1084">
        <f t="shared" si="102"/>
        <v>9251</v>
      </c>
      <c r="IQR9" s="1084" t="s">
        <v>947</v>
      </c>
      <c r="IQS9" s="1084" t="s">
        <v>948</v>
      </c>
      <c r="IQT9" s="1084" t="s">
        <v>949</v>
      </c>
      <c r="IQU9" s="1084" t="s">
        <v>900</v>
      </c>
      <c r="IQV9" s="1084" t="s">
        <v>901</v>
      </c>
      <c r="IQW9" s="1084">
        <v>0.15</v>
      </c>
      <c r="IQX9" s="1084">
        <f>+VLOOKUP(IQS9,[53]Insumos!$A$2:$F$5000,5,FALSE)</f>
        <v>61671</v>
      </c>
      <c r="IQY9" s="1084">
        <f t="shared" ref="IQY9:ITC9" si="103">+ROUND(IQW9*IQX9,0)</f>
        <v>9251</v>
      </c>
      <c r="IQZ9" s="1084" t="s">
        <v>947</v>
      </c>
      <c r="IRA9" s="1084" t="s">
        <v>948</v>
      </c>
      <c r="IRB9" s="1084" t="s">
        <v>949</v>
      </c>
      <c r="IRC9" s="1084" t="s">
        <v>900</v>
      </c>
      <c r="IRD9" s="1084" t="s">
        <v>901</v>
      </c>
      <c r="IRE9" s="1084">
        <v>0.15</v>
      </c>
      <c r="IRF9" s="1084">
        <f>+VLOOKUP(IRA9,[53]Insumos!$A$2:$F$5000,5,FALSE)</f>
        <v>61671</v>
      </c>
      <c r="IRG9" s="1084">
        <f t="shared" si="103"/>
        <v>9251</v>
      </c>
      <c r="IRH9" s="1084" t="s">
        <v>947</v>
      </c>
      <c r="IRI9" s="1084" t="s">
        <v>948</v>
      </c>
      <c r="IRJ9" s="1084" t="s">
        <v>949</v>
      </c>
      <c r="IRK9" s="1084" t="s">
        <v>900</v>
      </c>
      <c r="IRL9" s="1084" t="s">
        <v>901</v>
      </c>
      <c r="IRM9" s="1084">
        <v>0.15</v>
      </c>
      <c r="IRN9" s="1084">
        <f>+VLOOKUP(IRI9,[53]Insumos!$A$2:$F$5000,5,FALSE)</f>
        <v>61671</v>
      </c>
      <c r="IRO9" s="1084">
        <f t="shared" si="103"/>
        <v>9251</v>
      </c>
      <c r="IRP9" s="1084" t="s">
        <v>947</v>
      </c>
      <c r="IRQ9" s="1084" t="s">
        <v>948</v>
      </c>
      <c r="IRR9" s="1084" t="s">
        <v>949</v>
      </c>
      <c r="IRS9" s="1084" t="s">
        <v>900</v>
      </c>
      <c r="IRT9" s="1084" t="s">
        <v>901</v>
      </c>
      <c r="IRU9" s="1084">
        <v>0.15</v>
      </c>
      <c r="IRV9" s="1084">
        <f>+VLOOKUP(IRQ9,[53]Insumos!$A$2:$F$5000,5,FALSE)</f>
        <v>61671</v>
      </c>
      <c r="IRW9" s="1084">
        <f t="shared" si="103"/>
        <v>9251</v>
      </c>
      <c r="IRX9" s="1084" t="s">
        <v>947</v>
      </c>
      <c r="IRY9" s="1084" t="s">
        <v>948</v>
      </c>
      <c r="IRZ9" s="1084" t="s">
        <v>949</v>
      </c>
      <c r="ISA9" s="1084" t="s">
        <v>900</v>
      </c>
      <c r="ISB9" s="1084" t="s">
        <v>901</v>
      </c>
      <c r="ISC9" s="1084">
        <v>0.15</v>
      </c>
      <c r="ISD9" s="1084">
        <f>+VLOOKUP(IRY9,[53]Insumos!$A$2:$F$5000,5,FALSE)</f>
        <v>61671</v>
      </c>
      <c r="ISE9" s="1084">
        <f t="shared" si="103"/>
        <v>9251</v>
      </c>
      <c r="ISF9" s="1084" t="s">
        <v>947</v>
      </c>
      <c r="ISG9" s="1084" t="s">
        <v>948</v>
      </c>
      <c r="ISH9" s="1084" t="s">
        <v>949</v>
      </c>
      <c r="ISI9" s="1084" t="s">
        <v>900</v>
      </c>
      <c r="ISJ9" s="1084" t="s">
        <v>901</v>
      </c>
      <c r="ISK9" s="1084">
        <v>0.15</v>
      </c>
      <c r="ISL9" s="1084">
        <f>+VLOOKUP(ISG9,[53]Insumos!$A$2:$F$5000,5,FALSE)</f>
        <v>61671</v>
      </c>
      <c r="ISM9" s="1084">
        <f t="shared" si="103"/>
        <v>9251</v>
      </c>
      <c r="ISN9" s="1084" t="s">
        <v>947</v>
      </c>
      <c r="ISO9" s="1084" t="s">
        <v>948</v>
      </c>
      <c r="ISP9" s="1084" t="s">
        <v>949</v>
      </c>
      <c r="ISQ9" s="1084" t="s">
        <v>900</v>
      </c>
      <c r="ISR9" s="1084" t="s">
        <v>901</v>
      </c>
      <c r="ISS9" s="1084">
        <v>0.15</v>
      </c>
      <c r="IST9" s="1084">
        <f>+VLOOKUP(ISO9,[53]Insumos!$A$2:$F$5000,5,FALSE)</f>
        <v>61671</v>
      </c>
      <c r="ISU9" s="1084">
        <f t="shared" si="103"/>
        <v>9251</v>
      </c>
      <c r="ISV9" s="1084" t="s">
        <v>947</v>
      </c>
      <c r="ISW9" s="1084" t="s">
        <v>948</v>
      </c>
      <c r="ISX9" s="1084" t="s">
        <v>949</v>
      </c>
      <c r="ISY9" s="1084" t="s">
        <v>900</v>
      </c>
      <c r="ISZ9" s="1084" t="s">
        <v>901</v>
      </c>
      <c r="ITA9" s="1084">
        <v>0.15</v>
      </c>
      <c r="ITB9" s="1084">
        <f>+VLOOKUP(ISW9,[53]Insumos!$A$2:$F$5000,5,FALSE)</f>
        <v>61671</v>
      </c>
      <c r="ITC9" s="1084">
        <f t="shared" si="103"/>
        <v>9251</v>
      </c>
      <c r="ITD9" s="1084" t="s">
        <v>947</v>
      </c>
      <c r="ITE9" s="1084" t="s">
        <v>948</v>
      </c>
      <c r="ITF9" s="1084" t="s">
        <v>949</v>
      </c>
      <c r="ITG9" s="1084" t="s">
        <v>900</v>
      </c>
      <c r="ITH9" s="1084" t="s">
        <v>901</v>
      </c>
      <c r="ITI9" s="1084">
        <v>0.15</v>
      </c>
      <c r="ITJ9" s="1084">
        <f>+VLOOKUP(ITE9,[53]Insumos!$A$2:$F$5000,5,FALSE)</f>
        <v>61671</v>
      </c>
      <c r="ITK9" s="1084">
        <f t="shared" ref="ITK9:IVO9" si="104">+ROUND(ITI9*ITJ9,0)</f>
        <v>9251</v>
      </c>
      <c r="ITL9" s="1084" t="s">
        <v>947</v>
      </c>
      <c r="ITM9" s="1084" t="s">
        <v>948</v>
      </c>
      <c r="ITN9" s="1084" t="s">
        <v>949</v>
      </c>
      <c r="ITO9" s="1084" t="s">
        <v>900</v>
      </c>
      <c r="ITP9" s="1084" t="s">
        <v>901</v>
      </c>
      <c r="ITQ9" s="1084">
        <v>0.15</v>
      </c>
      <c r="ITR9" s="1084">
        <f>+VLOOKUP(ITM9,[53]Insumos!$A$2:$F$5000,5,FALSE)</f>
        <v>61671</v>
      </c>
      <c r="ITS9" s="1084">
        <f t="shared" si="104"/>
        <v>9251</v>
      </c>
      <c r="ITT9" s="1084" t="s">
        <v>947</v>
      </c>
      <c r="ITU9" s="1084" t="s">
        <v>948</v>
      </c>
      <c r="ITV9" s="1084" t="s">
        <v>949</v>
      </c>
      <c r="ITW9" s="1084" t="s">
        <v>900</v>
      </c>
      <c r="ITX9" s="1084" t="s">
        <v>901</v>
      </c>
      <c r="ITY9" s="1084">
        <v>0.15</v>
      </c>
      <c r="ITZ9" s="1084">
        <f>+VLOOKUP(ITU9,[53]Insumos!$A$2:$F$5000,5,FALSE)</f>
        <v>61671</v>
      </c>
      <c r="IUA9" s="1084">
        <f t="shared" si="104"/>
        <v>9251</v>
      </c>
      <c r="IUB9" s="1084" t="s">
        <v>947</v>
      </c>
      <c r="IUC9" s="1084" t="s">
        <v>948</v>
      </c>
      <c r="IUD9" s="1084" t="s">
        <v>949</v>
      </c>
      <c r="IUE9" s="1084" t="s">
        <v>900</v>
      </c>
      <c r="IUF9" s="1084" t="s">
        <v>901</v>
      </c>
      <c r="IUG9" s="1084">
        <v>0.15</v>
      </c>
      <c r="IUH9" s="1084">
        <f>+VLOOKUP(IUC9,[53]Insumos!$A$2:$F$5000,5,FALSE)</f>
        <v>61671</v>
      </c>
      <c r="IUI9" s="1084">
        <f t="shared" si="104"/>
        <v>9251</v>
      </c>
      <c r="IUJ9" s="1084" t="s">
        <v>947</v>
      </c>
      <c r="IUK9" s="1084" t="s">
        <v>948</v>
      </c>
      <c r="IUL9" s="1084" t="s">
        <v>949</v>
      </c>
      <c r="IUM9" s="1084" t="s">
        <v>900</v>
      </c>
      <c r="IUN9" s="1084" t="s">
        <v>901</v>
      </c>
      <c r="IUO9" s="1084">
        <v>0.15</v>
      </c>
      <c r="IUP9" s="1084">
        <f>+VLOOKUP(IUK9,[53]Insumos!$A$2:$F$5000,5,FALSE)</f>
        <v>61671</v>
      </c>
      <c r="IUQ9" s="1084">
        <f t="shared" si="104"/>
        <v>9251</v>
      </c>
      <c r="IUR9" s="1084" t="s">
        <v>947</v>
      </c>
      <c r="IUS9" s="1084" t="s">
        <v>948</v>
      </c>
      <c r="IUT9" s="1084" t="s">
        <v>949</v>
      </c>
      <c r="IUU9" s="1084" t="s">
        <v>900</v>
      </c>
      <c r="IUV9" s="1084" t="s">
        <v>901</v>
      </c>
      <c r="IUW9" s="1084">
        <v>0.15</v>
      </c>
      <c r="IUX9" s="1084">
        <f>+VLOOKUP(IUS9,[53]Insumos!$A$2:$F$5000,5,FALSE)</f>
        <v>61671</v>
      </c>
      <c r="IUY9" s="1084">
        <f t="shared" si="104"/>
        <v>9251</v>
      </c>
      <c r="IUZ9" s="1084" t="s">
        <v>947</v>
      </c>
      <c r="IVA9" s="1084" t="s">
        <v>948</v>
      </c>
      <c r="IVB9" s="1084" t="s">
        <v>949</v>
      </c>
      <c r="IVC9" s="1084" t="s">
        <v>900</v>
      </c>
      <c r="IVD9" s="1084" t="s">
        <v>901</v>
      </c>
      <c r="IVE9" s="1084">
        <v>0.15</v>
      </c>
      <c r="IVF9" s="1084">
        <f>+VLOOKUP(IVA9,[53]Insumos!$A$2:$F$5000,5,FALSE)</f>
        <v>61671</v>
      </c>
      <c r="IVG9" s="1084">
        <f t="shared" si="104"/>
        <v>9251</v>
      </c>
      <c r="IVH9" s="1084" t="s">
        <v>947</v>
      </c>
      <c r="IVI9" s="1084" t="s">
        <v>948</v>
      </c>
      <c r="IVJ9" s="1084" t="s">
        <v>949</v>
      </c>
      <c r="IVK9" s="1084" t="s">
        <v>900</v>
      </c>
      <c r="IVL9" s="1084" t="s">
        <v>901</v>
      </c>
      <c r="IVM9" s="1084">
        <v>0.15</v>
      </c>
      <c r="IVN9" s="1084">
        <f>+VLOOKUP(IVI9,[53]Insumos!$A$2:$F$5000,5,FALSE)</f>
        <v>61671</v>
      </c>
      <c r="IVO9" s="1084">
        <f t="shared" si="104"/>
        <v>9251</v>
      </c>
      <c r="IVP9" s="1084" t="s">
        <v>947</v>
      </c>
      <c r="IVQ9" s="1084" t="s">
        <v>948</v>
      </c>
      <c r="IVR9" s="1084" t="s">
        <v>949</v>
      </c>
      <c r="IVS9" s="1084" t="s">
        <v>900</v>
      </c>
      <c r="IVT9" s="1084" t="s">
        <v>901</v>
      </c>
      <c r="IVU9" s="1084">
        <v>0.15</v>
      </c>
      <c r="IVV9" s="1084">
        <f>+VLOOKUP(IVQ9,[53]Insumos!$A$2:$F$5000,5,FALSE)</f>
        <v>61671</v>
      </c>
      <c r="IVW9" s="1084">
        <f t="shared" ref="IVW9:IYA9" si="105">+ROUND(IVU9*IVV9,0)</f>
        <v>9251</v>
      </c>
      <c r="IVX9" s="1084" t="s">
        <v>947</v>
      </c>
      <c r="IVY9" s="1084" t="s">
        <v>948</v>
      </c>
      <c r="IVZ9" s="1084" t="s">
        <v>949</v>
      </c>
      <c r="IWA9" s="1084" t="s">
        <v>900</v>
      </c>
      <c r="IWB9" s="1084" t="s">
        <v>901</v>
      </c>
      <c r="IWC9" s="1084">
        <v>0.15</v>
      </c>
      <c r="IWD9" s="1084">
        <f>+VLOOKUP(IVY9,[53]Insumos!$A$2:$F$5000,5,FALSE)</f>
        <v>61671</v>
      </c>
      <c r="IWE9" s="1084">
        <f t="shared" si="105"/>
        <v>9251</v>
      </c>
      <c r="IWF9" s="1084" t="s">
        <v>947</v>
      </c>
      <c r="IWG9" s="1084" t="s">
        <v>948</v>
      </c>
      <c r="IWH9" s="1084" t="s">
        <v>949</v>
      </c>
      <c r="IWI9" s="1084" t="s">
        <v>900</v>
      </c>
      <c r="IWJ9" s="1084" t="s">
        <v>901</v>
      </c>
      <c r="IWK9" s="1084">
        <v>0.15</v>
      </c>
      <c r="IWL9" s="1084">
        <f>+VLOOKUP(IWG9,[53]Insumos!$A$2:$F$5000,5,FALSE)</f>
        <v>61671</v>
      </c>
      <c r="IWM9" s="1084">
        <f t="shared" si="105"/>
        <v>9251</v>
      </c>
      <c r="IWN9" s="1084" t="s">
        <v>947</v>
      </c>
      <c r="IWO9" s="1084" t="s">
        <v>948</v>
      </c>
      <c r="IWP9" s="1084" t="s">
        <v>949</v>
      </c>
      <c r="IWQ9" s="1084" t="s">
        <v>900</v>
      </c>
      <c r="IWR9" s="1084" t="s">
        <v>901</v>
      </c>
      <c r="IWS9" s="1084">
        <v>0.15</v>
      </c>
      <c r="IWT9" s="1084">
        <f>+VLOOKUP(IWO9,[53]Insumos!$A$2:$F$5000,5,FALSE)</f>
        <v>61671</v>
      </c>
      <c r="IWU9" s="1084">
        <f t="shared" si="105"/>
        <v>9251</v>
      </c>
      <c r="IWV9" s="1084" t="s">
        <v>947</v>
      </c>
      <c r="IWW9" s="1084" t="s">
        <v>948</v>
      </c>
      <c r="IWX9" s="1084" t="s">
        <v>949</v>
      </c>
      <c r="IWY9" s="1084" t="s">
        <v>900</v>
      </c>
      <c r="IWZ9" s="1084" t="s">
        <v>901</v>
      </c>
      <c r="IXA9" s="1084">
        <v>0.15</v>
      </c>
      <c r="IXB9" s="1084">
        <f>+VLOOKUP(IWW9,[53]Insumos!$A$2:$F$5000,5,FALSE)</f>
        <v>61671</v>
      </c>
      <c r="IXC9" s="1084">
        <f t="shared" si="105"/>
        <v>9251</v>
      </c>
      <c r="IXD9" s="1084" t="s">
        <v>947</v>
      </c>
      <c r="IXE9" s="1084" t="s">
        <v>948</v>
      </c>
      <c r="IXF9" s="1084" t="s">
        <v>949</v>
      </c>
      <c r="IXG9" s="1084" t="s">
        <v>900</v>
      </c>
      <c r="IXH9" s="1084" t="s">
        <v>901</v>
      </c>
      <c r="IXI9" s="1084">
        <v>0.15</v>
      </c>
      <c r="IXJ9" s="1084">
        <f>+VLOOKUP(IXE9,[53]Insumos!$A$2:$F$5000,5,FALSE)</f>
        <v>61671</v>
      </c>
      <c r="IXK9" s="1084">
        <f t="shared" si="105"/>
        <v>9251</v>
      </c>
      <c r="IXL9" s="1084" t="s">
        <v>947</v>
      </c>
      <c r="IXM9" s="1084" t="s">
        <v>948</v>
      </c>
      <c r="IXN9" s="1084" t="s">
        <v>949</v>
      </c>
      <c r="IXO9" s="1084" t="s">
        <v>900</v>
      </c>
      <c r="IXP9" s="1084" t="s">
        <v>901</v>
      </c>
      <c r="IXQ9" s="1084">
        <v>0.15</v>
      </c>
      <c r="IXR9" s="1084">
        <f>+VLOOKUP(IXM9,[53]Insumos!$A$2:$F$5000,5,FALSE)</f>
        <v>61671</v>
      </c>
      <c r="IXS9" s="1084">
        <f t="shared" si="105"/>
        <v>9251</v>
      </c>
      <c r="IXT9" s="1084" t="s">
        <v>947</v>
      </c>
      <c r="IXU9" s="1084" t="s">
        <v>948</v>
      </c>
      <c r="IXV9" s="1084" t="s">
        <v>949</v>
      </c>
      <c r="IXW9" s="1084" t="s">
        <v>900</v>
      </c>
      <c r="IXX9" s="1084" t="s">
        <v>901</v>
      </c>
      <c r="IXY9" s="1084">
        <v>0.15</v>
      </c>
      <c r="IXZ9" s="1084">
        <f>+VLOOKUP(IXU9,[53]Insumos!$A$2:$F$5000,5,FALSE)</f>
        <v>61671</v>
      </c>
      <c r="IYA9" s="1084">
        <f t="shared" si="105"/>
        <v>9251</v>
      </c>
      <c r="IYB9" s="1084" t="s">
        <v>947</v>
      </c>
      <c r="IYC9" s="1084" t="s">
        <v>948</v>
      </c>
      <c r="IYD9" s="1084" t="s">
        <v>949</v>
      </c>
      <c r="IYE9" s="1084" t="s">
        <v>900</v>
      </c>
      <c r="IYF9" s="1084" t="s">
        <v>901</v>
      </c>
      <c r="IYG9" s="1084">
        <v>0.15</v>
      </c>
      <c r="IYH9" s="1084">
        <f>+VLOOKUP(IYC9,[53]Insumos!$A$2:$F$5000,5,FALSE)</f>
        <v>61671</v>
      </c>
      <c r="IYI9" s="1084">
        <f t="shared" ref="IYI9:JAM9" si="106">+ROUND(IYG9*IYH9,0)</f>
        <v>9251</v>
      </c>
      <c r="IYJ9" s="1084" t="s">
        <v>947</v>
      </c>
      <c r="IYK9" s="1084" t="s">
        <v>948</v>
      </c>
      <c r="IYL9" s="1084" t="s">
        <v>949</v>
      </c>
      <c r="IYM9" s="1084" t="s">
        <v>900</v>
      </c>
      <c r="IYN9" s="1084" t="s">
        <v>901</v>
      </c>
      <c r="IYO9" s="1084">
        <v>0.15</v>
      </c>
      <c r="IYP9" s="1084">
        <f>+VLOOKUP(IYK9,[53]Insumos!$A$2:$F$5000,5,FALSE)</f>
        <v>61671</v>
      </c>
      <c r="IYQ9" s="1084">
        <f t="shared" si="106"/>
        <v>9251</v>
      </c>
      <c r="IYR9" s="1084" t="s">
        <v>947</v>
      </c>
      <c r="IYS9" s="1084" t="s">
        <v>948</v>
      </c>
      <c r="IYT9" s="1084" t="s">
        <v>949</v>
      </c>
      <c r="IYU9" s="1084" t="s">
        <v>900</v>
      </c>
      <c r="IYV9" s="1084" t="s">
        <v>901</v>
      </c>
      <c r="IYW9" s="1084">
        <v>0.15</v>
      </c>
      <c r="IYX9" s="1084">
        <f>+VLOOKUP(IYS9,[53]Insumos!$A$2:$F$5000,5,FALSE)</f>
        <v>61671</v>
      </c>
      <c r="IYY9" s="1084">
        <f t="shared" si="106"/>
        <v>9251</v>
      </c>
      <c r="IYZ9" s="1084" t="s">
        <v>947</v>
      </c>
      <c r="IZA9" s="1084" t="s">
        <v>948</v>
      </c>
      <c r="IZB9" s="1084" t="s">
        <v>949</v>
      </c>
      <c r="IZC9" s="1084" t="s">
        <v>900</v>
      </c>
      <c r="IZD9" s="1084" t="s">
        <v>901</v>
      </c>
      <c r="IZE9" s="1084">
        <v>0.15</v>
      </c>
      <c r="IZF9" s="1084">
        <f>+VLOOKUP(IZA9,[53]Insumos!$A$2:$F$5000,5,FALSE)</f>
        <v>61671</v>
      </c>
      <c r="IZG9" s="1084">
        <f t="shared" si="106"/>
        <v>9251</v>
      </c>
      <c r="IZH9" s="1084" t="s">
        <v>947</v>
      </c>
      <c r="IZI9" s="1084" t="s">
        <v>948</v>
      </c>
      <c r="IZJ9" s="1084" t="s">
        <v>949</v>
      </c>
      <c r="IZK9" s="1084" t="s">
        <v>900</v>
      </c>
      <c r="IZL9" s="1084" t="s">
        <v>901</v>
      </c>
      <c r="IZM9" s="1084">
        <v>0.15</v>
      </c>
      <c r="IZN9" s="1084">
        <f>+VLOOKUP(IZI9,[53]Insumos!$A$2:$F$5000,5,FALSE)</f>
        <v>61671</v>
      </c>
      <c r="IZO9" s="1084">
        <f t="shared" si="106"/>
        <v>9251</v>
      </c>
      <c r="IZP9" s="1084" t="s">
        <v>947</v>
      </c>
      <c r="IZQ9" s="1084" t="s">
        <v>948</v>
      </c>
      <c r="IZR9" s="1084" t="s">
        <v>949</v>
      </c>
      <c r="IZS9" s="1084" t="s">
        <v>900</v>
      </c>
      <c r="IZT9" s="1084" t="s">
        <v>901</v>
      </c>
      <c r="IZU9" s="1084">
        <v>0.15</v>
      </c>
      <c r="IZV9" s="1084">
        <f>+VLOOKUP(IZQ9,[53]Insumos!$A$2:$F$5000,5,FALSE)</f>
        <v>61671</v>
      </c>
      <c r="IZW9" s="1084">
        <f t="shared" si="106"/>
        <v>9251</v>
      </c>
      <c r="IZX9" s="1084" t="s">
        <v>947</v>
      </c>
      <c r="IZY9" s="1084" t="s">
        <v>948</v>
      </c>
      <c r="IZZ9" s="1084" t="s">
        <v>949</v>
      </c>
      <c r="JAA9" s="1084" t="s">
        <v>900</v>
      </c>
      <c r="JAB9" s="1084" t="s">
        <v>901</v>
      </c>
      <c r="JAC9" s="1084">
        <v>0.15</v>
      </c>
      <c r="JAD9" s="1084">
        <f>+VLOOKUP(IZY9,[53]Insumos!$A$2:$F$5000,5,FALSE)</f>
        <v>61671</v>
      </c>
      <c r="JAE9" s="1084">
        <f t="shared" si="106"/>
        <v>9251</v>
      </c>
      <c r="JAF9" s="1084" t="s">
        <v>947</v>
      </c>
      <c r="JAG9" s="1084" t="s">
        <v>948</v>
      </c>
      <c r="JAH9" s="1084" t="s">
        <v>949</v>
      </c>
      <c r="JAI9" s="1084" t="s">
        <v>900</v>
      </c>
      <c r="JAJ9" s="1084" t="s">
        <v>901</v>
      </c>
      <c r="JAK9" s="1084">
        <v>0.15</v>
      </c>
      <c r="JAL9" s="1084">
        <f>+VLOOKUP(JAG9,[53]Insumos!$A$2:$F$5000,5,FALSE)</f>
        <v>61671</v>
      </c>
      <c r="JAM9" s="1084">
        <f t="shared" si="106"/>
        <v>9251</v>
      </c>
      <c r="JAN9" s="1084" t="s">
        <v>947</v>
      </c>
      <c r="JAO9" s="1084" t="s">
        <v>948</v>
      </c>
      <c r="JAP9" s="1084" t="s">
        <v>949</v>
      </c>
      <c r="JAQ9" s="1084" t="s">
        <v>900</v>
      </c>
      <c r="JAR9" s="1084" t="s">
        <v>901</v>
      </c>
      <c r="JAS9" s="1084">
        <v>0.15</v>
      </c>
      <c r="JAT9" s="1084">
        <f>+VLOOKUP(JAO9,[53]Insumos!$A$2:$F$5000,5,FALSE)</f>
        <v>61671</v>
      </c>
      <c r="JAU9" s="1084">
        <f t="shared" ref="JAU9:JCY9" si="107">+ROUND(JAS9*JAT9,0)</f>
        <v>9251</v>
      </c>
      <c r="JAV9" s="1084" t="s">
        <v>947</v>
      </c>
      <c r="JAW9" s="1084" t="s">
        <v>948</v>
      </c>
      <c r="JAX9" s="1084" t="s">
        <v>949</v>
      </c>
      <c r="JAY9" s="1084" t="s">
        <v>900</v>
      </c>
      <c r="JAZ9" s="1084" t="s">
        <v>901</v>
      </c>
      <c r="JBA9" s="1084">
        <v>0.15</v>
      </c>
      <c r="JBB9" s="1084">
        <f>+VLOOKUP(JAW9,[53]Insumos!$A$2:$F$5000,5,FALSE)</f>
        <v>61671</v>
      </c>
      <c r="JBC9" s="1084">
        <f t="shared" si="107"/>
        <v>9251</v>
      </c>
      <c r="JBD9" s="1084" t="s">
        <v>947</v>
      </c>
      <c r="JBE9" s="1084" t="s">
        <v>948</v>
      </c>
      <c r="JBF9" s="1084" t="s">
        <v>949</v>
      </c>
      <c r="JBG9" s="1084" t="s">
        <v>900</v>
      </c>
      <c r="JBH9" s="1084" t="s">
        <v>901</v>
      </c>
      <c r="JBI9" s="1084">
        <v>0.15</v>
      </c>
      <c r="JBJ9" s="1084">
        <f>+VLOOKUP(JBE9,[53]Insumos!$A$2:$F$5000,5,FALSE)</f>
        <v>61671</v>
      </c>
      <c r="JBK9" s="1084">
        <f t="shared" si="107"/>
        <v>9251</v>
      </c>
      <c r="JBL9" s="1084" t="s">
        <v>947</v>
      </c>
      <c r="JBM9" s="1084" t="s">
        <v>948</v>
      </c>
      <c r="JBN9" s="1084" t="s">
        <v>949</v>
      </c>
      <c r="JBO9" s="1084" t="s">
        <v>900</v>
      </c>
      <c r="JBP9" s="1084" t="s">
        <v>901</v>
      </c>
      <c r="JBQ9" s="1084">
        <v>0.15</v>
      </c>
      <c r="JBR9" s="1084">
        <f>+VLOOKUP(JBM9,[53]Insumos!$A$2:$F$5000,5,FALSE)</f>
        <v>61671</v>
      </c>
      <c r="JBS9" s="1084">
        <f t="shared" si="107"/>
        <v>9251</v>
      </c>
      <c r="JBT9" s="1084" t="s">
        <v>947</v>
      </c>
      <c r="JBU9" s="1084" t="s">
        <v>948</v>
      </c>
      <c r="JBV9" s="1084" t="s">
        <v>949</v>
      </c>
      <c r="JBW9" s="1084" t="s">
        <v>900</v>
      </c>
      <c r="JBX9" s="1084" t="s">
        <v>901</v>
      </c>
      <c r="JBY9" s="1084">
        <v>0.15</v>
      </c>
      <c r="JBZ9" s="1084">
        <f>+VLOOKUP(JBU9,[53]Insumos!$A$2:$F$5000,5,FALSE)</f>
        <v>61671</v>
      </c>
      <c r="JCA9" s="1084">
        <f t="shared" si="107"/>
        <v>9251</v>
      </c>
      <c r="JCB9" s="1084" t="s">
        <v>947</v>
      </c>
      <c r="JCC9" s="1084" t="s">
        <v>948</v>
      </c>
      <c r="JCD9" s="1084" t="s">
        <v>949</v>
      </c>
      <c r="JCE9" s="1084" t="s">
        <v>900</v>
      </c>
      <c r="JCF9" s="1084" t="s">
        <v>901</v>
      </c>
      <c r="JCG9" s="1084">
        <v>0.15</v>
      </c>
      <c r="JCH9" s="1084">
        <f>+VLOOKUP(JCC9,[53]Insumos!$A$2:$F$5000,5,FALSE)</f>
        <v>61671</v>
      </c>
      <c r="JCI9" s="1084">
        <f t="shared" si="107"/>
        <v>9251</v>
      </c>
      <c r="JCJ9" s="1084" t="s">
        <v>947</v>
      </c>
      <c r="JCK9" s="1084" t="s">
        <v>948</v>
      </c>
      <c r="JCL9" s="1084" t="s">
        <v>949</v>
      </c>
      <c r="JCM9" s="1084" t="s">
        <v>900</v>
      </c>
      <c r="JCN9" s="1084" t="s">
        <v>901</v>
      </c>
      <c r="JCO9" s="1084">
        <v>0.15</v>
      </c>
      <c r="JCP9" s="1084">
        <f>+VLOOKUP(JCK9,[53]Insumos!$A$2:$F$5000,5,FALSE)</f>
        <v>61671</v>
      </c>
      <c r="JCQ9" s="1084">
        <f t="shared" si="107"/>
        <v>9251</v>
      </c>
      <c r="JCR9" s="1084" t="s">
        <v>947</v>
      </c>
      <c r="JCS9" s="1084" t="s">
        <v>948</v>
      </c>
      <c r="JCT9" s="1084" t="s">
        <v>949</v>
      </c>
      <c r="JCU9" s="1084" t="s">
        <v>900</v>
      </c>
      <c r="JCV9" s="1084" t="s">
        <v>901</v>
      </c>
      <c r="JCW9" s="1084">
        <v>0.15</v>
      </c>
      <c r="JCX9" s="1084">
        <f>+VLOOKUP(JCS9,[53]Insumos!$A$2:$F$5000,5,FALSE)</f>
        <v>61671</v>
      </c>
      <c r="JCY9" s="1084">
        <f t="shared" si="107"/>
        <v>9251</v>
      </c>
      <c r="JCZ9" s="1084" t="s">
        <v>947</v>
      </c>
      <c r="JDA9" s="1084" t="s">
        <v>948</v>
      </c>
      <c r="JDB9" s="1084" t="s">
        <v>949</v>
      </c>
      <c r="JDC9" s="1084" t="s">
        <v>900</v>
      </c>
      <c r="JDD9" s="1084" t="s">
        <v>901</v>
      </c>
      <c r="JDE9" s="1084">
        <v>0.15</v>
      </c>
      <c r="JDF9" s="1084">
        <f>+VLOOKUP(JDA9,[53]Insumos!$A$2:$F$5000,5,FALSE)</f>
        <v>61671</v>
      </c>
      <c r="JDG9" s="1084">
        <f t="shared" ref="JDG9:JFK9" si="108">+ROUND(JDE9*JDF9,0)</f>
        <v>9251</v>
      </c>
      <c r="JDH9" s="1084" t="s">
        <v>947</v>
      </c>
      <c r="JDI9" s="1084" t="s">
        <v>948</v>
      </c>
      <c r="JDJ9" s="1084" t="s">
        <v>949</v>
      </c>
      <c r="JDK9" s="1084" t="s">
        <v>900</v>
      </c>
      <c r="JDL9" s="1084" t="s">
        <v>901</v>
      </c>
      <c r="JDM9" s="1084">
        <v>0.15</v>
      </c>
      <c r="JDN9" s="1084">
        <f>+VLOOKUP(JDI9,[53]Insumos!$A$2:$F$5000,5,FALSE)</f>
        <v>61671</v>
      </c>
      <c r="JDO9" s="1084">
        <f t="shared" si="108"/>
        <v>9251</v>
      </c>
      <c r="JDP9" s="1084" t="s">
        <v>947</v>
      </c>
      <c r="JDQ9" s="1084" t="s">
        <v>948</v>
      </c>
      <c r="JDR9" s="1084" t="s">
        <v>949</v>
      </c>
      <c r="JDS9" s="1084" t="s">
        <v>900</v>
      </c>
      <c r="JDT9" s="1084" t="s">
        <v>901</v>
      </c>
      <c r="JDU9" s="1084">
        <v>0.15</v>
      </c>
      <c r="JDV9" s="1084">
        <f>+VLOOKUP(JDQ9,[53]Insumos!$A$2:$F$5000,5,FALSE)</f>
        <v>61671</v>
      </c>
      <c r="JDW9" s="1084">
        <f t="shared" si="108"/>
        <v>9251</v>
      </c>
      <c r="JDX9" s="1084" t="s">
        <v>947</v>
      </c>
      <c r="JDY9" s="1084" t="s">
        <v>948</v>
      </c>
      <c r="JDZ9" s="1084" t="s">
        <v>949</v>
      </c>
      <c r="JEA9" s="1084" t="s">
        <v>900</v>
      </c>
      <c r="JEB9" s="1084" t="s">
        <v>901</v>
      </c>
      <c r="JEC9" s="1084">
        <v>0.15</v>
      </c>
      <c r="JED9" s="1084">
        <f>+VLOOKUP(JDY9,[53]Insumos!$A$2:$F$5000,5,FALSE)</f>
        <v>61671</v>
      </c>
      <c r="JEE9" s="1084">
        <f t="shared" si="108"/>
        <v>9251</v>
      </c>
      <c r="JEF9" s="1084" t="s">
        <v>947</v>
      </c>
      <c r="JEG9" s="1084" t="s">
        <v>948</v>
      </c>
      <c r="JEH9" s="1084" t="s">
        <v>949</v>
      </c>
      <c r="JEI9" s="1084" t="s">
        <v>900</v>
      </c>
      <c r="JEJ9" s="1084" t="s">
        <v>901</v>
      </c>
      <c r="JEK9" s="1084">
        <v>0.15</v>
      </c>
      <c r="JEL9" s="1084">
        <f>+VLOOKUP(JEG9,[53]Insumos!$A$2:$F$5000,5,FALSE)</f>
        <v>61671</v>
      </c>
      <c r="JEM9" s="1084">
        <f t="shared" si="108"/>
        <v>9251</v>
      </c>
      <c r="JEN9" s="1084" t="s">
        <v>947</v>
      </c>
      <c r="JEO9" s="1084" t="s">
        <v>948</v>
      </c>
      <c r="JEP9" s="1084" t="s">
        <v>949</v>
      </c>
      <c r="JEQ9" s="1084" t="s">
        <v>900</v>
      </c>
      <c r="JER9" s="1084" t="s">
        <v>901</v>
      </c>
      <c r="JES9" s="1084">
        <v>0.15</v>
      </c>
      <c r="JET9" s="1084">
        <f>+VLOOKUP(JEO9,[53]Insumos!$A$2:$F$5000,5,FALSE)</f>
        <v>61671</v>
      </c>
      <c r="JEU9" s="1084">
        <f t="shared" si="108"/>
        <v>9251</v>
      </c>
      <c r="JEV9" s="1084" t="s">
        <v>947</v>
      </c>
      <c r="JEW9" s="1084" t="s">
        <v>948</v>
      </c>
      <c r="JEX9" s="1084" t="s">
        <v>949</v>
      </c>
      <c r="JEY9" s="1084" t="s">
        <v>900</v>
      </c>
      <c r="JEZ9" s="1084" t="s">
        <v>901</v>
      </c>
      <c r="JFA9" s="1084">
        <v>0.15</v>
      </c>
      <c r="JFB9" s="1084">
        <f>+VLOOKUP(JEW9,[53]Insumos!$A$2:$F$5000,5,FALSE)</f>
        <v>61671</v>
      </c>
      <c r="JFC9" s="1084">
        <f t="shared" si="108"/>
        <v>9251</v>
      </c>
      <c r="JFD9" s="1084" t="s">
        <v>947</v>
      </c>
      <c r="JFE9" s="1084" t="s">
        <v>948</v>
      </c>
      <c r="JFF9" s="1084" t="s">
        <v>949</v>
      </c>
      <c r="JFG9" s="1084" t="s">
        <v>900</v>
      </c>
      <c r="JFH9" s="1084" t="s">
        <v>901</v>
      </c>
      <c r="JFI9" s="1084">
        <v>0.15</v>
      </c>
      <c r="JFJ9" s="1084">
        <f>+VLOOKUP(JFE9,[53]Insumos!$A$2:$F$5000,5,FALSE)</f>
        <v>61671</v>
      </c>
      <c r="JFK9" s="1084">
        <f t="shared" si="108"/>
        <v>9251</v>
      </c>
      <c r="JFL9" s="1084" t="s">
        <v>947</v>
      </c>
      <c r="JFM9" s="1084" t="s">
        <v>948</v>
      </c>
      <c r="JFN9" s="1084" t="s">
        <v>949</v>
      </c>
      <c r="JFO9" s="1084" t="s">
        <v>900</v>
      </c>
      <c r="JFP9" s="1084" t="s">
        <v>901</v>
      </c>
      <c r="JFQ9" s="1084">
        <v>0.15</v>
      </c>
      <c r="JFR9" s="1084">
        <f>+VLOOKUP(JFM9,[53]Insumos!$A$2:$F$5000,5,FALSE)</f>
        <v>61671</v>
      </c>
      <c r="JFS9" s="1084">
        <f t="shared" ref="JFS9:JHW9" si="109">+ROUND(JFQ9*JFR9,0)</f>
        <v>9251</v>
      </c>
      <c r="JFT9" s="1084" t="s">
        <v>947</v>
      </c>
      <c r="JFU9" s="1084" t="s">
        <v>948</v>
      </c>
      <c r="JFV9" s="1084" t="s">
        <v>949</v>
      </c>
      <c r="JFW9" s="1084" t="s">
        <v>900</v>
      </c>
      <c r="JFX9" s="1084" t="s">
        <v>901</v>
      </c>
      <c r="JFY9" s="1084">
        <v>0.15</v>
      </c>
      <c r="JFZ9" s="1084">
        <f>+VLOOKUP(JFU9,[53]Insumos!$A$2:$F$5000,5,FALSE)</f>
        <v>61671</v>
      </c>
      <c r="JGA9" s="1084">
        <f t="shared" si="109"/>
        <v>9251</v>
      </c>
      <c r="JGB9" s="1084" t="s">
        <v>947</v>
      </c>
      <c r="JGC9" s="1084" t="s">
        <v>948</v>
      </c>
      <c r="JGD9" s="1084" t="s">
        <v>949</v>
      </c>
      <c r="JGE9" s="1084" t="s">
        <v>900</v>
      </c>
      <c r="JGF9" s="1084" t="s">
        <v>901</v>
      </c>
      <c r="JGG9" s="1084">
        <v>0.15</v>
      </c>
      <c r="JGH9" s="1084">
        <f>+VLOOKUP(JGC9,[53]Insumos!$A$2:$F$5000,5,FALSE)</f>
        <v>61671</v>
      </c>
      <c r="JGI9" s="1084">
        <f t="shared" si="109"/>
        <v>9251</v>
      </c>
      <c r="JGJ9" s="1084" t="s">
        <v>947</v>
      </c>
      <c r="JGK9" s="1084" t="s">
        <v>948</v>
      </c>
      <c r="JGL9" s="1084" t="s">
        <v>949</v>
      </c>
      <c r="JGM9" s="1084" t="s">
        <v>900</v>
      </c>
      <c r="JGN9" s="1084" t="s">
        <v>901</v>
      </c>
      <c r="JGO9" s="1084">
        <v>0.15</v>
      </c>
      <c r="JGP9" s="1084">
        <f>+VLOOKUP(JGK9,[53]Insumos!$A$2:$F$5000,5,FALSE)</f>
        <v>61671</v>
      </c>
      <c r="JGQ9" s="1084">
        <f t="shared" si="109"/>
        <v>9251</v>
      </c>
      <c r="JGR9" s="1084" t="s">
        <v>947</v>
      </c>
      <c r="JGS9" s="1084" t="s">
        <v>948</v>
      </c>
      <c r="JGT9" s="1084" t="s">
        <v>949</v>
      </c>
      <c r="JGU9" s="1084" t="s">
        <v>900</v>
      </c>
      <c r="JGV9" s="1084" t="s">
        <v>901</v>
      </c>
      <c r="JGW9" s="1084">
        <v>0.15</v>
      </c>
      <c r="JGX9" s="1084">
        <f>+VLOOKUP(JGS9,[53]Insumos!$A$2:$F$5000,5,FALSE)</f>
        <v>61671</v>
      </c>
      <c r="JGY9" s="1084">
        <f t="shared" si="109"/>
        <v>9251</v>
      </c>
      <c r="JGZ9" s="1084" t="s">
        <v>947</v>
      </c>
      <c r="JHA9" s="1084" t="s">
        <v>948</v>
      </c>
      <c r="JHB9" s="1084" t="s">
        <v>949</v>
      </c>
      <c r="JHC9" s="1084" t="s">
        <v>900</v>
      </c>
      <c r="JHD9" s="1084" t="s">
        <v>901</v>
      </c>
      <c r="JHE9" s="1084">
        <v>0.15</v>
      </c>
      <c r="JHF9" s="1084">
        <f>+VLOOKUP(JHA9,[53]Insumos!$A$2:$F$5000,5,FALSE)</f>
        <v>61671</v>
      </c>
      <c r="JHG9" s="1084">
        <f t="shared" si="109"/>
        <v>9251</v>
      </c>
      <c r="JHH9" s="1084" t="s">
        <v>947</v>
      </c>
      <c r="JHI9" s="1084" t="s">
        <v>948</v>
      </c>
      <c r="JHJ9" s="1084" t="s">
        <v>949</v>
      </c>
      <c r="JHK9" s="1084" t="s">
        <v>900</v>
      </c>
      <c r="JHL9" s="1084" t="s">
        <v>901</v>
      </c>
      <c r="JHM9" s="1084">
        <v>0.15</v>
      </c>
      <c r="JHN9" s="1084">
        <f>+VLOOKUP(JHI9,[53]Insumos!$A$2:$F$5000,5,FALSE)</f>
        <v>61671</v>
      </c>
      <c r="JHO9" s="1084">
        <f t="shared" si="109"/>
        <v>9251</v>
      </c>
      <c r="JHP9" s="1084" t="s">
        <v>947</v>
      </c>
      <c r="JHQ9" s="1084" t="s">
        <v>948</v>
      </c>
      <c r="JHR9" s="1084" t="s">
        <v>949</v>
      </c>
      <c r="JHS9" s="1084" t="s">
        <v>900</v>
      </c>
      <c r="JHT9" s="1084" t="s">
        <v>901</v>
      </c>
      <c r="JHU9" s="1084">
        <v>0.15</v>
      </c>
      <c r="JHV9" s="1084">
        <f>+VLOOKUP(JHQ9,[53]Insumos!$A$2:$F$5000,5,FALSE)</f>
        <v>61671</v>
      </c>
      <c r="JHW9" s="1084">
        <f t="shared" si="109"/>
        <v>9251</v>
      </c>
      <c r="JHX9" s="1084" t="s">
        <v>947</v>
      </c>
      <c r="JHY9" s="1084" t="s">
        <v>948</v>
      </c>
      <c r="JHZ9" s="1084" t="s">
        <v>949</v>
      </c>
      <c r="JIA9" s="1084" t="s">
        <v>900</v>
      </c>
      <c r="JIB9" s="1084" t="s">
        <v>901</v>
      </c>
      <c r="JIC9" s="1084">
        <v>0.15</v>
      </c>
      <c r="JID9" s="1084">
        <f>+VLOOKUP(JHY9,[53]Insumos!$A$2:$F$5000,5,FALSE)</f>
        <v>61671</v>
      </c>
      <c r="JIE9" s="1084">
        <f t="shared" ref="JIE9:JKI9" si="110">+ROUND(JIC9*JID9,0)</f>
        <v>9251</v>
      </c>
      <c r="JIF9" s="1084" t="s">
        <v>947</v>
      </c>
      <c r="JIG9" s="1084" t="s">
        <v>948</v>
      </c>
      <c r="JIH9" s="1084" t="s">
        <v>949</v>
      </c>
      <c r="JII9" s="1084" t="s">
        <v>900</v>
      </c>
      <c r="JIJ9" s="1084" t="s">
        <v>901</v>
      </c>
      <c r="JIK9" s="1084">
        <v>0.15</v>
      </c>
      <c r="JIL9" s="1084">
        <f>+VLOOKUP(JIG9,[53]Insumos!$A$2:$F$5000,5,FALSE)</f>
        <v>61671</v>
      </c>
      <c r="JIM9" s="1084">
        <f t="shared" si="110"/>
        <v>9251</v>
      </c>
      <c r="JIN9" s="1084" t="s">
        <v>947</v>
      </c>
      <c r="JIO9" s="1084" t="s">
        <v>948</v>
      </c>
      <c r="JIP9" s="1084" t="s">
        <v>949</v>
      </c>
      <c r="JIQ9" s="1084" t="s">
        <v>900</v>
      </c>
      <c r="JIR9" s="1084" t="s">
        <v>901</v>
      </c>
      <c r="JIS9" s="1084">
        <v>0.15</v>
      </c>
      <c r="JIT9" s="1084">
        <f>+VLOOKUP(JIO9,[53]Insumos!$A$2:$F$5000,5,FALSE)</f>
        <v>61671</v>
      </c>
      <c r="JIU9" s="1084">
        <f t="shared" si="110"/>
        <v>9251</v>
      </c>
      <c r="JIV9" s="1084" t="s">
        <v>947</v>
      </c>
      <c r="JIW9" s="1084" t="s">
        <v>948</v>
      </c>
      <c r="JIX9" s="1084" t="s">
        <v>949</v>
      </c>
      <c r="JIY9" s="1084" t="s">
        <v>900</v>
      </c>
      <c r="JIZ9" s="1084" t="s">
        <v>901</v>
      </c>
      <c r="JJA9" s="1084">
        <v>0.15</v>
      </c>
      <c r="JJB9" s="1084">
        <f>+VLOOKUP(JIW9,[53]Insumos!$A$2:$F$5000,5,FALSE)</f>
        <v>61671</v>
      </c>
      <c r="JJC9" s="1084">
        <f t="shared" si="110"/>
        <v>9251</v>
      </c>
      <c r="JJD9" s="1084" t="s">
        <v>947</v>
      </c>
      <c r="JJE9" s="1084" t="s">
        <v>948</v>
      </c>
      <c r="JJF9" s="1084" t="s">
        <v>949</v>
      </c>
      <c r="JJG9" s="1084" t="s">
        <v>900</v>
      </c>
      <c r="JJH9" s="1084" t="s">
        <v>901</v>
      </c>
      <c r="JJI9" s="1084">
        <v>0.15</v>
      </c>
      <c r="JJJ9" s="1084">
        <f>+VLOOKUP(JJE9,[53]Insumos!$A$2:$F$5000,5,FALSE)</f>
        <v>61671</v>
      </c>
      <c r="JJK9" s="1084">
        <f t="shared" si="110"/>
        <v>9251</v>
      </c>
      <c r="JJL9" s="1084" t="s">
        <v>947</v>
      </c>
      <c r="JJM9" s="1084" t="s">
        <v>948</v>
      </c>
      <c r="JJN9" s="1084" t="s">
        <v>949</v>
      </c>
      <c r="JJO9" s="1084" t="s">
        <v>900</v>
      </c>
      <c r="JJP9" s="1084" t="s">
        <v>901</v>
      </c>
      <c r="JJQ9" s="1084">
        <v>0.15</v>
      </c>
      <c r="JJR9" s="1084">
        <f>+VLOOKUP(JJM9,[53]Insumos!$A$2:$F$5000,5,FALSE)</f>
        <v>61671</v>
      </c>
      <c r="JJS9" s="1084">
        <f t="shared" si="110"/>
        <v>9251</v>
      </c>
      <c r="JJT9" s="1084" t="s">
        <v>947</v>
      </c>
      <c r="JJU9" s="1084" t="s">
        <v>948</v>
      </c>
      <c r="JJV9" s="1084" t="s">
        <v>949</v>
      </c>
      <c r="JJW9" s="1084" t="s">
        <v>900</v>
      </c>
      <c r="JJX9" s="1084" t="s">
        <v>901</v>
      </c>
      <c r="JJY9" s="1084">
        <v>0.15</v>
      </c>
      <c r="JJZ9" s="1084">
        <f>+VLOOKUP(JJU9,[53]Insumos!$A$2:$F$5000,5,FALSE)</f>
        <v>61671</v>
      </c>
      <c r="JKA9" s="1084">
        <f t="shared" si="110"/>
        <v>9251</v>
      </c>
      <c r="JKB9" s="1084" t="s">
        <v>947</v>
      </c>
      <c r="JKC9" s="1084" t="s">
        <v>948</v>
      </c>
      <c r="JKD9" s="1084" t="s">
        <v>949</v>
      </c>
      <c r="JKE9" s="1084" t="s">
        <v>900</v>
      </c>
      <c r="JKF9" s="1084" t="s">
        <v>901</v>
      </c>
      <c r="JKG9" s="1084">
        <v>0.15</v>
      </c>
      <c r="JKH9" s="1084">
        <f>+VLOOKUP(JKC9,[53]Insumos!$A$2:$F$5000,5,FALSE)</f>
        <v>61671</v>
      </c>
      <c r="JKI9" s="1084">
        <f t="shared" si="110"/>
        <v>9251</v>
      </c>
      <c r="JKJ9" s="1084" t="s">
        <v>947</v>
      </c>
      <c r="JKK9" s="1084" t="s">
        <v>948</v>
      </c>
      <c r="JKL9" s="1084" t="s">
        <v>949</v>
      </c>
      <c r="JKM9" s="1084" t="s">
        <v>900</v>
      </c>
      <c r="JKN9" s="1084" t="s">
        <v>901</v>
      </c>
      <c r="JKO9" s="1084">
        <v>0.15</v>
      </c>
      <c r="JKP9" s="1084">
        <f>+VLOOKUP(JKK9,[53]Insumos!$A$2:$F$5000,5,FALSE)</f>
        <v>61671</v>
      </c>
      <c r="JKQ9" s="1084">
        <f t="shared" ref="JKQ9:JMU9" si="111">+ROUND(JKO9*JKP9,0)</f>
        <v>9251</v>
      </c>
      <c r="JKR9" s="1084" t="s">
        <v>947</v>
      </c>
      <c r="JKS9" s="1084" t="s">
        <v>948</v>
      </c>
      <c r="JKT9" s="1084" t="s">
        <v>949</v>
      </c>
      <c r="JKU9" s="1084" t="s">
        <v>900</v>
      </c>
      <c r="JKV9" s="1084" t="s">
        <v>901</v>
      </c>
      <c r="JKW9" s="1084">
        <v>0.15</v>
      </c>
      <c r="JKX9" s="1084">
        <f>+VLOOKUP(JKS9,[53]Insumos!$A$2:$F$5000,5,FALSE)</f>
        <v>61671</v>
      </c>
      <c r="JKY9" s="1084">
        <f t="shared" si="111"/>
        <v>9251</v>
      </c>
      <c r="JKZ9" s="1084" t="s">
        <v>947</v>
      </c>
      <c r="JLA9" s="1084" t="s">
        <v>948</v>
      </c>
      <c r="JLB9" s="1084" t="s">
        <v>949</v>
      </c>
      <c r="JLC9" s="1084" t="s">
        <v>900</v>
      </c>
      <c r="JLD9" s="1084" t="s">
        <v>901</v>
      </c>
      <c r="JLE9" s="1084">
        <v>0.15</v>
      </c>
      <c r="JLF9" s="1084">
        <f>+VLOOKUP(JLA9,[53]Insumos!$A$2:$F$5000,5,FALSE)</f>
        <v>61671</v>
      </c>
      <c r="JLG9" s="1084">
        <f t="shared" si="111"/>
        <v>9251</v>
      </c>
      <c r="JLH9" s="1084" t="s">
        <v>947</v>
      </c>
      <c r="JLI9" s="1084" t="s">
        <v>948</v>
      </c>
      <c r="JLJ9" s="1084" t="s">
        <v>949</v>
      </c>
      <c r="JLK9" s="1084" t="s">
        <v>900</v>
      </c>
      <c r="JLL9" s="1084" t="s">
        <v>901</v>
      </c>
      <c r="JLM9" s="1084">
        <v>0.15</v>
      </c>
      <c r="JLN9" s="1084">
        <f>+VLOOKUP(JLI9,[53]Insumos!$A$2:$F$5000,5,FALSE)</f>
        <v>61671</v>
      </c>
      <c r="JLO9" s="1084">
        <f t="shared" si="111"/>
        <v>9251</v>
      </c>
      <c r="JLP9" s="1084" t="s">
        <v>947</v>
      </c>
      <c r="JLQ9" s="1084" t="s">
        <v>948</v>
      </c>
      <c r="JLR9" s="1084" t="s">
        <v>949</v>
      </c>
      <c r="JLS9" s="1084" t="s">
        <v>900</v>
      </c>
      <c r="JLT9" s="1084" t="s">
        <v>901</v>
      </c>
      <c r="JLU9" s="1084">
        <v>0.15</v>
      </c>
      <c r="JLV9" s="1084">
        <f>+VLOOKUP(JLQ9,[53]Insumos!$A$2:$F$5000,5,FALSE)</f>
        <v>61671</v>
      </c>
      <c r="JLW9" s="1084">
        <f t="shared" si="111"/>
        <v>9251</v>
      </c>
      <c r="JLX9" s="1084" t="s">
        <v>947</v>
      </c>
      <c r="JLY9" s="1084" t="s">
        <v>948</v>
      </c>
      <c r="JLZ9" s="1084" t="s">
        <v>949</v>
      </c>
      <c r="JMA9" s="1084" t="s">
        <v>900</v>
      </c>
      <c r="JMB9" s="1084" t="s">
        <v>901</v>
      </c>
      <c r="JMC9" s="1084">
        <v>0.15</v>
      </c>
      <c r="JMD9" s="1084">
        <f>+VLOOKUP(JLY9,[53]Insumos!$A$2:$F$5000,5,FALSE)</f>
        <v>61671</v>
      </c>
      <c r="JME9" s="1084">
        <f t="shared" si="111"/>
        <v>9251</v>
      </c>
      <c r="JMF9" s="1084" t="s">
        <v>947</v>
      </c>
      <c r="JMG9" s="1084" t="s">
        <v>948</v>
      </c>
      <c r="JMH9" s="1084" t="s">
        <v>949</v>
      </c>
      <c r="JMI9" s="1084" t="s">
        <v>900</v>
      </c>
      <c r="JMJ9" s="1084" t="s">
        <v>901</v>
      </c>
      <c r="JMK9" s="1084">
        <v>0.15</v>
      </c>
      <c r="JML9" s="1084">
        <f>+VLOOKUP(JMG9,[53]Insumos!$A$2:$F$5000,5,FALSE)</f>
        <v>61671</v>
      </c>
      <c r="JMM9" s="1084">
        <f t="shared" si="111"/>
        <v>9251</v>
      </c>
      <c r="JMN9" s="1084" t="s">
        <v>947</v>
      </c>
      <c r="JMO9" s="1084" t="s">
        <v>948</v>
      </c>
      <c r="JMP9" s="1084" t="s">
        <v>949</v>
      </c>
      <c r="JMQ9" s="1084" t="s">
        <v>900</v>
      </c>
      <c r="JMR9" s="1084" t="s">
        <v>901</v>
      </c>
      <c r="JMS9" s="1084">
        <v>0.15</v>
      </c>
      <c r="JMT9" s="1084">
        <f>+VLOOKUP(JMO9,[53]Insumos!$A$2:$F$5000,5,FALSE)</f>
        <v>61671</v>
      </c>
      <c r="JMU9" s="1084">
        <f t="shared" si="111"/>
        <v>9251</v>
      </c>
      <c r="JMV9" s="1084" t="s">
        <v>947</v>
      </c>
      <c r="JMW9" s="1084" t="s">
        <v>948</v>
      </c>
      <c r="JMX9" s="1084" t="s">
        <v>949</v>
      </c>
      <c r="JMY9" s="1084" t="s">
        <v>900</v>
      </c>
      <c r="JMZ9" s="1084" t="s">
        <v>901</v>
      </c>
      <c r="JNA9" s="1084">
        <v>0.15</v>
      </c>
      <c r="JNB9" s="1084">
        <f>+VLOOKUP(JMW9,[53]Insumos!$A$2:$F$5000,5,FALSE)</f>
        <v>61671</v>
      </c>
      <c r="JNC9" s="1084">
        <f t="shared" ref="JNC9:JPG9" si="112">+ROUND(JNA9*JNB9,0)</f>
        <v>9251</v>
      </c>
      <c r="JND9" s="1084" t="s">
        <v>947</v>
      </c>
      <c r="JNE9" s="1084" t="s">
        <v>948</v>
      </c>
      <c r="JNF9" s="1084" t="s">
        <v>949</v>
      </c>
      <c r="JNG9" s="1084" t="s">
        <v>900</v>
      </c>
      <c r="JNH9" s="1084" t="s">
        <v>901</v>
      </c>
      <c r="JNI9" s="1084">
        <v>0.15</v>
      </c>
      <c r="JNJ9" s="1084">
        <f>+VLOOKUP(JNE9,[53]Insumos!$A$2:$F$5000,5,FALSE)</f>
        <v>61671</v>
      </c>
      <c r="JNK9" s="1084">
        <f t="shared" si="112"/>
        <v>9251</v>
      </c>
      <c r="JNL9" s="1084" t="s">
        <v>947</v>
      </c>
      <c r="JNM9" s="1084" t="s">
        <v>948</v>
      </c>
      <c r="JNN9" s="1084" t="s">
        <v>949</v>
      </c>
      <c r="JNO9" s="1084" t="s">
        <v>900</v>
      </c>
      <c r="JNP9" s="1084" t="s">
        <v>901</v>
      </c>
      <c r="JNQ9" s="1084">
        <v>0.15</v>
      </c>
      <c r="JNR9" s="1084">
        <f>+VLOOKUP(JNM9,[53]Insumos!$A$2:$F$5000,5,FALSE)</f>
        <v>61671</v>
      </c>
      <c r="JNS9" s="1084">
        <f t="shared" si="112"/>
        <v>9251</v>
      </c>
      <c r="JNT9" s="1084" t="s">
        <v>947</v>
      </c>
      <c r="JNU9" s="1084" t="s">
        <v>948</v>
      </c>
      <c r="JNV9" s="1084" t="s">
        <v>949</v>
      </c>
      <c r="JNW9" s="1084" t="s">
        <v>900</v>
      </c>
      <c r="JNX9" s="1084" t="s">
        <v>901</v>
      </c>
      <c r="JNY9" s="1084">
        <v>0.15</v>
      </c>
      <c r="JNZ9" s="1084">
        <f>+VLOOKUP(JNU9,[53]Insumos!$A$2:$F$5000,5,FALSE)</f>
        <v>61671</v>
      </c>
      <c r="JOA9" s="1084">
        <f t="shared" si="112"/>
        <v>9251</v>
      </c>
      <c r="JOB9" s="1084" t="s">
        <v>947</v>
      </c>
      <c r="JOC9" s="1084" t="s">
        <v>948</v>
      </c>
      <c r="JOD9" s="1084" t="s">
        <v>949</v>
      </c>
      <c r="JOE9" s="1084" t="s">
        <v>900</v>
      </c>
      <c r="JOF9" s="1084" t="s">
        <v>901</v>
      </c>
      <c r="JOG9" s="1084">
        <v>0.15</v>
      </c>
      <c r="JOH9" s="1084">
        <f>+VLOOKUP(JOC9,[53]Insumos!$A$2:$F$5000,5,FALSE)</f>
        <v>61671</v>
      </c>
      <c r="JOI9" s="1084">
        <f t="shared" si="112"/>
        <v>9251</v>
      </c>
      <c r="JOJ9" s="1084" t="s">
        <v>947</v>
      </c>
      <c r="JOK9" s="1084" t="s">
        <v>948</v>
      </c>
      <c r="JOL9" s="1084" t="s">
        <v>949</v>
      </c>
      <c r="JOM9" s="1084" t="s">
        <v>900</v>
      </c>
      <c r="JON9" s="1084" t="s">
        <v>901</v>
      </c>
      <c r="JOO9" s="1084">
        <v>0.15</v>
      </c>
      <c r="JOP9" s="1084">
        <f>+VLOOKUP(JOK9,[53]Insumos!$A$2:$F$5000,5,FALSE)</f>
        <v>61671</v>
      </c>
      <c r="JOQ9" s="1084">
        <f t="shared" si="112"/>
        <v>9251</v>
      </c>
      <c r="JOR9" s="1084" t="s">
        <v>947</v>
      </c>
      <c r="JOS9" s="1084" t="s">
        <v>948</v>
      </c>
      <c r="JOT9" s="1084" t="s">
        <v>949</v>
      </c>
      <c r="JOU9" s="1084" t="s">
        <v>900</v>
      </c>
      <c r="JOV9" s="1084" t="s">
        <v>901</v>
      </c>
      <c r="JOW9" s="1084">
        <v>0.15</v>
      </c>
      <c r="JOX9" s="1084">
        <f>+VLOOKUP(JOS9,[53]Insumos!$A$2:$F$5000,5,FALSE)</f>
        <v>61671</v>
      </c>
      <c r="JOY9" s="1084">
        <f t="shared" si="112"/>
        <v>9251</v>
      </c>
      <c r="JOZ9" s="1084" t="s">
        <v>947</v>
      </c>
      <c r="JPA9" s="1084" t="s">
        <v>948</v>
      </c>
      <c r="JPB9" s="1084" t="s">
        <v>949</v>
      </c>
      <c r="JPC9" s="1084" t="s">
        <v>900</v>
      </c>
      <c r="JPD9" s="1084" t="s">
        <v>901</v>
      </c>
      <c r="JPE9" s="1084">
        <v>0.15</v>
      </c>
      <c r="JPF9" s="1084">
        <f>+VLOOKUP(JPA9,[53]Insumos!$A$2:$F$5000,5,FALSE)</f>
        <v>61671</v>
      </c>
      <c r="JPG9" s="1084">
        <f t="shared" si="112"/>
        <v>9251</v>
      </c>
      <c r="JPH9" s="1084" t="s">
        <v>947</v>
      </c>
      <c r="JPI9" s="1084" t="s">
        <v>948</v>
      </c>
      <c r="JPJ9" s="1084" t="s">
        <v>949</v>
      </c>
      <c r="JPK9" s="1084" t="s">
        <v>900</v>
      </c>
      <c r="JPL9" s="1084" t="s">
        <v>901</v>
      </c>
      <c r="JPM9" s="1084">
        <v>0.15</v>
      </c>
      <c r="JPN9" s="1084">
        <f>+VLOOKUP(JPI9,[53]Insumos!$A$2:$F$5000,5,FALSE)</f>
        <v>61671</v>
      </c>
      <c r="JPO9" s="1084">
        <f t="shared" ref="JPO9:JRS9" si="113">+ROUND(JPM9*JPN9,0)</f>
        <v>9251</v>
      </c>
      <c r="JPP9" s="1084" t="s">
        <v>947</v>
      </c>
      <c r="JPQ9" s="1084" t="s">
        <v>948</v>
      </c>
      <c r="JPR9" s="1084" t="s">
        <v>949</v>
      </c>
      <c r="JPS9" s="1084" t="s">
        <v>900</v>
      </c>
      <c r="JPT9" s="1084" t="s">
        <v>901</v>
      </c>
      <c r="JPU9" s="1084">
        <v>0.15</v>
      </c>
      <c r="JPV9" s="1084">
        <f>+VLOOKUP(JPQ9,[53]Insumos!$A$2:$F$5000,5,FALSE)</f>
        <v>61671</v>
      </c>
      <c r="JPW9" s="1084">
        <f t="shared" si="113"/>
        <v>9251</v>
      </c>
      <c r="JPX9" s="1084" t="s">
        <v>947</v>
      </c>
      <c r="JPY9" s="1084" t="s">
        <v>948</v>
      </c>
      <c r="JPZ9" s="1084" t="s">
        <v>949</v>
      </c>
      <c r="JQA9" s="1084" t="s">
        <v>900</v>
      </c>
      <c r="JQB9" s="1084" t="s">
        <v>901</v>
      </c>
      <c r="JQC9" s="1084">
        <v>0.15</v>
      </c>
      <c r="JQD9" s="1084">
        <f>+VLOOKUP(JPY9,[53]Insumos!$A$2:$F$5000,5,FALSE)</f>
        <v>61671</v>
      </c>
      <c r="JQE9" s="1084">
        <f t="shared" si="113"/>
        <v>9251</v>
      </c>
      <c r="JQF9" s="1084" t="s">
        <v>947</v>
      </c>
      <c r="JQG9" s="1084" t="s">
        <v>948</v>
      </c>
      <c r="JQH9" s="1084" t="s">
        <v>949</v>
      </c>
      <c r="JQI9" s="1084" t="s">
        <v>900</v>
      </c>
      <c r="JQJ9" s="1084" t="s">
        <v>901</v>
      </c>
      <c r="JQK9" s="1084">
        <v>0.15</v>
      </c>
      <c r="JQL9" s="1084">
        <f>+VLOOKUP(JQG9,[53]Insumos!$A$2:$F$5000,5,FALSE)</f>
        <v>61671</v>
      </c>
      <c r="JQM9" s="1084">
        <f t="shared" si="113"/>
        <v>9251</v>
      </c>
      <c r="JQN9" s="1084" t="s">
        <v>947</v>
      </c>
      <c r="JQO9" s="1084" t="s">
        <v>948</v>
      </c>
      <c r="JQP9" s="1084" t="s">
        <v>949</v>
      </c>
      <c r="JQQ9" s="1084" t="s">
        <v>900</v>
      </c>
      <c r="JQR9" s="1084" t="s">
        <v>901</v>
      </c>
      <c r="JQS9" s="1084">
        <v>0.15</v>
      </c>
      <c r="JQT9" s="1084">
        <f>+VLOOKUP(JQO9,[53]Insumos!$A$2:$F$5000,5,FALSE)</f>
        <v>61671</v>
      </c>
      <c r="JQU9" s="1084">
        <f t="shared" si="113"/>
        <v>9251</v>
      </c>
      <c r="JQV9" s="1084" t="s">
        <v>947</v>
      </c>
      <c r="JQW9" s="1084" t="s">
        <v>948</v>
      </c>
      <c r="JQX9" s="1084" t="s">
        <v>949</v>
      </c>
      <c r="JQY9" s="1084" t="s">
        <v>900</v>
      </c>
      <c r="JQZ9" s="1084" t="s">
        <v>901</v>
      </c>
      <c r="JRA9" s="1084">
        <v>0.15</v>
      </c>
      <c r="JRB9" s="1084">
        <f>+VLOOKUP(JQW9,[53]Insumos!$A$2:$F$5000,5,FALSE)</f>
        <v>61671</v>
      </c>
      <c r="JRC9" s="1084">
        <f t="shared" si="113"/>
        <v>9251</v>
      </c>
      <c r="JRD9" s="1084" t="s">
        <v>947</v>
      </c>
      <c r="JRE9" s="1084" t="s">
        <v>948</v>
      </c>
      <c r="JRF9" s="1084" t="s">
        <v>949</v>
      </c>
      <c r="JRG9" s="1084" t="s">
        <v>900</v>
      </c>
      <c r="JRH9" s="1084" t="s">
        <v>901</v>
      </c>
      <c r="JRI9" s="1084">
        <v>0.15</v>
      </c>
      <c r="JRJ9" s="1084">
        <f>+VLOOKUP(JRE9,[53]Insumos!$A$2:$F$5000,5,FALSE)</f>
        <v>61671</v>
      </c>
      <c r="JRK9" s="1084">
        <f t="shared" si="113"/>
        <v>9251</v>
      </c>
      <c r="JRL9" s="1084" t="s">
        <v>947</v>
      </c>
      <c r="JRM9" s="1084" t="s">
        <v>948</v>
      </c>
      <c r="JRN9" s="1084" t="s">
        <v>949</v>
      </c>
      <c r="JRO9" s="1084" t="s">
        <v>900</v>
      </c>
      <c r="JRP9" s="1084" t="s">
        <v>901</v>
      </c>
      <c r="JRQ9" s="1084">
        <v>0.15</v>
      </c>
      <c r="JRR9" s="1084">
        <f>+VLOOKUP(JRM9,[53]Insumos!$A$2:$F$5000,5,FALSE)</f>
        <v>61671</v>
      </c>
      <c r="JRS9" s="1084">
        <f t="shared" si="113"/>
        <v>9251</v>
      </c>
      <c r="JRT9" s="1084" t="s">
        <v>947</v>
      </c>
      <c r="JRU9" s="1084" t="s">
        <v>948</v>
      </c>
      <c r="JRV9" s="1084" t="s">
        <v>949</v>
      </c>
      <c r="JRW9" s="1084" t="s">
        <v>900</v>
      </c>
      <c r="JRX9" s="1084" t="s">
        <v>901</v>
      </c>
      <c r="JRY9" s="1084">
        <v>0.15</v>
      </c>
      <c r="JRZ9" s="1084">
        <f>+VLOOKUP(JRU9,[53]Insumos!$A$2:$F$5000,5,FALSE)</f>
        <v>61671</v>
      </c>
      <c r="JSA9" s="1084">
        <f t="shared" ref="JSA9:JUE9" si="114">+ROUND(JRY9*JRZ9,0)</f>
        <v>9251</v>
      </c>
      <c r="JSB9" s="1084" t="s">
        <v>947</v>
      </c>
      <c r="JSC9" s="1084" t="s">
        <v>948</v>
      </c>
      <c r="JSD9" s="1084" t="s">
        <v>949</v>
      </c>
      <c r="JSE9" s="1084" t="s">
        <v>900</v>
      </c>
      <c r="JSF9" s="1084" t="s">
        <v>901</v>
      </c>
      <c r="JSG9" s="1084">
        <v>0.15</v>
      </c>
      <c r="JSH9" s="1084">
        <f>+VLOOKUP(JSC9,[53]Insumos!$A$2:$F$5000,5,FALSE)</f>
        <v>61671</v>
      </c>
      <c r="JSI9" s="1084">
        <f t="shared" si="114"/>
        <v>9251</v>
      </c>
      <c r="JSJ9" s="1084" t="s">
        <v>947</v>
      </c>
      <c r="JSK9" s="1084" t="s">
        <v>948</v>
      </c>
      <c r="JSL9" s="1084" t="s">
        <v>949</v>
      </c>
      <c r="JSM9" s="1084" t="s">
        <v>900</v>
      </c>
      <c r="JSN9" s="1084" t="s">
        <v>901</v>
      </c>
      <c r="JSO9" s="1084">
        <v>0.15</v>
      </c>
      <c r="JSP9" s="1084">
        <f>+VLOOKUP(JSK9,[53]Insumos!$A$2:$F$5000,5,FALSE)</f>
        <v>61671</v>
      </c>
      <c r="JSQ9" s="1084">
        <f t="shared" si="114"/>
        <v>9251</v>
      </c>
      <c r="JSR9" s="1084" t="s">
        <v>947</v>
      </c>
      <c r="JSS9" s="1084" t="s">
        <v>948</v>
      </c>
      <c r="JST9" s="1084" t="s">
        <v>949</v>
      </c>
      <c r="JSU9" s="1084" t="s">
        <v>900</v>
      </c>
      <c r="JSV9" s="1084" t="s">
        <v>901</v>
      </c>
      <c r="JSW9" s="1084">
        <v>0.15</v>
      </c>
      <c r="JSX9" s="1084">
        <f>+VLOOKUP(JSS9,[53]Insumos!$A$2:$F$5000,5,FALSE)</f>
        <v>61671</v>
      </c>
      <c r="JSY9" s="1084">
        <f t="shared" si="114"/>
        <v>9251</v>
      </c>
      <c r="JSZ9" s="1084" t="s">
        <v>947</v>
      </c>
      <c r="JTA9" s="1084" t="s">
        <v>948</v>
      </c>
      <c r="JTB9" s="1084" t="s">
        <v>949</v>
      </c>
      <c r="JTC9" s="1084" t="s">
        <v>900</v>
      </c>
      <c r="JTD9" s="1084" t="s">
        <v>901</v>
      </c>
      <c r="JTE9" s="1084">
        <v>0.15</v>
      </c>
      <c r="JTF9" s="1084">
        <f>+VLOOKUP(JTA9,[53]Insumos!$A$2:$F$5000,5,FALSE)</f>
        <v>61671</v>
      </c>
      <c r="JTG9" s="1084">
        <f t="shared" si="114"/>
        <v>9251</v>
      </c>
      <c r="JTH9" s="1084" t="s">
        <v>947</v>
      </c>
      <c r="JTI9" s="1084" t="s">
        <v>948</v>
      </c>
      <c r="JTJ9" s="1084" t="s">
        <v>949</v>
      </c>
      <c r="JTK9" s="1084" t="s">
        <v>900</v>
      </c>
      <c r="JTL9" s="1084" t="s">
        <v>901</v>
      </c>
      <c r="JTM9" s="1084">
        <v>0.15</v>
      </c>
      <c r="JTN9" s="1084">
        <f>+VLOOKUP(JTI9,[53]Insumos!$A$2:$F$5000,5,FALSE)</f>
        <v>61671</v>
      </c>
      <c r="JTO9" s="1084">
        <f t="shared" si="114"/>
        <v>9251</v>
      </c>
      <c r="JTP9" s="1084" t="s">
        <v>947</v>
      </c>
      <c r="JTQ9" s="1084" t="s">
        <v>948</v>
      </c>
      <c r="JTR9" s="1084" t="s">
        <v>949</v>
      </c>
      <c r="JTS9" s="1084" t="s">
        <v>900</v>
      </c>
      <c r="JTT9" s="1084" t="s">
        <v>901</v>
      </c>
      <c r="JTU9" s="1084">
        <v>0.15</v>
      </c>
      <c r="JTV9" s="1084">
        <f>+VLOOKUP(JTQ9,[53]Insumos!$A$2:$F$5000,5,FALSE)</f>
        <v>61671</v>
      </c>
      <c r="JTW9" s="1084">
        <f t="shared" si="114"/>
        <v>9251</v>
      </c>
      <c r="JTX9" s="1084" t="s">
        <v>947</v>
      </c>
      <c r="JTY9" s="1084" t="s">
        <v>948</v>
      </c>
      <c r="JTZ9" s="1084" t="s">
        <v>949</v>
      </c>
      <c r="JUA9" s="1084" t="s">
        <v>900</v>
      </c>
      <c r="JUB9" s="1084" t="s">
        <v>901</v>
      </c>
      <c r="JUC9" s="1084">
        <v>0.15</v>
      </c>
      <c r="JUD9" s="1084">
        <f>+VLOOKUP(JTY9,[53]Insumos!$A$2:$F$5000,5,FALSE)</f>
        <v>61671</v>
      </c>
      <c r="JUE9" s="1084">
        <f t="shared" si="114"/>
        <v>9251</v>
      </c>
      <c r="JUF9" s="1084" t="s">
        <v>947</v>
      </c>
      <c r="JUG9" s="1084" t="s">
        <v>948</v>
      </c>
      <c r="JUH9" s="1084" t="s">
        <v>949</v>
      </c>
      <c r="JUI9" s="1084" t="s">
        <v>900</v>
      </c>
      <c r="JUJ9" s="1084" t="s">
        <v>901</v>
      </c>
      <c r="JUK9" s="1084">
        <v>0.15</v>
      </c>
      <c r="JUL9" s="1084">
        <f>+VLOOKUP(JUG9,[53]Insumos!$A$2:$F$5000,5,FALSE)</f>
        <v>61671</v>
      </c>
      <c r="JUM9" s="1084">
        <f t="shared" ref="JUM9:JWQ9" si="115">+ROUND(JUK9*JUL9,0)</f>
        <v>9251</v>
      </c>
      <c r="JUN9" s="1084" t="s">
        <v>947</v>
      </c>
      <c r="JUO9" s="1084" t="s">
        <v>948</v>
      </c>
      <c r="JUP9" s="1084" t="s">
        <v>949</v>
      </c>
      <c r="JUQ9" s="1084" t="s">
        <v>900</v>
      </c>
      <c r="JUR9" s="1084" t="s">
        <v>901</v>
      </c>
      <c r="JUS9" s="1084">
        <v>0.15</v>
      </c>
      <c r="JUT9" s="1084">
        <f>+VLOOKUP(JUO9,[53]Insumos!$A$2:$F$5000,5,FALSE)</f>
        <v>61671</v>
      </c>
      <c r="JUU9" s="1084">
        <f t="shared" si="115"/>
        <v>9251</v>
      </c>
      <c r="JUV9" s="1084" t="s">
        <v>947</v>
      </c>
      <c r="JUW9" s="1084" t="s">
        <v>948</v>
      </c>
      <c r="JUX9" s="1084" t="s">
        <v>949</v>
      </c>
      <c r="JUY9" s="1084" t="s">
        <v>900</v>
      </c>
      <c r="JUZ9" s="1084" t="s">
        <v>901</v>
      </c>
      <c r="JVA9" s="1084">
        <v>0.15</v>
      </c>
      <c r="JVB9" s="1084">
        <f>+VLOOKUP(JUW9,[53]Insumos!$A$2:$F$5000,5,FALSE)</f>
        <v>61671</v>
      </c>
      <c r="JVC9" s="1084">
        <f t="shared" si="115"/>
        <v>9251</v>
      </c>
      <c r="JVD9" s="1084" t="s">
        <v>947</v>
      </c>
      <c r="JVE9" s="1084" t="s">
        <v>948</v>
      </c>
      <c r="JVF9" s="1084" t="s">
        <v>949</v>
      </c>
      <c r="JVG9" s="1084" t="s">
        <v>900</v>
      </c>
      <c r="JVH9" s="1084" t="s">
        <v>901</v>
      </c>
      <c r="JVI9" s="1084">
        <v>0.15</v>
      </c>
      <c r="JVJ9" s="1084">
        <f>+VLOOKUP(JVE9,[53]Insumos!$A$2:$F$5000,5,FALSE)</f>
        <v>61671</v>
      </c>
      <c r="JVK9" s="1084">
        <f t="shared" si="115"/>
        <v>9251</v>
      </c>
      <c r="JVL9" s="1084" t="s">
        <v>947</v>
      </c>
      <c r="JVM9" s="1084" t="s">
        <v>948</v>
      </c>
      <c r="JVN9" s="1084" t="s">
        <v>949</v>
      </c>
      <c r="JVO9" s="1084" t="s">
        <v>900</v>
      </c>
      <c r="JVP9" s="1084" t="s">
        <v>901</v>
      </c>
      <c r="JVQ9" s="1084">
        <v>0.15</v>
      </c>
      <c r="JVR9" s="1084">
        <f>+VLOOKUP(JVM9,[53]Insumos!$A$2:$F$5000,5,FALSE)</f>
        <v>61671</v>
      </c>
      <c r="JVS9" s="1084">
        <f t="shared" si="115"/>
        <v>9251</v>
      </c>
      <c r="JVT9" s="1084" t="s">
        <v>947</v>
      </c>
      <c r="JVU9" s="1084" t="s">
        <v>948</v>
      </c>
      <c r="JVV9" s="1084" t="s">
        <v>949</v>
      </c>
      <c r="JVW9" s="1084" t="s">
        <v>900</v>
      </c>
      <c r="JVX9" s="1084" t="s">
        <v>901</v>
      </c>
      <c r="JVY9" s="1084">
        <v>0.15</v>
      </c>
      <c r="JVZ9" s="1084">
        <f>+VLOOKUP(JVU9,[53]Insumos!$A$2:$F$5000,5,FALSE)</f>
        <v>61671</v>
      </c>
      <c r="JWA9" s="1084">
        <f t="shared" si="115"/>
        <v>9251</v>
      </c>
      <c r="JWB9" s="1084" t="s">
        <v>947</v>
      </c>
      <c r="JWC9" s="1084" t="s">
        <v>948</v>
      </c>
      <c r="JWD9" s="1084" t="s">
        <v>949</v>
      </c>
      <c r="JWE9" s="1084" t="s">
        <v>900</v>
      </c>
      <c r="JWF9" s="1084" t="s">
        <v>901</v>
      </c>
      <c r="JWG9" s="1084">
        <v>0.15</v>
      </c>
      <c r="JWH9" s="1084">
        <f>+VLOOKUP(JWC9,[53]Insumos!$A$2:$F$5000,5,FALSE)</f>
        <v>61671</v>
      </c>
      <c r="JWI9" s="1084">
        <f t="shared" si="115"/>
        <v>9251</v>
      </c>
      <c r="JWJ9" s="1084" t="s">
        <v>947</v>
      </c>
      <c r="JWK9" s="1084" t="s">
        <v>948</v>
      </c>
      <c r="JWL9" s="1084" t="s">
        <v>949</v>
      </c>
      <c r="JWM9" s="1084" t="s">
        <v>900</v>
      </c>
      <c r="JWN9" s="1084" t="s">
        <v>901</v>
      </c>
      <c r="JWO9" s="1084">
        <v>0.15</v>
      </c>
      <c r="JWP9" s="1084">
        <f>+VLOOKUP(JWK9,[53]Insumos!$A$2:$F$5000,5,FALSE)</f>
        <v>61671</v>
      </c>
      <c r="JWQ9" s="1084">
        <f t="shared" si="115"/>
        <v>9251</v>
      </c>
      <c r="JWR9" s="1084" t="s">
        <v>947</v>
      </c>
      <c r="JWS9" s="1084" t="s">
        <v>948</v>
      </c>
      <c r="JWT9" s="1084" t="s">
        <v>949</v>
      </c>
      <c r="JWU9" s="1084" t="s">
        <v>900</v>
      </c>
      <c r="JWV9" s="1084" t="s">
        <v>901</v>
      </c>
      <c r="JWW9" s="1084">
        <v>0.15</v>
      </c>
      <c r="JWX9" s="1084">
        <f>+VLOOKUP(JWS9,[53]Insumos!$A$2:$F$5000,5,FALSE)</f>
        <v>61671</v>
      </c>
      <c r="JWY9" s="1084">
        <f t="shared" ref="JWY9:JZC9" si="116">+ROUND(JWW9*JWX9,0)</f>
        <v>9251</v>
      </c>
      <c r="JWZ9" s="1084" t="s">
        <v>947</v>
      </c>
      <c r="JXA9" s="1084" t="s">
        <v>948</v>
      </c>
      <c r="JXB9" s="1084" t="s">
        <v>949</v>
      </c>
      <c r="JXC9" s="1084" t="s">
        <v>900</v>
      </c>
      <c r="JXD9" s="1084" t="s">
        <v>901</v>
      </c>
      <c r="JXE9" s="1084">
        <v>0.15</v>
      </c>
      <c r="JXF9" s="1084">
        <f>+VLOOKUP(JXA9,[53]Insumos!$A$2:$F$5000,5,FALSE)</f>
        <v>61671</v>
      </c>
      <c r="JXG9" s="1084">
        <f t="shared" si="116"/>
        <v>9251</v>
      </c>
      <c r="JXH9" s="1084" t="s">
        <v>947</v>
      </c>
      <c r="JXI9" s="1084" t="s">
        <v>948</v>
      </c>
      <c r="JXJ9" s="1084" t="s">
        <v>949</v>
      </c>
      <c r="JXK9" s="1084" t="s">
        <v>900</v>
      </c>
      <c r="JXL9" s="1084" t="s">
        <v>901</v>
      </c>
      <c r="JXM9" s="1084">
        <v>0.15</v>
      </c>
      <c r="JXN9" s="1084">
        <f>+VLOOKUP(JXI9,[53]Insumos!$A$2:$F$5000,5,FALSE)</f>
        <v>61671</v>
      </c>
      <c r="JXO9" s="1084">
        <f t="shared" si="116"/>
        <v>9251</v>
      </c>
      <c r="JXP9" s="1084" t="s">
        <v>947</v>
      </c>
      <c r="JXQ9" s="1084" t="s">
        <v>948</v>
      </c>
      <c r="JXR9" s="1084" t="s">
        <v>949</v>
      </c>
      <c r="JXS9" s="1084" t="s">
        <v>900</v>
      </c>
      <c r="JXT9" s="1084" t="s">
        <v>901</v>
      </c>
      <c r="JXU9" s="1084">
        <v>0.15</v>
      </c>
      <c r="JXV9" s="1084">
        <f>+VLOOKUP(JXQ9,[53]Insumos!$A$2:$F$5000,5,FALSE)</f>
        <v>61671</v>
      </c>
      <c r="JXW9" s="1084">
        <f t="shared" si="116"/>
        <v>9251</v>
      </c>
      <c r="JXX9" s="1084" t="s">
        <v>947</v>
      </c>
      <c r="JXY9" s="1084" t="s">
        <v>948</v>
      </c>
      <c r="JXZ9" s="1084" t="s">
        <v>949</v>
      </c>
      <c r="JYA9" s="1084" t="s">
        <v>900</v>
      </c>
      <c r="JYB9" s="1084" t="s">
        <v>901</v>
      </c>
      <c r="JYC9" s="1084">
        <v>0.15</v>
      </c>
      <c r="JYD9" s="1084">
        <f>+VLOOKUP(JXY9,[53]Insumos!$A$2:$F$5000,5,FALSE)</f>
        <v>61671</v>
      </c>
      <c r="JYE9" s="1084">
        <f t="shared" si="116"/>
        <v>9251</v>
      </c>
      <c r="JYF9" s="1084" t="s">
        <v>947</v>
      </c>
      <c r="JYG9" s="1084" t="s">
        <v>948</v>
      </c>
      <c r="JYH9" s="1084" t="s">
        <v>949</v>
      </c>
      <c r="JYI9" s="1084" t="s">
        <v>900</v>
      </c>
      <c r="JYJ9" s="1084" t="s">
        <v>901</v>
      </c>
      <c r="JYK9" s="1084">
        <v>0.15</v>
      </c>
      <c r="JYL9" s="1084">
        <f>+VLOOKUP(JYG9,[53]Insumos!$A$2:$F$5000,5,FALSE)</f>
        <v>61671</v>
      </c>
      <c r="JYM9" s="1084">
        <f t="shared" si="116"/>
        <v>9251</v>
      </c>
      <c r="JYN9" s="1084" t="s">
        <v>947</v>
      </c>
      <c r="JYO9" s="1084" t="s">
        <v>948</v>
      </c>
      <c r="JYP9" s="1084" t="s">
        <v>949</v>
      </c>
      <c r="JYQ9" s="1084" t="s">
        <v>900</v>
      </c>
      <c r="JYR9" s="1084" t="s">
        <v>901</v>
      </c>
      <c r="JYS9" s="1084">
        <v>0.15</v>
      </c>
      <c r="JYT9" s="1084">
        <f>+VLOOKUP(JYO9,[53]Insumos!$A$2:$F$5000,5,FALSE)</f>
        <v>61671</v>
      </c>
      <c r="JYU9" s="1084">
        <f t="shared" si="116"/>
        <v>9251</v>
      </c>
      <c r="JYV9" s="1084" t="s">
        <v>947</v>
      </c>
      <c r="JYW9" s="1084" t="s">
        <v>948</v>
      </c>
      <c r="JYX9" s="1084" t="s">
        <v>949</v>
      </c>
      <c r="JYY9" s="1084" t="s">
        <v>900</v>
      </c>
      <c r="JYZ9" s="1084" t="s">
        <v>901</v>
      </c>
      <c r="JZA9" s="1084">
        <v>0.15</v>
      </c>
      <c r="JZB9" s="1084">
        <f>+VLOOKUP(JYW9,[53]Insumos!$A$2:$F$5000,5,FALSE)</f>
        <v>61671</v>
      </c>
      <c r="JZC9" s="1084">
        <f t="shared" si="116"/>
        <v>9251</v>
      </c>
      <c r="JZD9" s="1084" t="s">
        <v>947</v>
      </c>
      <c r="JZE9" s="1084" t="s">
        <v>948</v>
      </c>
      <c r="JZF9" s="1084" t="s">
        <v>949</v>
      </c>
      <c r="JZG9" s="1084" t="s">
        <v>900</v>
      </c>
      <c r="JZH9" s="1084" t="s">
        <v>901</v>
      </c>
      <c r="JZI9" s="1084">
        <v>0.15</v>
      </c>
      <c r="JZJ9" s="1084">
        <f>+VLOOKUP(JZE9,[53]Insumos!$A$2:$F$5000,5,FALSE)</f>
        <v>61671</v>
      </c>
      <c r="JZK9" s="1084">
        <f t="shared" ref="JZK9:KBO9" si="117">+ROUND(JZI9*JZJ9,0)</f>
        <v>9251</v>
      </c>
      <c r="JZL9" s="1084" t="s">
        <v>947</v>
      </c>
      <c r="JZM9" s="1084" t="s">
        <v>948</v>
      </c>
      <c r="JZN9" s="1084" t="s">
        <v>949</v>
      </c>
      <c r="JZO9" s="1084" t="s">
        <v>900</v>
      </c>
      <c r="JZP9" s="1084" t="s">
        <v>901</v>
      </c>
      <c r="JZQ9" s="1084">
        <v>0.15</v>
      </c>
      <c r="JZR9" s="1084">
        <f>+VLOOKUP(JZM9,[53]Insumos!$A$2:$F$5000,5,FALSE)</f>
        <v>61671</v>
      </c>
      <c r="JZS9" s="1084">
        <f t="shared" si="117"/>
        <v>9251</v>
      </c>
      <c r="JZT9" s="1084" t="s">
        <v>947</v>
      </c>
      <c r="JZU9" s="1084" t="s">
        <v>948</v>
      </c>
      <c r="JZV9" s="1084" t="s">
        <v>949</v>
      </c>
      <c r="JZW9" s="1084" t="s">
        <v>900</v>
      </c>
      <c r="JZX9" s="1084" t="s">
        <v>901</v>
      </c>
      <c r="JZY9" s="1084">
        <v>0.15</v>
      </c>
      <c r="JZZ9" s="1084">
        <f>+VLOOKUP(JZU9,[53]Insumos!$A$2:$F$5000,5,FALSE)</f>
        <v>61671</v>
      </c>
      <c r="KAA9" s="1084">
        <f t="shared" si="117"/>
        <v>9251</v>
      </c>
      <c r="KAB9" s="1084" t="s">
        <v>947</v>
      </c>
      <c r="KAC9" s="1084" t="s">
        <v>948</v>
      </c>
      <c r="KAD9" s="1084" t="s">
        <v>949</v>
      </c>
      <c r="KAE9" s="1084" t="s">
        <v>900</v>
      </c>
      <c r="KAF9" s="1084" t="s">
        <v>901</v>
      </c>
      <c r="KAG9" s="1084">
        <v>0.15</v>
      </c>
      <c r="KAH9" s="1084">
        <f>+VLOOKUP(KAC9,[53]Insumos!$A$2:$F$5000,5,FALSE)</f>
        <v>61671</v>
      </c>
      <c r="KAI9" s="1084">
        <f t="shared" si="117"/>
        <v>9251</v>
      </c>
      <c r="KAJ9" s="1084" t="s">
        <v>947</v>
      </c>
      <c r="KAK9" s="1084" t="s">
        <v>948</v>
      </c>
      <c r="KAL9" s="1084" t="s">
        <v>949</v>
      </c>
      <c r="KAM9" s="1084" t="s">
        <v>900</v>
      </c>
      <c r="KAN9" s="1084" t="s">
        <v>901</v>
      </c>
      <c r="KAO9" s="1084">
        <v>0.15</v>
      </c>
      <c r="KAP9" s="1084">
        <f>+VLOOKUP(KAK9,[53]Insumos!$A$2:$F$5000,5,FALSE)</f>
        <v>61671</v>
      </c>
      <c r="KAQ9" s="1084">
        <f t="shared" si="117"/>
        <v>9251</v>
      </c>
      <c r="KAR9" s="1084" t="s">
        <v>947</v>
      </c>
      <c r="KAS9" s="1084" t="s">
        <v>948</v>
      </c>
      <c r="KAT9" s="1084" t="s">
        <v>949</v>
      </c>
      <c r="KAU9" s="1084" t="s">
        <v>900</v>
      </c>
      <c r="KAV9" s="1084" t="s">
        <v>901</v>
      </c>
      <c r="KAW9" s="1084">
        <v>0.15</v>
      </c>
      <c r="KAX9" s="1084">
        <f>+VLOOKUP(KAS9,[53]Insumos!$A$2:$F$5000,5,FALSE)</f>
        <v>61671</v>
      </c>
      <c r="KAY9" s="1084">
        <f t="shared" si="117"/>
        <v>9251</v>
      </c>
      <c r="KAZ9" s="1084" t="s">
        <v>947</v>
      </c>
      <c r="KBA9" s="1084" t="s">
        <v>948</v>
      </c>
      <c r="KBB9" s="1084" t="s">
        <v>949</v>
      </c>
      <c r="KBC9" s="1084" t="s">
        <v>900</v>
      </c>
      <c r="KBD9" s="1084" t="s">
        <v>901</v>
      </c>
      <c r="KBE9" s="1084">
        <v>0.15</v>
      </c>
      <c r="KBF9" s="1084">
        <f>+VLOOKUP(KBA9,[53]Insumos!$A$2:$F$5000,5,FALSE)</f>
        <v>61671</v>
      </c>
      <c r="KBG9" s="1084">
        <f t="shared" si="117"/>
        <v>9251</v>
      </c>
      <c r="KBH9" s="1084" t="s">
        <v>947</v>
      </c>
      <c r="KBI9" s="1084" t="s">
        <v>948</v>
      </c>
      <c r="KBJ9" s="1084" t="s">
        <v>949</v>
      </c>
      <c r="KBK9" s="1084" t="s">
        <v>900</v>
      </c>
      <c r="KBL9" s="1084" t="s">
        <v>901</v>
      </c>
      <c r="KBM9" s="1084">
        <v>0.15</v>
      </c>
      <c r="KBN9" s="1084">
        <f>+VLOOKUP(KBI9,[53]Insumos!$A$2:$F$5000,5,FALSE)</f>
        <v>61671</v>
      </c>
      <c r="KBO9" s="1084">
        <f t="shared" si="117"/>
        <v>9251</v>
      </c>
      <c r="KBP9" s="1084" t="s">
        <v>947</v>
      </c>
      <c r="KBQ9" s="1084" t="s">
        <v>948</v>
      </c>
      <c r="KBR9" s="1084" t="s">
        <v>949</v>
      </c>
      <c r="KBS9" s="1084" t="s">
        <v>900</v>
      </c>
      <c r="KBT9" s="1084" t="s">
        <v>901</v>
      </c>
      <c r="KBU9" s="1084">
        <v>0.15</v>
      </c>
      <c r="KBV9" s="1084">
        <f>+VLOOKUP(KBQ9,[53]Insumos!$A$2:$F$5000,5,FALSE)</f>
        <v>61671</v>
      </c>
      <c r="KBW9" s="1084">
        <f t="shared" ref="KBW9:KEA9" si="118">+ROUND(KBU9*KBV9,0)</f>
        <v>9251</v>
      </c>
      <c r="KBX9" s="1084" t="s">
        <v>947</v>
      </c>
      <c r="KBY9" s="1084" t="s">
        <v>948</v>
      </c>
      <c r="KBZ9" s="1084" t="s">
        <v>949</v>
      </c>
      <c r="KCA9" s="1084" t="s">
        <v>900</v>
      </c>
      <c r="KCB9" s="1084" t="s">
        <v>901</v>
      </c>
      <c r="KCC9" s="1084">
        <v>0.15</v>
      </c>
      <c r="KCD9" s="1084">
        <f>+VLOOKUP(KBY9,[53]Insumos!$A$2:$F$5000,5,FALSE)</f>
        <v>61671</v>
      </c>
      <c r="KCE9" s="1084">
        <f t="shared" si="118"/>
        <v>9251</v>
      </c>
      <c r="KCF9" s="1084" t="s">
        <v>947</v>
      </c>
      <c r="KCG9" s="1084" t="s">
        <v>948</v>
      </c>
      <c r="KCH9" s="1084" t="s">
        <v>949</v>
      </c>
      <c r="KCI9" s="1084" t="s">
        <v>900</v>
      </c>
      <c r="KCJ9" s="1084" t="s">
        <v>901</v>
      </c>
      <c r="KCK9" s="1084">
        <v>0.15</v>
      </c>
      <c r="KCL9" s="1084">
        <f>+VLOOKUP(KCG9,[53]Insumos!$A$2:$F$5000,5,FALSE)</f>
        <v>61671</v>
      </c>
      <c r="KCM9" s="1084">
        <f t="shared" si="118"/>
        <v>9251</v>
      </c>
      <c r="KCN9" s="1084" t="s">
        <v>947</v>
      </c>
      <c r="KCO9" s="1084" t="s">
        <v>948</v>
      </c>
      <c r="KCP9" s="1084" t="s">
        <v>949</v>
      </c>
      <c r="KCQ9" s="1084" t="s">
        <v>900</v>
      </c>
      <c r="KCR9" s="1084" t="s">
        <v>901</v>
      </c>
      <c r="KCS9" s="1084">
        <v>0.15</v>
      </c>
      <c r="KCT9" s="1084">
        <f>+VLOOKUP(KCO9,[53]Insumos!$A$2:$F$5000,5,FALSE)</f>
        <v>61671</v>
      </c>
      <c r="KCU9" s="1084">
        <f t="shared" si="118"/>
        <v>9251</v>
      </c>
      <c r="KCV9" s="1084" t="s">
        <v>947</v>
      </c>
      <c r="KCW9" s="1084" t="s">
        <v>948</v>
      </c>
      <c r="KCX9" s="1084" t="s">
        <v>949</v>
      </c>
      <c r="KCY9" s="1084" t="s">
        <v>900</v>
      </c>
      <c r="KCZ9" s="1084" t="s">
        <v>901</v>
      </c>
      <c r="KDA9" s="1084">
        <v>0.15</v>
      </c>
      <c r="KDB9" s="1084">
        <f>+VLOOKUP(KCW9,[53]Insumos!$A$2:$F$5000,5,FALSE)</f>
        <v>61671</v>
      </c>
      <c r="KDC9" s="1084">
        <f t="shared" si="118"/>
        <v>9251</v>
      </c>
      <c r="KDD9" s="1084" t="s">
        <v>947</v>
      </c>
      <c r="KDE9" s="1084" t="s">
        <v>948</v>
      </c>
      <c r="KDF9" s="1084" t="s">
        <v>949</v>
      </c>
      <c r="KDG9" s="1084" t="s">
        <v>900</v>
      </c>
      <c r="KDH9" s="1084" t="s">
        <v>901</v>
      </c>
      <c r="KDI9" s="1084">
        <v>0.15</v>
      </c>
      <c r="KDJ9" s="1084">
        <f>+VLOOKUP(KDE9,[53]Insumos!$A$2:$F$5000,5,FALSE)</f>
        <v>61671</v>
      </c>
      <c r="KDK9" s="1084">
        <f t="shared" si="118"/>
        <v>9251</v>
      </c>
      <c r="KDL9" s="1084" t="s">
        <v>947</v>
      </c>
      <c r="KDM9" s="1084" t="s">
        <v>948</v>
      </c>
      <c r="KDN9" s="1084" t="s">
        <v>949</v>
      </c>
      <c r="KDO9" s="1084" t="s">
        <v>900</v>
      </c>
      <c r="KDP9" s="1084" t="s">
        <v>901</v>
      </c>
      <c r="KDQ9" s="1084">
        <v>0.15</v>
      </c>
      <c r="KDR9" s="1084">
        <f>+VLOOKUP(KDM9,[53]Insumos!$A$2:$F$5000,5,FALSE)</f>
        <v>61671</v>
      </c>
      <c r="KDS9" s="1084">
        <f t="shared" si="118"/>
        <v>9251</v>
      </c>
      <c r="KDT9" s="1084" t="s">
        <v>947</v>
      </c>
      <c r="KDU9" s="1084" t="s">
        <v>948</v>
      </c>
      <c r="KDV9" s="1084" t="s">
        <v>949</v>
      </c>
      <c r="KDW9" s="1084" t="s">
        <v>900</v>
      </c>
      <c r="KDX9" s="1084" t="s">
        <v>901</v>
      </c>
      <c r="KDY9" s="1084">
        <v>0.15</v>
      </c>
      <c r="KDZ9" s="1084">
        <f>+VLOOKUP(KDU9,[53]Insumos!$A$2:$F$5000,5,FALSE)</f>
        <v>61671</v>
      </c>
      <c r="KEA9" s="1084">
        <f t="shared" si="118"/>
        <v>9251</v>
      </c>
      <c r="KEB9" s="1084" t="s">
        <v>947</v>
      </c>
      <c r="KEC9" s="1084" t="s">
        <v>948</v>
      </c>
      <c r="KED9" s="1084" t="s">
        <v>949</v>
      </c>
      <c r="KEE9" s="1084" t="s">
        <v>900</v>
      </c>
      <c r="KEF9" s="1084" t="s">
        <v>901</v>
      </c>
      <c r="KEG9" s="1084">
        <v>0.15</v>
      </c>
      <c r="KEH9" s="1084">
        <f>+VLOOKUP(KEC9,[53]Insumos!$A$2:$F$5000,5,FALSE)</f>
        <v>61671</v>
      </c>
      <c r="KEI9" s="1084">
        <f t="shared" ref="KEI9:KGM9" si="119">+ROUND(KEG9*KEH9,0)</f>
        <v>9251</v>
      </c>
      <c r="KEJ9" s="1084" t="s">
        <v>947</v>
      </c>
      <c r="KEK9" s="1084" t="s">
        <v>948</v>
      </c>
      <c r="KEL9" s="1084" t="s">
        <v>949</v>
      </c>
      <c r="KEM9" s="1084" t="s">
        <v>900</v>
      </c>
      <c r="KEN9" s="1084" t="s">
        <v>901</v>
      </c>
      <c r="KEO9" s="1084">
        <v>0.15</v>
      </c>
      <c r="KEP9" s="1084">
        <f>+VLOOKUP(KEK9,[53]Insumos!$A$2:$F$5000,5,FALSE)</f>
        <v>61671</v>
      </c>
      <c r="KEQ9" s="1084">
        <f t="shared" si="119"/>
        <v>9251</v>
      </c>
      <c r="KER9" s="1084" t="s">
        <v>947</v>
      </c>
      <c r="KES9" s="1084" t="s">
        <v>948</v>
      </c>
      <c r="KET9" s="1084" t="s">
        <v>949</v>
      </c>
      <c r="KEU9" s="1084" t="s">
        <v>900</v>
      </c>
      <c r="KEV9" s="1084" t="s">
        <v>901</v>
      </c>
      <c r="KEW9" s="1084">
        <v>0.15</v>
      </c>
      <c r="KEX9" s="1084">
        <f>+VLOOKUP(KES9,[53]Insumos!$A$2:$F$5000,5,FALSE)</f>
        <v>61671</v>
      </c>
      <c r="KEY9" s="1084">
        <f t="shared" si="119"/>
        <v>9251</v>
      </c>
      <c r="KEZ9" s="1084" t="s">
        <v>947</v>
      </c>
      <c r="KFA9" s="1084" t="s">
        <v>948</v>
      </c>
      <c r="KFB9" s="1084" t="s">
        <v>949</v>
      </c>
      <c r="KFC9" s="1084" t="s">
        <v>900</v>
      </c>
      <c r="KFD9" s="1084" t="s">
        <v>901</v>
      </c>
      <c r="KFE9" s="1084">
        <v>0.15</v>
      </c>
      <c r="KFF9" s="1084">
        <f>+VLOOKUP(KFA9,[53]Insumos!$A$2:$F$5000,5,FALSE)</f>
        <v>61671</v>
      </c>
      <c r="KFG9" s="1084">
        <f t="shared" si="119"/>
        <v>9251</v>
      </c>
      <c r="KFH9" s="1084" t="s">
        <v>947</v>
      </c>
      <c r="KFI9" s="1084" t="s">
        <v>948</v>
      </c>
      <c r="KFJ9" s="1084" t="s">
        <v>949</v>
      </c>
      <c r="KFK9" s="1084" t="s">
        <v>900</v>
      </c>
      <c r="KFL9" s="1084" t="s">
        <v>901</v>
      </c>
      <c r="KFM9" s="1084">
        <v>0.15</v>
      </c>
      <c r="KFN9" s="1084">
        <f>+VLOOKUP(KFI9,[53]Insumos!$A$2:$F$5000,5,FALSE)</f>
        <v>61671</v>
      </c>
      <c r="KFO9" s="1084">
        <f t="shared" si="119"/>
        <v>9251</v>
      </c>
      <c r="KFP9" s="1084" t="s">
        <v>947</v>
      </c>
      <c r="KFQ9" s="1084" t="s">
        <v>948</v>
      </c>
      <c r="KFR9" s="1084" t="s">
        <v>949</v>
      </c>
      <c r="KFS9" s="1084" t="s">
        <v>900</v>
      </c>
      <c r="KFT9" s="1084" t="s">
        <v>901</v>
      </c>
      <c r="KFU9" s="1084">
        <v>0.15</v>
      </c>
      <c r="KFV9" s="1084">
        <f>+VLOOKUP(KFQ9,[53]Insumos!$A$2:$F$5000,5,FALSE)</f>
        <v>61671</v>
      </c>
      <c r="KFW9" s="1084">
        <f t="shared" si="119"/>
        <v>9251</v>
      </c>
      <c r="KFX9" s="1084" t="s">
        <v>947</v>
      </c>
      <c r="KFY9" s="1084" t="s">
        <v>948</v>
      </c>
      <c r="KFZ9" s="1084" t="s">
        <v>949</v>
      </c>
      <c r="KGA9" s="1084" t="s">
        <v>900</v>
      </c>
      <c r="KGB9" s="1084" t="s">
        <v>901</v>
      </c>
      <c r="KGC9" s="1084">
        <v>0.15</v>
      </c>
      <c r="KGD9" s="1084">
        <f>+VLOOKUP(KFY9,[53]Insumos!$A$2:$F$5000,5,FALSE)</f>
        <v>61671</v>
      </c>
      <c r="KGE9" s="1084">
        <f t="shared" si="119"/>
        <v>9251</v>
      </c>
      <c r="KGF9" s="1084" t="s">
        <v>947</v>
      </c>
      <c r="KGG9" s="1084" t="s">
        <v>948</v>
      </c>
      <c r="KGH9" s="1084" t="s">
        <v>949</v>
      </c>
      <c r="KGI9" s="1084" t="s">
        <v>900</v>
      </c>
      <c r="KGJ9" s="1084" t="s">
        <v>901</v>
      </c>
      <c r="KGK9" s="1084">
        <v>0.15</v>
      </c>
      <c r="KGL9" s="1084">
        <f>+VLOOKUP(KGG9,[53]Insumos!$A$2:$F$5000,5,FALSE)</f>
        <v>61671</v>
      </c>
      <c r="KGM9" s="1084">
        <f t="shared" si="119"/>
        <v>9251</v>
      </c>
      <c r="KGN9" s="1084" t="s">
        <v>947</v>
      </c>
      <c r="KGO9" s="1084" t="s">
        <v>948</v>
      </c>
      <c r="KGP9" s="1084" t="s">
        <v>949</v>
      </c>
      <c r="KGQ9" s="1084" t="s">
        <v>900</v>
      </c>
      <c r="KGR9" s="1084" t="s">
        <v>901</v>
      </c>
      <c r="KGS9" s="1084">
        <v>0.15</v>
      </c>
      <c r="KGT9" s="1084">
        <f>+VLOOKUP(KGO9,[53]Insumos!$A$2:$F$5000,5,FALSE)</f>
        <v>61671</v>
      </c>
      <c r="KGU9" s="1084">
        <f t="shared" ref="KGU9:KIY9" si="120">+ROUND(KGS9*KGT9,0)</f>
        <v>9251</v>
      </c>
      <c r="KGV9" s="1084" t="s">
        <v>947</v>
      </c>
      <c r="KGW9" s="1084" t="s">
        <v>948</v>
      </c>
      <c r="KGX9" s="1084" t="s">
        <v>949</v>
      </c>
      <c r="KGY9" s="1084" t="s">
        <v>900</v>
      </c>
      <c r="KGZ9" s="1084" t="s">
        <v>901</v>
      </c>
      <c r="KHA9" s="1084">
        <v>0.15</v>
      </c>
      <c r="KHB9" s="1084">
        <f>+VLOOKUP(KGW9,[53]Insumos!$A$2:$F$5000,5,FALSE)</f>
        <v>61671</v>
      </c>
      <c r="KHC9" s="1084">
        <f t="shared" si="120"/>
        <v>9251</v>
      </c>
      <c r="KHD9" s="1084" t="s">
        <v>947</v>
      </c>
      <c r="KHE9" s="1084" t="s">
        <v>948</v>
      </c>
      <c r="KHF9" s="1084" t="s">
        <v>949</v>
      </c>
      <c r="KHG9" s="1084" t="s">
        <v>900</v>
      </c>
      <c r="KHH9" s="1084" t="s">
        <v>901</v>
      </c>
      <c r="KHI9" s="1084">
        <v>0.15</v>
      </c>
      <c r="KHJ9" s="1084">
        <f>+VLOOKUP(KHE9,[53]Insumos!$A$2:$F$5000,5,FALSE)</f>
        <v>61671</v>
      </c>
      <c r="KHK9" s="1084">
        <f t="shared" si="120"/>
        <v>9251</v>
      </c>
      <c r="KHL9" s="1084" t="s">
        <v>947</v>
      </c>
      <c r="KHM9" s="1084" t="s">
        <v>948</v>
      </c>
      <c r="KHN9" s="1084" t="s">
        <v>949</v>
      </c>
      <c r="KHO9" s="1084" t="s">
        <v>900</v>
      </c>
      <c r="KHP9" s="1084" t="s">
        <v>901</v>
      </c>
      <c r="KHQ9" s="1084">
        <v>0.15</v>
      </c>
      <c r="KHR9" s="1084">
        <f>+VLOOKUP(KHM9,[53]Insumos!$A$2:$F$5000,5,FALSE)</f>
        <v>61671</v>
      </c>
      <c r="KHS9" s="1084">
        <f t="shared" si="120"/>
        <v>9251</v>
      </c>
      <c r="KHT9" s="1084" t="s">
        <v>947</v>
      </c>
      <c r="KHU9" s="1084" t="s">
        <v>948</v>
      </c>
      <c r="KHV9" s="1084" t="s">
        <v>949</v>
      </c>
      <c r="KHW9" s="1084" t="s">
        <v>900</v>
      </c>
      <c r="KHX9" s="1084" t="s">
        <v>901</v>
      </c>
      <c r="KHY9" s="1084">
        <v>0.15</v>
      </c>
      <c r="KHZ9" s="1084">
        <f>+VLOOKUP(KHU9,[53]Insumos!$A$2:$F$5000,5,FALSE)</f>
        <v>61671</v>
      </c>
      <c r="KIA9" s="1084">
        <f t="shared" si="120"/>
        <v>9251</v>
      </c>
      <c r="KIB9" s="1084" t="s">
        <v>947</v>
      </c>
      <c r="KIC9" s="1084" t="s">
        <v>948</v>
      </c>
      <c r="KID9" s="1084" t="s">
        <v>949</v>
      </c>
      <c r="KIE9" s="1084" t="s">
        <v>900</v>
      </c>
      <c r="KIF9" s="1084" t="s">
        <v>901</v>
      </c>
      <c r="KIG9" s="1084">
        <v>0.15</v>
      </c>
      <c r="KIH9" s="1084">
        <f>+VLOOKUP(KIC9,[53]Insumos!$A$2:$F$5000,5,FALSE)</f>
        <v>61671</v>
      </c>
      <c r="KII9" s="1084">
        <f t="shared" si="120"/>
        <v>9251</v>
      </c>
      <c r="KIJ9" s="1084" t="s">
        <v>947</v>
      </c>
      <c r="KIK9" s="1084" t="s">
        <v>948</v>
      </c>
      <c r="KIL9" s="1084" t="s">
        <v>949</v>
      </c>
      <c r="KIM9" s="1084" t="s">
        <v>900</v>
      </c>
      <c r="KIN9" s="1084" t="s">
        <v>901</v>
      </c>
      <c r="KIO9" s="1084">
        <v>0.15</v>
      </c>
      <c r="KIP9" s="1084">
        <f>+VLOOKUP(KIK9,[53]Insumos!$A$2:$F$5000,5,FALSE)</f>
        <v>61671</v>
      </c>
      <c r="KIQ9" s="1084">
        <f t="shared" si="120"/>
        <v>9251</v>
      </c>
      <c r="KIR9" s="1084" t="s">
        <v>947</v>
      </c>
      <c r="KIS9" s="1084" t="s">
        <v>948</v>
      </c>
      <c r="KIT9" s="1084" t="s">
        <v>949</v>
      </c>
      <c r="KIU9" s="1084" t="s">
        <v>900</v>
      </c>
      <c r="KIV9" s="1084" t="s">
        <v>901</v>
      </c>
      <c r="KIW9" s="1084">
        <v>0.15</v>
      </c>
      <c r="KIX9" s="1084">
        <f>+VLOOKUP(KIS9,[53]Insumos!$A$2:$F$5000,5,FALSE)</f>
        <v>61671</v>
      </c>
      <c r="KIY9" s="1084">
        <f t="shared" si="120"/>
        <v>9251</v>
      </c>
      <c r="KIZ9" s="1084" t="s">
        <v>947</v>
      </c>
      <c r="KJA9" s="1084" t="s">
        <v>948</v>
      </c>
      <c r="KJB9" s="1084" t="s">
        <v>949</v>
      </c>
      <c r="KJC9" s="1084" t="s">
        <v>900</v>
      </c>
      <c r="KJD9" s="1084" t="s">
        <v>901</v>
      </c>
      <c r="KJE9" s="1084">
        <v>0.15</v>
      </c>
      <c r="KJF9" s="1084">
        <f>+VLOOKUP(KJA9,[53]Insumos!$A$2:$F$5000,5,FALSE)</f>
        <v>61671</v>
      </c>
      <c r="KJG9" s="1084">
        <f t="shared" ref="KJG9:KLK9" si="121">+ROUND(KJE9*KJF9,0)</f>
        <v>9251</v>
      </c>
      <c r="KJH9" s="1084" t="s">
        <v>947</v>
      </c>
      <c r="KJI9" s="1084" t="s">
        <v>948</v>
      </c>
      <c r="KJJ9" s="1084" t="s">
        <v>949</v>
      </c>
      <c r="KJK9" s="1084" t="s">
        <v>900</v>
      </c>
      <c r="KJL9" s="1084" t="s">
        <v>901</v>
      </c>
      <c r="KJM9" s="1084">
        <v>0.15</v>
      </c>
      <c r="KJN9" s="1084">
        <f>+VLOOKUP(KJI9,[53]Insumos!$A$2:$F$5000,5,FALSE)</f>
        <v>61671</v>
      </c>
      <c r="KJO9" s="1084">
        <f t="shared" si="121"/>
        <v>9251</v>
      </c>
      <c r="KJP9" s="1084" t="s">
        <v>947</v>
      </c>
      <c r="KJQ9" s="1084" t="s">
        <v>948</v>
      </c>
      <c r="KJR9" s="1084" t="s">
        <v>949</v>
      </c>
      <c r="KJS9" s="1084" t="s">
        <v>900</v>
      </c>
      <c r="KJT9" s="1084" t="s">
        <v>901</v>
      </c>
      <c r="KJU9" s="1084">
        <v>0.15</v>
      </c>
      <c r="KJV9" s="1084">
        <f>+VLOOKUP(KJQ9,[53]Insumos!$A$2:$F$5000,5,FALSE)</f>
        <v>61671</v>
      </c>
      <c r="KJW9" s="1084">
        <f t="shared" si="121"/>
        <v>9251</v>
      </c>
      <c r="KJX9" s="1084" t="s">
        <v>947</v>
      </c>
      <c r="KJY9" s="1084" t="s">
        <v>948</v>
      </c>
      <c r="KJZ9" s="1084" t="s">
        <v>949</v>
      </c>
      <c r="KKA9" s="1084" t="s">
        <v>900</v>
      </c>
      <c r="KKB9" s="1084" t="s">
        <v>901</v>
      </c>
      <c r="KKC9" s="1084">
        <v>0.15</v>
      </c>
      <c r="KKD9" s="1084">
        <f>+VLOOKUP(KJY9,[53]Insumos!$A$2:$F$5000,5,FALSE)</f>
        <v>61671</v>
      </c>
      <c r="KKE9" s="1084">
        <f t="shared" si="121"/>
        <v>9251</v>
      </c>
      <c r="KKF9" s="1084" t="s">
        <v>947</v>
      </c>
      <c r="KKG9" s="1084" t="s">
        <v>948</v>
      </c>
      <c r="KKH9" s="1084" t="s">
        <v>949</v>
      </c>
      <c r="KKI9" s="1084" t="s">
        <v>900</v>
      </c>
      <c r="KKJ9" s="1084" t="s">
        <v>901</v>
      </c>
      <c r="KKK9" s="1084">
        <v>0.15</v>
      </c>
      <c r="KKL9" s="1084">
        <f>+VLOOKUP(KKG9,[53]Insumos!$A$2:$F$5000,5,FALSE)</f>
        <v>61671</v>
      </c>
      <c r="KKM9" s="1084">
        <f t="shared" si="121"/>
        <v>9251</v>
      </c>
      <c r="KKN9" s="1084" t="s">
        <v>947</v>
      </c>
      <c r="KKO9" s="1084" t="s">
        <v>948</v>
      </c>
      <c r="KKP9" s="1084" t="s">
        <v>949</v>
      </c>
      <c r="KKQ9" s="1084" t="s">
        <v>900</v>
      </c>
      <c r="KKR9" s="1084" t="s">
        <v>901</v>
      </c>
      <c r="KKS9" s="1084">
        <v>0.15</v>
      </c>
      <c r="KKT9" s="1084">
        <f>+VLOOKUP(KKO9,[53]Insumos!$A$2:$F$5000,5,FALSE)</f>
        <v>61671</v>
      </c>
      <c r="KKU9" s="1084">
        <f t="shared" si="121"/>
        <v>9251</v>
      </c>
      <c r="KKV9" s="1084" t="s">
        <v>947</v>
      </c>
      <c r="KKW9" s="1084" t="s">
        <v>948</v>
      </c>
      <c r="KKX9" s="1084" t="s">
        <v>949</v>
      </c>
      <c r="KKY9" s="1084" t="s">
        <v>900</v>
      </c>
      <c r="KKZ9" s="1084" t="s">
        <v>901</v>
      </c>
      <c r="KLA9" s="1084">
        <v>0.15</v>
      </c>
      <c r="KLB9" s="1084">
        <f>+VLOOKUP(KKW9,[53]Insumos!$A$2:$F$5000,5,FALSE)</f>
        <v>61671</v>
      </c>
      <c r="KLC9" s="1084">
        <f t="shared" si="121"/>
        <v>9251</v>
      </c>
      <c r="KLD9" s="1084" t="s">
        <v>947</v>
      </c>
      <c r="KLE9" s="1084" t="s">
        <v>948</v>
      </c>
      <c r="KLF9" s="1084" t="s">
        <v>949</v>
      </c>
      <c r="KLG9" s="1084" t="s">
        <v>900</v>
      </c>
      <c r="KLH9" s="1084" t="s">
        <v>901</v>
      </c>
      <c r="KLI9" s="1084">
        <v>0.15</v>
      </c>
      <c r="KLJ9" s="1084">
        <f>+VLOOKUP(KLE9,[53]Insumos!$A$2:$F$5000,5,FALSE)</f>
        <v>61671</v>
      </c>
      <c r="KLK9" s="1084">
        <f t="shared" si="121"/>
        <v>9251</v>
      </c>
      <c r="KLL9" s="1084" t="s">
        <v>947</v>
      </c>
      <c r="KLM9" s="1084" t="s">
        <v>948</v>
      </c>
      <c r="KLN9" s="1084" t="s">
        <v>949</v>
      </c>
      <c r="KLO9" s="1084" t="s">
        <v>900</v>
      </c>
      <c r="KLP9" s="1084" t="s">
        <v>901</v>
      </c>
      <c r="KLQ9" s="1084">
        <v>0.15</v>
      </c>
      <c r="KLR9" s="1084">
        <f>+VLOOKUP(KLM9,[53]Insumos!$A$2:$F$5000,5,FALSE)</f>
        <v>61671</v>
      </c>
      <c r="KLS9" s="1084">
        <f t="shared" ref="KLS9:KNW9" si="122">+ROUND(KLQ9*KLR9,0)</f>
        <v>9251</v>
      </c>
      <c r="KLT9" s="1084" t="s">
        <v>947</v>
      </c>
      <c r="KLU9" s="1084" t="s">
        <v>948</v>
      </c>
      <c r="KLV9" s="1084" t="s">
        <v>949</v>
      </c>
      <c r="KLW9" s="1084" t="s">
        <v>900</v>
      </c>
      <c r="KLX9" s="1084" t="s">
        <v>901</v>
      </c>
      <c r="KLY9" s="1084">
        <v>0.15</v>
      </c>
      <c r="KLZ9" s="1084">
        <f>+VLOOKUP(KLU9,[53]Insumos!$A$2:$F$5000,5,FALSE)</f>
        <v>61671</v>
      </c>
      <c r="KMA9" s="1084">
        <f t="shared" si="122"/>
        <v>9251</v>
      </c>
      <c r="KMB9" s="1084" t="s">
        <v>947</v>
      </c>
      <c r="KMC9" s="1084" t="s">
        <v>948</v>
      </c>
      <c r="KMD9" s="1084" t="s">
        <v>949</v>
      </c>
      <c r="KME9" s="1084" t="s">
        <v>900</v>
      </c>
      <c r="KMF9" s="1084" t="s">
        <v>901</v>
      </c>
      <c r="KMG9" s="1084">
        <v>0.15</v>
      </c>
      <c r="KMH9" s="1084">
        <f>+VLOOKUP(KMC9,[53]Insumos!$A$2:$F$5000,5,FALSE)</f>
        <v>61671</v>
      </c>
      <c r="KMI9" s="1084">
        <f t="shared" si="122"/>
        <v>9251</v>
      </c>
      <c r="KMJ9" s="1084" t="s">
        <v>947</v>
      </c>
      <c r="KMK9" s="1084" t="s">
        <v>948</v>
      </c>
      <c r="KML9" s="1084" t="s">
        <v>949</v>
      </c>
      <c r="KMM9" s="1084" t="s">
        <v>900</v>
      </c>
      <c r="KMN9" s="1084" t="s">
        <v>901</v>
      </c>
      <c r="KMO9" s="1084">
        <v>0.15</v>
      </c>
      <c r="KMP9" s="1084">
        <f>+VLOOKUP(KMK9,[53]Insumos!$A$2:$F$5000,5,FALSE)</f>
        <v>61671</v>
      </c>
      <c r="KMQ9" s="1084">
        <f t="shared" si="122"/>
        <v>9251</v>
      </c>
      <c r="KMR9" s="1084" t="s">
        <v>947</v>
      </c>
      <c r="KMS9" s="1084" t="s">
        <v>948</v>
      </c>
      <c r="KMT9" s="1084" t="s">
        <v>949</v>
      </c>
      <c r="KMU9" s="1084" t="s">
        <v>900</v>
      </c>
      <c r="KMV9" s="1084" t="s">
        <v>901</v>
      </c>
      <c r="KMW9" s="1084">
        <v>0.15</v>
      </c>
      <c r="KMX9" s="1084">
        <f>+VLOOKUP(KMS9,[53]Insumos!$A$2:$F$5000,5,FALSE)</f>
        <v>61671</v>
      </c>
      <c r="KMY9" s="1084">
        <f t="shared" si="122"/>
        <v>9251</v>
      </c>
      <c r="KMZ9" s="1084" t="s">
        <v>947</v>
      </c>
      <c r="KNA9" s="1084" t="s">
        <v>948</v>
      </c>
      <c r="KNB9" s="1084" t="s">
        <v>949</v>
      </c>
      <c r="KNC9" s="1084" t="s">
        <v>900</v>
      </c>
      <c r="KND9" s="1084" t="s">
        <v>901</v>
      </c>
      <c r="KNE9" s="1084">
        <v>0.15</v>
      </c>
      <c r="KNF9" s="1084">
        <f>+VLOOKUP(KNA9,[53]Insumos!$A$2:$F$5000,5,FALSE)</f>
        <v>61671</v>
      </c>
      <c r="KNG9" s="1084">
        <f t="shared" si="122"/>
        <v>9251</v>
      </c>
      <c r="KNH9" s="1084" t="s">
        <v>947</v>
      </c>
      <c r="KNI9" s="1084" t="s">
        <v>948</v>
      </c>
      <c r="KNJ9" s="1084" t="s">
        <v>949</v>
      </c>
      <c r="KNK9" s="1084" t="s">
        <v>900</v>
      </c>
      <c r="KNL9" s="1084" t="s">
        <v>901</v>
      </c>
      <c r="KNM9" s="1084">
        <v>0.15</v>
      </c>
      <c r="KNN9" s="1084">
        <f>+VLOOKUP(KNI9,[53]Insumos!$A$2:$F$5000,5,FALSE)</f>
        <v>61671</v>
      </c>
      <c r="KNO9" s="1084">
        <f t="shared" si="122"/>
        <v>9251</v>
      </c>
      <c r="KNP9" s="1084" t="s">
        <v>947</v>
      </c>
      <c r="KNQ9" s="1084" t="s">
        <v>948</v>
      </c>
      <c r="KNR9" s="1084" t="s">
        <v>949</v>
      </c>
      <c r="KNS9" s="1084" t="s">
        <v>900</v>
      </c>
      <c r="KNT9" s="1084" t="s">
        <v>901</v>
      </c>
      <c r="KNU9" s="1084">
        <v>0.15</v>
      </c>
      <c r="KNV9" s="1084">
        <f>+VLOOKUP(KNQ9,[53]Insumos!$A$2:$F$5000,5,FALSE)</f>
        <v>61671</v>
      </c>
      <c r="KNW9" s="1084">
        <f t="shared" si="122"/>
        <v>9251</v>
      </c>
      <c r="KNX9" s="1084" t="s">
        <v>947</v>
      </c>
      <c r="KNY9" s="1084" t="s">
        <v>948</v>
      </c>
      <c r="KNZ9" s="1084" t="s">
        <v>949</v>
      </c>
      <c r="KOA9" s="1084" t="s">
        <v>900</v>
      </c>
      <c r="KOB9" s="1084" t="s">
        <v>901</v>
      </c>
      <c r="KOC9" s="1084">
        <v>0.15</v>
      </c>
      <c r="KOD9" s="1084">
        <f>+VLOOKUP(KNY9,[53]Insumos!$A$2:$F$5000,5,FALSE)</f>
        <v>61671</v>
      </c>
      <c r="KOE9" s="1084">
        <f t="shared" ref="KOE9:KQI9" si="123">+ROUND(KOC9*KOD9,0)</f>
        <v>9251</v>
      </c>
      <c r="KOF9" s="1084" t="s">
        <v>947</v>
      </c>
      <c r="KOG9" s="1084" t="s">
        <v>948</v>
      </c>
      <c r="KOH9" s="1084" t="s">
        <v>949</v>
      </c>
      <c r="KOI9" s="1084" t="s">
        <v>900</v>
      </c>
      <c r="KOJ9" s="1084" t="s">
        <v>901</v>
      </c>
      <c r="KOK9" s="1084">
        <v>0.15</v>
      </c>
      <c r="KOL9" s="1084">
        <f>+VLOOKUP(KOG9,[53]Insumos!$A$2:$F$5000,5,FALSE)</f>
        <v>61671</v>
      </c>
      <c r="KOM9" s="1084">
        <f t="shared" si="123"/>
        <v>9251</v>
      </c>
      <c r="KON9" s="1084" t="s">
        <v>947</v>
      </c>
      <c r="KOO9" s="1084" t="s">
        <v>948</v>
      </c>
      <c r="KOP9" s="1084" t="s">
        <v>949</v>
      </c>
      <c r="KOQ9" s="1084" t="s">
        <v>900</v>
      </c>
      <c r="KOR9" s="1084" t="s">
        <v>901</v>
      </c>
      <c r="KOS9" s="1084">
        <v>0.15</v>
      </c>
      <c r="KOT9" s="1084">
        <f>+VLOOKUP(KOO9,[53]Insumos!$A$2:$F$5000,5,FALSE)</f>
        <v>61671</v>
      </c>
      <c r="KOU9" s="1084">
        <f t="shared" si="123"/>
        <v>9251</v>
      </c>
      <c r="KOV9" s="1084" t="s">
        <v>947</v>
      </c>
      <c r="KOW9" s="1084" t="s">
        <v>948</v>
      </c>
      <c r="KOX9" s="1084" t="s">
        <v>949</v>
      </c>
      <c r="KOY9" s="1084" t="s">
        <v>900</v>
      </c>
      <c r="KOZ9" s="1084" t="s">
        <v>901</v>
      </c>
      <c r="KPA9" s="1084">
        <v>0.15</v>
      </c>
      <c r="KPB9" s="1084">
        <f>+VLOOKUP(KOW9,[53]Insumos!$A$2:$F$5000,5,FALSE)</f>
        <v>61671</v>
      </c>
      <c r="KPC9" s="1084">
        <f t="shared" si="123"/>
        <v>9251</v>
      </c>
      <c r="KPD9" s="1084" t="s">
        <v>947</v>
      </c>
      <c r="KPE9" s="1084" t="s">
        <v>948</v>
      </c>
      <c r="KPF9" s="1084" t="s">
        <v>949</v>
      </c>
      <c r="KPG9" s="1084" t="s">
        <v>900</v>
      </c>
      <c r="KPH9" s="1084" t="s">
        <v>901</v>
      </c>
      <c r="KPI9" s="1084">
        <v>0.15</v>
      </c>
      <c r="KPJ9" s="1084">
        <f>+VLOOKUP(KPE9,[53]Insumos!$A$2:$F$5000,5,FALSE)</f>
        <v>61671</v>
      </c>
      <c r="KPK9" s="1084">
        <f t="shared" si="123"/>
        <v>9251</v>
      </c>
      <c r="KPL9" s="1084" t="s">
        <v>947</v>
      </c>
      <c r="KPM9" s="1084" t="s">
        <v>948</v>
      </c>
      <c r="KPN9" s="1084" t="s">
        <v>949</v>
      </c>
      <c r="KPO9" s="1084" t="s">
        <v>900</v>
      </c>
      <c r="KPP9" s="1084" t="s">
        <v>901</v>
      </c>
      <c r="KPQ9" s="1084">
        <v>0.15</v>
      </c>
      <c r="KPR9" s="1084">
        <f>+VLOOKUP(KPM9,[53]Insumos!$A$2:$F$5000,5,FALSE)</f>
        <v>61671</v>
      </c>
      <c r="KPS9" s="1084">
        <f t="shared" si="123"/>
        <v>9251</v>
      </c>
      <c r="KPT9" s="1084" t="s">
        <v>947</v>
      </c>
      <c r="KPU9" s="1084" t="s">
        <v>948</v>
      </c>
      <c r="KPV9" s="1084" t="s">
        <v>949</v>
      </c>
      <c r="KPW9" s="1084" t="s">
        <v>900</v>
      </c>
      <c r="KPX9" s="1084" t="s">
        <v>901</v>
      </c>
      <c r="KPY9" s="1084">
        <v>0.15</v>
      </c>
      <c r="KPZ9" s="1084">
        <f>+VLOOKUP(KPU9,[53]Insumos!$A$2:$F$5000,5,FALSE)</f>
        <v>61671</v>
      </c>
      <c r="KQA9" s="1084">
        <f t="shared" si="123"/>
        <v>9251</v>
      </c>
      <c r="KQB9" s="1084" t="s">
        <v>947</v>
      </c>
      <c r="KQC9" s="1084" t="s">
        <v>948</v>
      </c>
      <c r="KQD9" s="1084" t="s">
        <v>949</v>
      </c>
      <c r="KQE9" s="1084" t="s">
        <v>900</v>
      </c>
      <c r="KQF9" s="1084" t="s">
        <v>901</v>
      </c>
      <c r="KQG9" s="1084">
        <v>0.15</v>
      </c>
      <c r="KQH9" s="1084">
        <f>+VLOOKUP(KQC9,[53]Insumos!$A$2:$F$5000,5,FALSE)</f>
        <v>61671</v>
      </c>
      <c r="KQI9" s="1084">
        <f t="shared" si="123"/>
        <v>9251</v>
      </c>
      <c r="KQJ9" s="1084" t="s">
        <v>947</v>
      </c>
      <c r="KQK9" s="1084" t="s">
        <v>948</v>
      </c>
      <c r="KQL9" s="1084" t="s">
        <v>949</v>
      </c>
      <c r="KQM9" s="1084" t="s">
        <v>900</v>
      </c>
      <c r="KQN9" s="1084" t="s">
        <v>901</v>
      </c>
      <c r="KQO9" s="1084">
        <v>0.15</v>
      </c>
      <c r="KQP9" s="1084">
        <f>+VLOOKUP(KQK9,[53]Insumos!$A$2:$F$5000,5,FALSE)</f>
        <v>61671</v>
      </c>
      <c r="KQQ9" s="1084">
        <f t="shared" ref="KQQ9:KSU9" si="124">+ROUND(KQO9*KQP9,0)</f>
        <v>9251</v>
      </c>
      <c r="KQR9" s="1084" t="s">
        <v>947</v>
      </c>
      <c r="KQS9" s="1084" t="s">
        <v>948</v>
      </c>
      <c r="KQT9" s="1084" t="s">
        <v>949</v>
      </c>
      <c r="KQU9" s="1084" t="s">
        <v>900</v>
      </c>
      <c r="KQV9" s="1084" t="s">
        <v>901</v>
      </c>
      <c r="KQW9" s="1084">
        <v>0.15</v>
      </c>
      <c r="KQX9" s="1084">
        <f>+VLOOKUP(KQS9,[53]Insumos!$A$2:$F$5000,5,FALSE)</f>
        <v>61671</v>
      </c>
      <c r="KQY9" s="1084">
        <f t="shared" si="124"/>
        <v>9251</v>
      </c>
      <c r="KQZ9" s="1084" t="s">
        <v>947</v>
      </c>
      <c r="KRA9" s="1084" t="s">
        <v>948</v>
      </c>
      <c r="KRB9" s="1084" t="s">
        <v>949</v>
      </c>
      <c r="KRC9" s="1084" t="s">
        <v>900</v>
      </c>
      <c r="KRD9" s="1084" t="s">
        <v>901</v>
      </c>
      <c r="KRE9" s="1084">
        <v>0.15</v>
      </c>
      <c r="KRF9" s="1084">
        <f>+VLOOKUP(KRA9,[53]Insumos!$A$2:$F$5000,5,FALSE)</f>
        <v>61671</v>
      </c>
      <c r="KRG9" s="1084">
        <f t="shared" si="124"/>
        <v>9251</v>
      </c>
      <c r="KRH9" s="1084" t="s">
        <v>947</v>
      </c>
      <c r="KRI9" s="1084" t="s">
        <v>948</v>
      </c>
      <c r="KRJ9" s="1084" t="s">
        <v>949</v>
      </c>
      <c r="KRK9" s="1084" t="s">
        <v>900</v>
      </c>
      <c r="KRL9" s="1084" t="s">
        <v>901</v>
      </c>
      <c r="KRM9" s="1084">
        <v>0.15</v>
      </c>
      <c r="KRN9" s="1084">
        <f>+VLOOKUP(KRI9,[53]Insumos!$A$2:$F$5000,5,FALSE)</f>
        <v>61671</v>
      </c>
      <c r="KRO9" s="1084">
        <f t="shared" si="124"/>
        <v>9251</v>
      </c>
      <c r="KRP9" s="1084" t="s">
        <v>947</v>
      </c>
      <c r="KRQ9" s="1084" t="s">
        <v>948</v>
      </c>
      <c r="KRR9" s="1084" t="s">
        <v>949</v>
      </c>
      <c r="KRS9" s="1084" t="s">
        <v>900</v>
      </c>
      <c r="KRT9" s="1084" t="s">
        <v>901</v>
      </c>
      <c r="KRU9" s="1084">
        <v>0.15</v>
      </c>
      <c r="KRV9" s="1084">
        <f>+VLOOKUP(KRQ9,[53]Insumos!$A$2:$F$5000,5,FALSE)</f>
        <v>61671</v>
      </c>
      <c r="KRW9" s="1084">
        <f t="shared" si="124"/>
        <v>9251</v>
      </c>
      <c r="KRX9" s="1084" t="s">
        <v>947</v>
      </c>
      <c r="KRY9" s="1084" t="s">
        <v>948</v>
      </c>
      <c r="KRZ9" s="1084" t="s">
        <v>949</v>
      </c>
      <c r="KSA9" s="1084" t="s">
        <v>900</v>
      </c>
      <c r="KSB9" s="1084" t="s">
        <v>901</v>
      </c>
      <c r="KSC9" s="1084">
        <v>0.15</v>
      </c>
      <c r="KSD9" s="1084">
        <f>+VLOOKUP(KRY9,[53]Insumos!$A$2:$F$5000,5,FALSE)</f>
        <v>61671</v>
      </c>
      <c r="KSE9" s="1084">
        <f t="shared" si="124"/>
        <v>9251</v>
      </c>
      <c r="KSF9" s="1084" t="s">
        <v>947</v>
      </c>
      <c r="KSG9" s="1084" t="s">
        <v>948</v>
      </c>
      <c r="KSH9" s="1084" t="s">
        <v>949</v>
      </c>
      <c r="KSI9" s="1084" t="s">
        <v>900</v>
      </c>
      <c r="KSJ9" s="1084" t="s">
        <v>901</v>
      </c>
      <c r="KSK9" s="1084">
        <v>0.15</v>
      </c>
      <c r="KSL9" s="1084">
        <f>+VLOOKUP(KSG9,[53]Insumos!$A$2:$F$5000,5,FALSE)</f>
        <v>61671</v>
      </c>
      <c r="KSM9" s="1084">
        <f t="shared" si="124"/>
        <v>9251</v>
      </c>
      <c r="KSN9" s="1084" t="s">
        <v>947</v>
      </c>
      <c r="KSO9" s="1084" t="s">
        <v>948</v>
      </c>
      <c r="KSP9" s="1084" t="s">
        <v>949</v>
      </c>
      <c r="KSQ9" s="1084" t="s">
        <v>900</v>
      </c>
      <c r="KSR9" s="1084" t="s">
        <v>901</v>
      </c>
      <c r="KSS9" s="1084">
        <v>0.15</v>
      </c>
      <c r="KST9" s="1084">
        <f>+VLOOKUP(KSO9,[53]Insumos!$A$2:$F$5000,5,FALSE)</f>
        <v>61671</v>
      </c>
      <c r="KSU9" s="1084">
        <f t="shared" si="124"/>
        <v>9251</v>
      </c>
      <c r="KSV9" s="1084" t="s">
        <v>947</v>
      </c>
      <c r="KSW9" s="1084" t="s">
        <v>948</v>
      </c>
      <c r="KSX9" s="1084" t="s">
        <v>949</v>
      </c>
      <c r="KSY9" s="1084" t="s">
        <v>900</v>
      </c>
      <c r="KSZ9" s="1084" t="s">
        <v>901</v>
      </c>
      <c r="KTA9" s="1084">
        <v>0.15</v>
      </c>
      <c r="KTB9" s="1084">
        <f>+VLOOKUP(KSW9,[53]Insumos!$A$2:$F$5000,5,FALSE)</f>
        <v>61671</v>
      </c>
      <c r="KTC9" s="1084">
        <f t="shared" ref="KTC9:KVG9" si="125">+ROUND(KTA9*KTB9,0)</f>
        <v>9251</v>
      </c>
      <c r="KTD9" s="1084" t="s">
        <v>947</v>
      </c>
      <c r="KTE9" s="1084" t="s">
        <v>948</v>
      </c>
      <c r="KTF9" s="1084" t="s">
        <v>949</v>
      </c>
      <c r="KTG9" s="1084" t="s">
        <v>900</v>
      </c>
      <c r="KTH9" s="1084" t="s">
        <v>901</v>
      </c>
      <c r="KTI9" s="1084">
        <v>0.15</v>
      </c>
      <c r="KTJ9" s="1084">
        <f>+VLOOKUP(KTE9,[53]Insumos!$A$2:$F$5000,5,FALSE)</f>
        <v>61671</v>
      </c>
      <c r="KTK9" s="1084">
        <f t="shared" si="125"/>
        <v>9251</v>
      </c>
      <c r="KTL9" s="1084" t="s">
        <v>947</v>
      </c>
      <c r="KTM9" s="1084" t="s">
        <v>948</v>
      </c>
      <c r="KTN9" s="1084" t="s">
        <v>949</v>
      </c>
      <c r="KTO9" s="1084" t="s">
        <v>900</v>
      </c>
      <c r="KTP9" s="1084" t="s">
        <v>901</v>
      </c>
      <c r="KTQ9" s="1084">
        <v>0.15</v>
      </c>
      <c r="KTR9" s="1084">
        <f>+VLOOKUP(KTM9,[53]Insumos!$A$2:$F$5000,5,FALSE)</f>
        <v>61671</v>
      </c>
      <c r="KTS9" s="1084">
        <f t="shared" si="125"/>
        <v>9251</v>
      </c>
      <c r="KTT9" s="1084" t="s">
        <v>947</v>
      </c>
      <c r="KTU9" s="1084" t="s">
        <v>948</v>
      </c>
      <c r="KTV9" s="1084" t="s">
        <v>949</v>
      </c>
      <c r="KTW9" s="1084" t="s">
        <v>900</v>
      </c>
      <c r="KTX9" s="1084" t="s">
        <v>901</v>
      </c>
      <c r="KTY9" s="1084">
        <v>0.15</v>
      </c>
      <c r="KTZ9" s="1084">
        <f>+VLOOKUP(KTU9,[53]Insumos!$A$2:$F$5000,5,FALSE)</f>
        <v>61671</v>
      </c>
      <c r="KUA9" s="1084">
        <f t="shared" si="125"/>
        <v>9251</v>
      </c>
      <c r="KUB9" s="1084" t="s">
        <v>947</v>
      </c>
      <c r="KUC9" s="1084" t="s">
        <v>948</v>
      </c>
      <c r="KUD9" s="1084" t="s">
        <v>949</v>
      </c>
      <c r="KUE9" s="1084" t="s">
        <v>900</v>
      </c>
      <c r="KUF9" s="1084" t="s">
        <v>901</v>
      </c>
      <c r="KUG9" s="1084">
        <v>0.15</v>
      </c>
      <c r="KUH9" s="1084">
        <f>+VLOOKUP(KUC9,[53]Insumos!$A$2:$F$5000,5,FALSE)</f>
        <v>61671</v>
      </c>
      <c r="KUI9" s="1084">
        <f t="shared" si="125"/>
        <v>9251</v>
      </c>
      <c r="KUJ9" s="1084" t="s">
        <v>947</v>
      </c>
      <c r="KUK9" s="1084" t="s">
        <v>948</v>
      </c>
      <c r="KUL9" s="1084" t="s">
        <v>949</v>
      </c>
      <c r="KUM9" s="1084" t="s">
        <v>900</v>
      </c>
      <c r="KUN9" s="1084" t="s">
        <v>901</v>
      </c>
      <c r="KUO9" s="1084">
        <v>0.15</v>
      </c>
      <c r="KUP9" s="1084">
        <f>+VLOOKUP(KUK9,[53]Insumos!$A$2:$F$5000,5,FALSE)</f>
        <v>61671</v>
      </c>
      <c r="KUQ9" s="1084">
        <f t="shared" si="125"/>
        <v>9251</v>
      </c>
      <c r="KUR9" s="1084" t="s">
        <v>947</v>
      </c>
      <c r="KUS9" s="1084" t="s">
        <v>948</v>
      </c>
      <c r="KUT9" s="1084" t="s">
        <v>949</v>
      </c>
      <c r="KUU9" s="1084" t="s">
        <v>900</v>
      </c>
      <c r="KUV9" s="1084" t="s">
        <v>901</v>
      </c>
      <c r="KUW9" s="1084">
        <v>0.15</v>
      </c>
      <c r="KUX9" s="1084">
        <f>+VLOOKUP(KUS9,[53]Insumos!$A$2:$F$5000,5,FALSE)</f>
        <v>61671</v>
      </c>
      <c r="KUY9" s="1084">
        <f t="shared" si="125"/>
        <v>9251</v>
      </c>
      <c r="KUZ9" s="1084" t="s">
        <v>947</v>
      </c>
      <c r="KVA9" s="1084" t="s">
        <v>948</v>
      </c>
      <c r="KVB9" s="1084" t="s">
        <v>949</v>
      </c>
      <c r="KVC9" s="1084" t="s">
        <v>900</v>
      </c>
      <c r="KVD9" s="1084" t="s">
        <v>901</v>
      </c>
      <c r="KVE9" s="1084">
        <v>0.15</v>
      </c>
      <c r="KVF9" s="1084">
        <f>+VLOOKUP(KVA9,[53]Insumos!$A$2:$F$5000,5,FALSE)</f>
        <v>61671</v>
      </c>
      <c r="KVG9" s="1084">
        <f t="shared" si="125"/>
        <v>9251</v>
      </c>
      <c r="KVH9" s="1084" t="s">
        <v>947</v>
      </c>
      <c r="KVI9" s="1084" t="s">
        <v>948</v>
      </c>
      <c r="KVJ9" s="1084" t="s">
        <v>949</v>
      </c>
      <c r="KVK9" s="1084" t="s">
        <v>900</v>
      </c>
      <c r="KVL9" s="1084" t="s">
        <v>901</v>
      </c>
      <c r="KVM9" s="1084">
        <v>0.15</v>
      </c>
      <c r="KVN9" s="1084">
        <f>+VLOOKUP(KVI9,[53]Insumos!$A$2:$F$5000,5,FALSE)</f>
        <v>61671</v>
      </c>
      <c r="KVO9" s="1084">
        <f t="shared" ref="KVO9:KXS9" si="126">+ROUND(KVM9*KVN9,0)</f>
        <v>9251</v>
      </c>
      <c r="KVP9" s="1084" t="s">
        <v>947</v>
      </c>
      <c r="KVQ9" s="1084" t="s">
        <v>948</v>
      </c>
      <c r="KVR9" s="1084" t="s">
        <v>949</v>
      </c>
      <c r="KVS9" s="1084" t="s">
        <v>900</v>
      </c>
      <c r="KVT9" s="1084" t="s">
        <v>901</v>
      </c>
      <c r="KVU9" s="1084">
        <v>0.15</v>
      </c>
      <c r="KVV9" s="1084">
        <f>+VLOOKUP(KVQ9,[53]Insumos!$A$2:$F$5000,5,FALSE)</f>
        <v>61671</v>
      </c>
      <c r="KVW9" s="1084">
        <f t="shared" si="126"/>
        <v>9251</v>
      </c>
      <c r="KVX9" s="1084" t="s">
        <v>947</v>
      </c>
      <c r="KVY9" s="1084" t="s">
        <v>948</v>
      </c>
      <c r="KVZ9" s="1084" t="s">
        <v>949</v>
      </c>
      <c r="KWA9" s="1084" t="s">
        <v>900</v>
      </c>
      <c r="KWB9" s="1084" t="s">
        <v>901</v>
      </c>
      <c r="KWC9" s="1084">
        <v>0.15</v>
      </c>
      <c r="KWD9" s="1084">
        <f>+VLOOKUP(KVY9,[53]Insumos!$A$2:$F$5000,5,FALSE)</f>
        <v>61671</v>
      </c>
      <c r="KWE9" s="1084">
        <f t="shared" si="126"/>
        <v>9251</v>
      </c>
      <c r="KWF9" s="1084" t="s">
        <v>947</v>
      </c>
      <c r="KWG9" s="1084" t="s">
        <v>948</v>
      </c>
      <c r="KWH9" s="1084" t="s">
        <v>949</v>
      </c>
      <c r="KWI9" s="1084" t="s">
        <v>900</v>
      </c>
      <c r="KWJ9" s="1084" t="s">
        <v>901</v>
      </c>
      <c r="KWK9" s="1084">
        <v>0.15</v>
      </c>
      <c r="KWL9" s="1084">
        <f>+VLOOKUP(KWG9,[53]Insumos!$A$2:$F$5000,5,FALSE)</f>
        <v>61671</v>
      </c>
      <c r="KWM9" s="1084">
        <f t="shared" si="126"/>
        <v>9251</v>
      </c>
      <c r="KWN9" s="1084" t="s">
        <v>947</v>
      </c>
      <c r="KWO9" s="1084" t="s">
        <v>948</v>
      </c>
      <c r="KWP9" s="1084" t="s">
        <v>949</v>
      </c>
      <c r="KWQ9" s="1084" t="s">
        <v>900</v>
      </c>
      <c r="KWR9" s="1084" t="s">
        <v>901</v>
      </c>
      <c r="KWS9" s="1084">
        <v>0.15</v>
      </c>
      <c r="KWT9" s="1084">
        <f>+VLOOKUP(KWO9,[53]Insumos!$A$2:$F$5000,5,FALSE)</f>
        <v>61671</v>
      </c>
      <c r="KWU9" s="1084">
        <f t="shared" si="126"/>
        <v>9251</v>
      </c>
      <c r="KWV9" s="1084" t="s">
        <v>947</v>
      </c>
      <c r="KWW9" s="1084" t="s">
        <v>948</v>
      </c>
      <c r="KWX9" s="1084" t="s">
        <v>949</v>
      </c>
      <c r="KWY9" s="1084" t="s">
        <v>900</v>
      </c>
      <c r="KWZ9" s="1084" t="s">
        <v>901</v>
      </c>
      <c r="KXA9" s="1084">
        <v>0.15</v>
      </c>
      <c r="KXB9" s="1084">
        <f>+VLOOKUP(KWW9,[53]Insumos!$A$2:$F$5000,5,FALSE)</f>
        <v>61671</v>
      </c>
      <c r="KXC9" s="1084">
        <f t="shared" si="126"/>
        <v>9251</v>
      </c>
      <c r="KXD9" s="1084" t="s">
        <v>947</v>
      </c>
      <c r="KXE9" s="1084" t="s">
        <v>948</v>
      </c>
      <c r="KXF9" s="1084" t="s">
        <v>949</v>
      </c>
      <c r="KXG9" s="1084" t="s">
        <v>900</v>
      </c>
      <c r="KXH9" s="1084" t="s">
        <v>901</v>
      </c>
      <c r="KXI9" s="1084">
        <v>0.15</v>
      </c>
      <c r="KXJ9" s="1084">
        <f>+VLOOKUP(KXE9,[53]Insumos!$A$2:$F$5000,5,FALSE)</f>
        <v>61671</v>
      </c>
      <c r="KXK9" s="1084">
        <f t="shared" si="126"/>
        <v>9251</v>
      </c>
      <c r="KXL9" s="1084" t="s">
        <v>947</v>
      </c>
      <c r="KXM9" s="1084" t="s">
        <v>948</v>
      </c>
      <c r="KXN9" s="1084" t="s">
        <v>949</v>
      </c>
      <c r="KXO9" s="1084" t="s">
        <v>900</v>
      </c>
      <c r="KXP9" s="1084" t="s">
        <v>901</v>
      </c>
      <c r="KXQ9" s="1084">
        <v>0.15</v>
      </c>
      <c r="KXR9" s="1084">
        <f>+VLOOKUP(KXM9,[53]Insumos!$A$2:$F$5000,5,FALSE)</f>
        <v>61671</v>
      </c>
      <c r="KXS9" s="1084">
        <f t="shared" si="126"/>
        <v>9251</v>
      </c>
      <c r="KXT9" s="1084" t="s">
        <v>947</v>
      </c>
      <c r="KXU9" s="1084" t="s">
        <v>948</v>
      </c>
      <c r="KXV9" s="1084" t="s">
        <v>949</v>
      </c>
      <c r="KXW9" s="1084" t="s">
        <v>900</v>
      </c>
      <c r="KXX9" s="1084" t="s">
        <v>901</v>
      </c>
      <c r="KXY9" s="1084">
        <v>0.15</v>
      </c>
      <c r="KXZ9" s="1084">
        <f>+VLOOKUP(KXU9,[53]Insumos!$A$2:$F$5000,5,FALSE)</f>
        <v>61671</v>
      </c>
      <c r="KYA9" s="1084">
        <f t="shared" ref="KYA9:LAE9" si="127">+ROUND(KXY9*KXZ9,0)</f>
        <v>9251</v>
      </c>
      <c r="KYB9" s="1084" t="s">
        <v>947</v>
      </c>
      <c r="KYC9" s="1084" t="s">
        <v>948</v>
      </c>
      <c r="KYD9" s="1084" t="s">
        <v>949</v>
      </c>
      <c r="KYE9" s="1084" t="s">
        <v>900</v>
      </c>
      <c r="KYF9" s="1084" t="s">
        <v>901</v>
      </c>
      <c r="KYG9" s="1084">
        <v>0.15</v>
      </c>
      <c r="KYH9" s="1084">
        <f>+VLOOKUP(KYC9,[53]Insumos!$A$2:$F$5000,5,FALSE)</f>
        <v>61671</v>
      </c>
      <c r="KYI9" s="1084">
        <f t="shared" si="127"/>
        <v>9251</v>
      </c>
      <c r="KYJ9" s="1084" t="s">
        <v>947</v>
      </c>
      <c r="KYK9" s="1084" t="s">
        <v>948</v>
      </c>
      <c r="KYL9" s="1084" t="s">
        <v>949</v>
      </c>
      <c r="KYM9" s="1084" t="s">
        <v>900</v>
      </c>
      <c r="KYN9" s="1084" t="s">
        <v>901</v>
      </c>
      <c r="KYO9" s="1084">
        <v>0.15</v>
      </c>
      <c r="KYP9" s="1084">
        <f>+VLOOKUP(KYK9,[53]Insumos!$A$2:$F$5000,5,FALSE)</f>
        <v>61671</v>
      </c>
      <c r="KYQ9" s="1084">
        <f t="shared" si="127"/>
        <v>9251</v>
      </c>
      <c r="KYR9" s="1084" t="s">
        <v>947</v>
      </c>
      <c r="KYS9" s="1084" t="s">
        <v>948</v>
      </c>
      <c r="KYT9" s="1084" t="s">
        <v>949</v>
      </c>
      <c r="KYU9" s="1084" t="s">
        <v>900</v>
      </c>
      <c r="KYV9" s="1084" t="s">
        <v>901</v>
      </c>
      <c r="KYW9" s="1084">
        <v>0.15</v>
      </c>
      <c r="KYX9" s="1084">
        <f>+VLOOKUP(KYS9,[53]Insumos!$A$2:$F$5000,5,FALSE)</f>
        <v>61671</v>
      </c>
      <c r="KYY9" s="1084">
        <f t="shared" si="127"/>
        <v>9251</v>
      </c>
      <c r="KYZ9" s="1084" t="s">
        <v>947</v>
      </c>
      <c r="KZA9" s="1084" t="s">
        <v>948</v>
      </c>
      <c r="KZB9" s="1084" t="s">
        <v>949</v>
      </c>
      <c r="KZC9" s="1084" t="s">
        <v>900</v>
      </c>
      <c r="KZD9" s="1084" t="s">
        <v>901</v>
      </c>
      <c r="KZE9" s="1084">
        <v>0.15</v>
      </c>
      <c r="KZF9" s="1084">
        <f>+VLOOKUP(KZA9,[53]Insumos!$A$2:$F$5000,5,FALSE)</f>
        <v>61671</v>
      </c>
      <c r="KZG9" s="1084">
        <f t="shared" si="127"/>
        <v>9251</v>
      </c>
      <c r="KZH9" s="1084" t="s">
        <v>947</v>
      </c>
      <c r="KZI9" s="1084" t="s">
        <v>948</v>
      </c>
      <c r="KZJ9" s="1084" t="s">
        <v>949</v>
      </c>
      <c r="KZK9" s="1084" t="s">
        <v>900</v>
      </c>
      <c r="KZL9" s="1084" t="s">
        <v>901</v>
      </c>
      <c r="KZM9" s="1084">
        <v>0.15</v>
      </c>
      <c r="KZN9" s="1084">
        <f>+VLOOKUP(KZI9,[53]Insumos!$A$2:$F$5000,5,FALSE)</f>
        <v>61671</v>
      </c>
      <c r="KZO9" s="1084">
        <f t="shared" si="127"/>
        <v>9251</v>
      </c>
      <c r="KZP9" s="1084" t="s">
        <v>947</v>
      </c>
      <c r="KZQ9" s="1084" t="s">
        <v>948</v>
      </c>
      <c r="KZR9" s="1084" t="s">
        <v>949</v>
      </c>
      <c r="KZS9" s="1084" t="s">
        <v>900</v>
      </c>
      <c r="KZT9" s="1084" t="s">
        <v>901</v>
      </c>
      <c r="KZU9" s="1084">
        <v>0.15</v>
      </c>
      <c r="KZV9" s="1084">
        <f>+VLOOKUP(KZQ9,[53]Insumos!$A$2:$F$5000,5,FALSE)</f>
        <v>61671</v>
      </c>
      <c r="KZW9" s="1084">
        <f t="shared" si="127"/>
        <v>9251</v>
      </c>
      <c r="KZX9" s="1084" t="s">
        <v>947</v>
      </c>
      <c r="KZY9" s="1084" t="s">
        <v>948</v>
      </c>
      <c r="KZZ9" s="1084" t="s">
        <v>949</v>
      </c>
      <c r="LAA9" s="1084" t="s">
        <v>900</v>
      </c>
      <c r="LAB9" s="1084" t="s">
        <v>901</v>
      </c>
      <c r="LAC9" s="1084">
        <v>0.15</v>
      </c>
      <c r="LAD9" s="1084">
        <f>+VLOOKUP(KZY9,[53]Insumos!$A$2:$F$5000,5,FALSE)</f>
        <v>61671</v>
      </c>
      <c r="LAE9" s="1084">
        <f t="shared" si="127"/>
        <v>9251</v>
      </c>
      <c r="LAF9" s="1084" t="s">
        <v>947</v>
      </c>
      <c r="LAG9" s="1084" t="s">
        <v>948</v>
      </c>
      <c r="LAH9" s="1084" t="s">
        <v>949</v>
      </c>
      <c r="LAI9" s="1084" t="s">
        <v>900</v>
      </c>
      <c r="LAJ9" s="1084" t="s">
        <v>901</v>
      </c>
      <c r="LAK9" s="1084">
        <v>0.15</v>
      </c>
      <c r="LAL9" s="1084">
        <f>+VLOOKUP(LAG9,[53]Insumos!$A$2:$F$5000,5,FALSE)</f>
        <v>61671</v>
      </c>
      <c r="LAM9" s="1084">
        <f t="shared" ref="LAM9:LCQ9" si="128">+ROUND(LAK9*LAL9,0)</f>
        <v>9251</v>
      </c>
      <c r="LAN9" s="1084" t="s">
        <v>947</v>
      </c>
      <c r="LAO9" s="1084" t="s">
        <v>948</v>
      </c>
      <c r="LAP9" s="1084" t="s">
        <v>949</v>
      </c>
      <c r="LAQ9" s="1084" t="s">
        <v>900</v>
      </c>
      <c r="LAR9" s="1084" t="s">
        <v>901</v>
      </c>
      <c r="LAS9" s="1084">
        <v>0.15</v>
      </c>
      <c r="LAT9" s="1084">
        <f>+VLOOKUP(LAO9,[53]Insumos!$A$2:$F$5000,5,FALSE)</f>
        <v>61671</v>
      </c>
      <c r="LAU9" s="1084">
        <f t="shared" si="128"/>
        <v>9251</v>
      </c>
      <c r="LAV9" s="1084" t="s">
        <v>947</v>
      </c>
      <c r="LAW9" s="1084" t="s">
        <v>948</v>
      </c>
      <c r="LAX9" s="1084" t="s">
        <v>949</v>
      </c>
      <c r="LAY9" s="1084" t="s">
        <v>900</v>
      </c>
      <c r="LAZ9" s="1084" t="s">
        <v>901</v>
      </c>
      <c r="LBA9" s="1084">
        <v>0.15</v>
      </c>
      <c r="LBB9" s="1084">
        <f>+VLOOKUP(LAW9,[53]Insumos!$A$2:$F$5000,5,FALSE)</f>
        <v>61671</v>
      </c>
      <c r="LBC9" s="1084">
        <f t="shared" si="128"/>
        <v>9251</v>
      </c>
      <c r="LBD9" s="1084" t="s">
        <v>947</v>
      </c>
      <c r="LBE9" s="1084" t="s">
        <v>948</v>
      </c>
      <c r="LBF9" s="1084" t="s">
        <v>949</v>
      </c>
      <c r="LBG9" s="1084" t="s">
        <v>900</v>
      </c>
      <c r="LBH9" s="1084" t="s">
        <v>901</v>
      </c>
      <c r="LBI9" s="1084">
        <v>0.15</v>
      </c>
      <c r="LBJ9" s="1084">
        <f>+VLOOKUP(LBE9,[53]Insumos!$A$2:$F$5000,5,FALSE)</f>
        <v>61671</v>
      </c>
      <c r="LBK9" s="1084">
        <f t="shared" si="128"/>
        <v>9251</v>
      </c>
      <c r="LBL9" s="1084" t="s">
        <v>947</v>
      </c>
      <c r="LBM9" s="1084" t="s">
        <v>948</v>
      </c>
      <c r="LBN9" s="1084" t="s">
        <v>949</v>
      </c>
      <c r="LBO9" s="1084" t="s">
        <v>900</v>
      </c>
      <c r="LBP9" s="1084" t="s">
        <v>901</v>
      </c>
      <c r="LBQ9" s="1084">
        <v>0.15</v>
      </c>
      <c r="LBR9" s="1084">
        <f>+VLOOKUP(LBM9,[53]Insumos!$A$2:$F$5000,5,FALSE)</f>
        <v>61671</v>
      </c>
      <c r="LBS9" s="1084">
        <f t="shared" si="128"/>
        <v>9251</v>
      </c>
      <c r="LBT9" s="1084" t="s">
        <v>947</v>
      </c>
      <c r="LBU9" s="1084" t="s">
        <v>948</v>
      </c>
      <c r="LBV9" s="1084" t="s">
        <v>949</v>
      </c>
      <c r="LBW9" s="1084" t="s">
        <v>900</v>
      </c>
      <c r="LBX9" s="1084" t="s">
        <v>901</v>
      </c>
      <c r="LBY9" s="1084">
        <v>0.15</v>
      </c>
      <c r="LBZ9" s="1084">
        <f>+VLOOKUP(LBU9,[53]Insumos!$A$2:$F$5000,5,FALSE)</f>
        <v>61671</v>
      </c>
      <c r="LCA9" s="1084">
        <f t="shared" si="128"/>
        <v>9251</v>
      </c>
      <c r="LCB9" s="1084" t="s">
        <v>947</v>
      </c>
      <c r="LCC9" s="1084" t="s">
        <v>948</v>
      </c>
      <c r="LCD9" s="1084" t="s">
        <v>949</v>
      </c>
      <c r="LCE9" s="1084" t="s">
        <v>900</v>
      </c>
      <c r="LCF9" s="1084" t="s">
        <v>901</v>
      </c>
      <c r="LCG9" s="1084">
        <v>0.15</v>
      </c>
      <c r="LCH9" s="1084">
        <f>+VLOOKUP(LCC9,[53]Insumos!$A$2:$F$5000,5,FALSE)</f>
        <v>61671</v>
      </c>
      <c r="LCI9" s="1084">
        <f t="shared" si="128"/>
        <v>9251</v>
      </c>
      <c r="LCJ9" s="1084" t="s">
        <v>947</v>
      </c>
      <c r="LCK9" s="1084" t="s">
        <v>948</v>
      </c>
      <c r="LCL9" s="1084" t="s">
        <v>949</v>
      </c>
      <c r="LCM9" s="1084" t="s">
        <v>900</v>
      </c>
      <c r="LCN9" s="1084" t="s">
        <v>901</v>
      </c>
      <c r="LCO9" s="1084">
        <v>0.15</v>
      </c>
      <c r="LCP9" s="1084">
        <f>+VLOOKUP(LCK9,[53]Insumos!$A$2:$F$5000,5,FALSE)</f>
        <v>61671</v>
      </c>
      <c r="LCQ9" s="1084">
        <f t="shared" si="128"/>
        <v>9251</v>
      </c>
      <c r="LCR9" s="1084" t="s">
        <v>947</v>
      </c>
      <c r="LCS9" s="1084" t="s">
        <v>948</v>
      </c>
      <c r="LCT9" s="1084" t="s">
        <v>949</v>
      </c>
      <c r="LCU9" s="1084" t="s">
        <v>900</v>
      </c>
      <c r="LCV9" s="1084" t="s">
        <v>901</v>
      </c>
      <c r="LCW9" s="1084">
        <v>0.15</v>
      </c>
      <c r="LCX9" s="1084">
        <f>+VLOOKUP(LCS9,[53]Insumos!$A$2:$F$5000,5,FALSE)</f>
        <v>61671</v>
      </c>
      <c r="LCY9" s="1084">
        <f t="shared" ref="LCY9:LFC9" si="129">+ROUND(LCW9*LCX9,0)</f>
        <v>9251</v>
      </c>
      <c r="LCZ9" s="1084" t="s">
        <v>947</v>
      </c>
      <c r="LDA9" s="1084" t="s">
        <v>948</v>
      </c>
      <c r="LDB9" s="1084" t="s">
        <v>949</v>
      </c>
      <c r="LDC9" s="1084" t="s">
        <v>900</v>
      </c>
      <c r="LDD9" s="1084" t="s">
        <v>901</v>
      </c>
      <c r="LDE9" s="1084">
        <v>0.15</v>
      </c>
      <c r="LDF9" s="1084">
        <f>+VLOOKUP(LDA9,[53]Insumos!$A$2:$F$5000,5,FALSE)</f>
        <v>61671</v>
      </c>
      <c r="LDG9" s="1084">
        <f t="shared" si="129"/>
        <v>9251</v>
      </c>
      <c r="LDH9" s="1084" t="s">
        <v>947</v>
      </c>
      <c r="LDI9" s="1084" t="s">
        <v>948</v>
      </c>
      <c r="LDJ9" s="1084" t="s">
        <v>949</v>
      </c>
      <c r="LDK9" s="1084" t="s">
        <v>900</v>
      </c>
      <c r="LDL9" s="1084" t="s">
        <v>901</v>
      </c>
      <c r="LDM9" s="1084">
        <v>0.15</v>
      </c>
      <c r="LDN9" s="1084">
        <f>+VLOOKUP(LDI9,[53]Insumos!$A$2:$F$5000,5,FALSE)</f>
        <v>61671</v>
      </c>
      <c r="LDO9" s="1084">
        <f t="shared" si="129"/>
        <v>9251</v>
      </c>
      <c r="LDP9" s="1084" t="s">
        <v>947</v>
      </c>
      <c r="LDQ9" s="1084" t="s">
        <v>948</v>
      </c>
      <c r="LDR9" s="1084" t="s">
        <v>949</v>
      </c>
      <c r="LDS9" s="1084" t="s">
        <v>900</v>
      </c>
      <c r="LDT9" s="1084" t="s">
        <v>901</v>
      </c>
      <c r="LDU9" s="1084">
        <v>0.15</v>
      </c>
      <c r="LDV9" s="1084">
        <f>+VLOOKUP(LDQ9,[53]Insumos!$A$2:$F$5000,5,FALSE)</f>
        <v>61671</v>
      </c>
      <c r="LDW9" s="1084">
        <f t="shared" si="129"/>
        <v>9251</v>
      </c>
      <c r="LDX9" s="1084" t="s">
        <v>947</v>
      </c>
      <c r="LDY9" s="1084" t="s">
        <v>948</v>
      </c>
      <c r="LDZ9" s="1084" t="s">
        <v>949</v>
      </c>
      <c r="LEA9" s="1084" t="s">
        <v>900</v>
      </c>
      <c r="LEB9" s="1084" t="s">
        <v>901</v>
      </c>
      <c r="LEC9" s="1084">
        <v>0.15</v>
      </c>
      <c r="LED9" s="1084">
        <f>+VLOOKUP(LDY9,[53]Insumos!$A$2:$F$5000,5,FALSE)</f>
        <v>61671</v>
      </c>
      <c r="LEE9" s="1084">
        <f t="shared" si="129"/>
        <v>9251</v>
      </c>
      <c r="LEF9" s="1084" t="s">
        <v>947</v>
      </c>
      <c r="LEG9" s="1084" t="s">
        <v>948</v>
      </c>
      <c r="LEH9" s="1084" t="s">
        <v>949</v>
      </c>
      <c r="LEI9" s="1084" t="s">
        <v>900</v>
      </c>
      <c r="LEJ9" s="1084" t="s">
        <v>901</v>
      </c>
      <c r="LEK9" s="1084">
        <v>0.15</v>
      </c>
      <c r="LEL9" s="1084">
        <f>+VLOOKUP(LEG9,[53]Insumos!$A$2:$F$5000,5,FALSE)</f>
        <v>61671</v>
      </c>
      <c r="LEM9" s="1084">
        <f t="shared" si="129"/>
        <v>9251</v>
      </c>
      <c r="LEN9" s="1084" t="s">
        <v>947</v>
      </c>
      <c r="LEO9" s="1084" t="s">
        <v>948</v>
      </c>
      <c r="LEP9" s="1084" t="s">
        <v>949</v>
      </c>
      <c r="LEQ9" s="1084" t="s">
        <v>900</v>
      </c>
      <c r="LER9" s="1084" t="s">
        <v>901</v>
      </c>
      <c r="LES9" s="1084">
        <v>0.15</v>
      </c>
      <c r="LET9" s="1084">
        <f>+VLOOKUP(LEO9,[53]Insumos!$A$2:$F$5000,5,FALSE)</f>
        <v>61671</v>
      </c>
      <c r="LEU9" s="1084">
        <f t="shared" si="129"/>
        <v>9251</v>
      </c>
      <c r="LEV9" s="1084" t="s">
        <v>947</v>
      </c>
      <c r="LEW9" s="1084" t="s">
        <v>948</v>
      </c>
      <c r="LEX9" s="1084" t="s">
        <v>949</v>
      </c>
      <c r="LEY9" s="1084" t="s">
        <v>900</v>
      </c>
      <c r="LEZ9" s="1084" t="s">
        <v>901</v>
      </c>
      <c r="LFA9" s="1084">
        <v>0.15</v>
      </c>
      <c r="LFB9" s="1084">
        <f>+VLOOKUP(LEW9,[53]Insumos!$A$2:$F$5000,5,FALSE)</f>
        <v>61671</v>
      </c>
      <c r="LFC9" s="1084">
        <f t="shared" si="129"/>
        <v>9251</v>
      </c>
      <c r="LFD9" s="1084" t="s">
        <v>947</v>
      </c>
      <c r="LFE9" s="1084" t="s">
        <v>948</v>
      </c>
      <c r="LFF9" s="1084" t="s">
        <v>949</v>
      </c>
      <c r="LFG9" s="1084" t="s">
        <v>900</v>
      </c>
      <c r="LFH9" s="1084" t="s">
        <v>901</v>
      </c>
      <c r="LFI9" s="1084">
        <v>0.15</v>
      </c>
      <c r="LFJ9" s="1084">
        <f>+VLOOKUP(LFE9,[53]Insumos!$A$2:$F$5000,5,FALSE)</f>
        <v>61671</v>
      </c>
      <c r="LFK9" s="1084">
        <f t="shared" ref="LFK9:LHO9" si="130">+ROUND(LFI9*LFJ9,0)</f>
        <v>9251</v>
      </c>
      <c r="LFL9" s="1084" t="s">
        <v>947</v>
      </c>
      <c r="LFM9" s="1084" t="s">
        <v>948</v>
      </c>
      <c r="LFN9" s="1084" t="s">
        <v>949</v>
      </c>
      <c r="LFO9" s="1084" t="s">
        <v>900</v>
      </c>
      <c r="LFP9" s="1084" t="s">
        <v>901</v>
      </c>
      <c r="LFQ9" s="1084">
        <v>0.15</v>
      </c>
      <c r="LFR9" s="1084">
        <f>+VLOOKUP(LFM9,[53]Insumos!$A$2:$F$5000,5,FALSE)</f>
        <v>61671</v>
      </c>
      <c r="LFS9" s="1084">
        <f t="shared" si="130"/>
        <v>9251</v>
      </c>
      <c r="LFT9" s="1084" t="s">
        <v>947</v>
      </c>
      <c r="LFU9" s="1084" t="s">
        <v>948</v>
      </c>
      <c r="LFV9" s="1084" t="s">
        <v>949</v>
      </c>
      <c r="LFW9" s="1084" t="s">
        <v>900</v>
      </c>
      <c r="LFX9" s="1084" t="s">
        <v>901</v>
      </c>
      <c r="LFY9" s="1084">
        <v>0.15</v>
      </c>
      <c r="LFZ9" s="1084">
        <f>+VLOOKUP(LFU9,[53]Insumos!$A$2:$F$5000,5,FALSE)</f>
        <v>61671</v>
      </c>
      <c r="LGA9" s="1084">
        <f t="shared" si="130"/>
        <v>9251</v>
      </c>
      <c r="LGB9" s="1084" t="s">
        <v>947</v>
      </c>
      <c r="LGC9" s="1084" t="s">
        <v>948</v>
      </c>
      <c r="LGD9" s="1084" t="s">
        <v>949</v>
      </c>
      <c r="LGE9" s="1084" t="s">
        <v>900</v>
      </c>
      <c r="LGF9" s="1084" t="s">
        <v>901</v>
      </c>
      <c r="LGG9" s="1084">
        <v>0.15</v>
      </c>
      <c r="LGH9" s="1084">
        <f>+VLOOKUP(LGC9,[53]Insumos!$A$2:$F$5000,5,FALSE)</f>
        <v>61671</v>
      </c>
      <c r="LGI9" s="1084">
        <f t="shared" si="130"/>
        <v>9251</v>
      </c>
      <c r="LGJ9" s="1084" t="s">
        <v>947</v>
      </c>
      <c r="LGK9" s="1084" t="s">
        <v>948</v>
      </c>
      <c r="LGL9" s="1084" t="s">
        <v>949</v>
      </c>
      <c r="LGM9" s="1084" t="s">
        <v>900</v>
      </c>
      <c r="LGN9" s="1084" t="s">
        <v>901</v>
      </c>
      <c r="LGO9" s="1084">
        <v>0.15</v>
      </c>
      <c r="LGP9" s="1084">
        <f>+VLOOKUP(LGK9,[53]Insumos!$A$2:$F$5000,5,FALSE)</f>
        <v>61671</v>
      </c>
      <c r="LGQ9" s="1084">
        <f t="shared" si="130"/>
        <v>9251</v>
      </c>
      <c r="LGR9" s="1084" t="s">
        <v>947</v>
      </c>
      <c r="LGS9" s="1084" t="s">
        <v>948</v>
      </c>
      <c r="LGT9" s="1084" t="s">
        <v>949</v>
      </c>
      <c r="LGU9" s="1084" t="s">
        <v>900</v>
      </c>
      <c r="LGV9" s="1084" t="s">
        <v>901</v>
      </c>
      <c r="LGW9" s="1084">
        <v>0.15</v>
      </c>
      <c r="LGX9" s="1084">
        <f>+VLOOKUP(LGS9,[53]Insumos!$A$2:$F$5000,5,FALSE)</f>
        <v>61671</v>
      </c>
      <c r="LGY9" s="1084">
        <f t="shared" si="130"/>
        <v>9251</v>
      </c>
      <c r="LGZ9" s="1084" t="s">
        <v>947</v>
      </c>
      <c r="LHA9" s="1084" t="s">
        <v>948</v>
      </c>
      <c r="LHB9" s="1084" t="s">
        <v>949</v>
      </c>
      <c r="LHC9" s="1084" t="s">
        <v>900</v>
      </c>
      <c r="LHD9" s="1084" t="s">
        <v>901</v>
      </c>
      <c r="LHE9" s="1084">
        <v>0.15</v>
      </c>
      <c r="LHF9" s="1084">
        <f>+VLOOKUP(LHA9,[53]Insumos!$A$2:$F$5000,5,FALSE)</f>
        <v>61671</v>
      </c>
      <c r="LHG9" s="1084">
        <f t="shared" si="130"/>
        <v>9251</v>
      </c>
      <c r="LHH9" s="1084" t="s">
        <v>947</v>
      </c>
      <c r="LHI9" s="1084" t="s">
        <v>948</v>
      </c>
      <c r="LHJ9" s="1084" t="s">
        <v>949</v>
      </c>
      <c r="LHK9" s="1084" t="s">
        <v>900</v>
      </c>
      <c r="LHL9" s="1084" t="s">
        <v>901</v>
      </c>
      <c r="LHM9" s="1084">
        <v>0.15</v>
      </c>
      <c r="LHN9" s="1084">
        <f>+VLOOKUP(LHI9,[53]Insumos!$A$2:$F$5000,5,FALSE)</f>
        <v>61671</v>
      </c>
      <c r="LHO9" s="1084">
        <f t="shared" si="130"/>
        <v>9251</v>
      </c>
      <c r="LHP9" s="1084" t="s">
        <v>947</v>
      </c>
      <c r="LHQ9" s="1084" t="s">
        <v>948</v>
      </c>
      <c r="LHR9" s="1084" t="s">
        <v>949</v>
      </c>
      <c r="LHS9" s="1084" t="s">
        <v>900</v>
      </c>
      <c r="LHT9" s="1084" t="s">
        <v>901</v>
      </c>
      <c r="LHU9" s="1084">
        <v>0.15</v>
      </c>
      <c r="LHV9" s="1084">
        <f>+VLOOKUP(LHQ9,[53]Insumos!$A$2:$F$5000,5,FALSE)</f>
        <v>61671</v>
      </c>
      <c r="LHW9" s="1084">
        <f t="shared" ref="LHW9:LKA9" si="131">+ROUND(LHU9*LHV9,0)</f>
        <v>9251</v>
      </c>
      <c r="LHX9" s="1084" t="s">
        <v>947</v>
      </c>
      <c r="LHY9" s="1084" t="s">
        <v>948</v>
      </c>
      <c r="LHZ9" s="1084" t="s">
        <v>949</v>
      </c>
      <c r="LIA9" s="1084" t="s">
        <v>900</v>
      </c>
      <c r="LIB9" s="1084" t="s">
        <v>901</v>
      </c>
      <c r="LIC9" s="1084">
        <v>0.15</v>
      </c>
      <c r="LID9" s="1084">
        <f>+VLOOKUP(LHY9,[53]Insumos!$A$2:$F$5000,5,FALSE)</f>
        <v>61671</v>
      </c>
      <c r="LIE9" s="1084">
        <f t="shared" si="131"/>
        <v>9251</v>
      </c>
      <c r="LIF9" s="1084" t="s">
        <v>947</v>
      </c>
      <c r="LIG9" s="1084" t="s">
        <v>948</v>
      </c>
      <c r="LIH9" s="1084" t="s">
        <v>949</v>
      </c>
      <c r="LII9" s="1084" t="s">
        <v>900</v>
      </c>
      <c r="LIJ9" s="1084" t="s">
        <v>901</v>
      </c>
      <c r="LIK9" s="1084">
        <v>0.15</v>
      </c>
      <c r="LIL9" s="1084">
        <f>+VLOOKUP(LIG9,[53]Insumos!$A$2:$F$5000,5,FALSE)</f>
        <v>61671</v>
      </c>
      <c r="LIM9" s="1084">
        <f t="shared" si="131"/>
        <v>9251</v>
      </c>
      <c r="LIN9" s="1084" t="s">
        <v>947</v>
      </c>
      <c r="LIO9" s="1084" t="s">
        <v>948</v>
      </c>
      <c r="LIP9" s="1084" t="s">
        <v>949</v>
      </c>
      <c r="LIQ9" s="1084" t="s">
        <v>900</v>
      </c>
      <c r="LIR9" s="1084" t="s">
        <v>901</v>
      </c>
      <c r="LIS9" s="1084">
        <v>0.15</v>
      </c>
      <c r="LIT9" s="1084">
        <f>+VLOOKUP(LIO9,[53]Insumos!$A$2:$F$5000,5,FALSE)</f>
        <v>61671</v>
      </c>
      <c r="LIU9" s="1084">
        <f t="shared" si="131"/>
        <v>9251</v>
      </c>
      <c r="LIV9" s="1084" t="s">
        <v>947</v>
      </c>
      <c r="LIW9" s="1084" t="s">
        <v>948</v>
      </c>
      <c r="LIX9" s="1084" t="s">
        <v>949</v>
      </c>
      <c r="LIY9" s="1084" t="s">
        <v>900</v>
      </c>
      <c r="LIZ9" s="1084" t="s">
        <v>901</v>
      </c>
      <c r="LJA9" s="1084">
        <v>0.15</v>
      </c>
      <c r="LJB9" s="1084">
        <f>+VLOOKUP(LIW9,[53]Insumos!$A$2:$F$5000,5,FALSE)</f>
        <v>61671</v>
      </c>
      <c r="LJC9" s="1084">
        <f t="shared" si="131"/>
        <v>9251</v>
      </c>
      <c r="LJD9" s="1084" t="s">
        <v>947</v>
      </c>
      <c r="LJE9" s="1084" t="s">
        <v>948</v>
      </c>
      <c r="LJF9" s="1084" t="s">
        <v>949</v>
      </c>
      <c r="LJG9" s="1084" t="s">
        <v>900</v>
      </c>
      <c r="LJH9" s="1084" t="s">
        <v>901</v>
      </c>
      <c r="LJI9" s="1084">
        <v>0.15</v>
      </c>
      <c r="LJJ9" s="1084">
        <f>+VLOOKUP(LJE9,[53]Insumos!$A$2:$F$5000,5,FALSE)</f>
        <v>61671</v>
      </c>
      <c r="LJK9" s="1084">
        <f t="shared" si="131"/>
        <v>9251</v>
      </c>
      <c r="LJL9" s="1084" t="s">
        <v>947</v>
      </c>
      <c r="LJM9" s="1084" t="s">
        <v>948</v>
      </c>
      <c r="LJN9" s="1084" t="s">
        <v>949</v>
      </c>
      <c r="LJO9" s="1084" t="s">
        <v>900</v>
      </c>
      <c r="LJP9" s="1084" t="s">
        <v>901</v>
      </c>
      <c r="LJQ9" s="1084">
        <v>0.15</v>
      </c>
      <c r="LJR9" s="1084">
        <f>+VLOOKUP(LJM9,[53]Insumos!$A$2:$F$5000,5,FALSE)</f>
        <v>61671</v>
      </c>
      <c r="LJS9" s="1084">
        <f t="shared" si="131"/>
        <v>9251</v>
      </c>
      <c r="LJT9" s="1084" t="s">
        <v>947</v>
      </c>
      <c r="LJU9" s="1084" t="s">
        <v>948</v>
      </c>
      <c r="LJV9" s="1084" t="s">
        <v>949</v>
      </c>
      <c r="LJW9" s="1084" t="s">
        <v>900</v>
      </c>
      <c r="LJX9" s="1084" t="s">
        <v>901</v>
      </c>
      <c r="LJY9" s="1084">
        <v>0.15</v>
      </c>
      <c r="LJZ9" s="1084">
        <f>+VLOOKUP(LJU9,[53]Insumos!$A$2:$F$5000,5,FALSE)</f>
        <v>61671</v>
      </c>
      <c r="LKA9" s="1084">
        <f t="shared" si="131"/>
        <v>9251</v>
      </c>
      <c r="LKB9" s="1084" t="s">
        <v>947</v>
      </c>
      <c r="LKC9" s="1084" t="s">
        <v>948</v>
      </c>
      <c r="LKD9" s="1084" t="s">
        <v>949</v>
      </c>
      <c r="LKE9" s="1084" t="s">
        <v>900</v>
      </c>
      <c r="LKF9" s="1084" t="s">
        <v>901</v>
      </c>
      <c r="LKG9" s="1084">
        <v>0.15</v>
      </c>
      <c r="LKH9" s="1084">
        <f>+VLOOKUP(LKC9,[53]Insumos!$A$2:$F$5000,5,FALSE)</f>
        <v>61671</v>
      </c>
      <c r="LKI9" s="1084">
        <f t="shared" ref="LKI9:LMM9" si="132">+ROUND(LKG9*LKH9,0)</f>
        <v>9251</v>
      </c>
      <c r="LKJ9" s="1084" t="s">
        <v>947</v>
      </c>
      <c r="LKK9" s="1084" t="s">
        <v>948</v>
      </c>
      <c r="LKL9" s="1084" t="s">
        <v>949</v>
      </c>
      <c r="LKM9" s="1084" t="s">
        <v>900</v>
      </c>
      <c r="LKN9" s="1084" t="s">
        <v>901</v>
      </c>
      <c r="LKO9" s="1084">
        <v>0.15</v>
      </c>
      <c r="LKP9" s="1084">
        <f>+VLOOKUP(LKK9,[53]Insumos!$A$2:$F$5000,5,FALSE)</f>
        <v>61671</v>
      </c>
      <c r="LKQ9" s="1084">
        <f t="shared" si="132"/>
        <v>9251</v>
      </c>
      <c r="LKR9" s="1084" t="s">
        <v>947</v>
      </c>
      <c r="LKS9" s="1084" t="s">
        <v>948</v>
      </c>
      <c r="LKT9" s="1084" t="s">
        <v>949</v>
      </c>
      <c r="LKU9" s="1084" t="s">
        <v>900</v>
      </c>
      <c r="LKV9" s="1084" t="s">
        <v>901</v>
      </c>
      <c r="LKW9" s="1084">
        <v>0.15</v>
      </c>
      <c r="LKX9" s="1084">
        <f>+VLOOKUP(LKS9,[53]Insumos!$A$2:$F$5000,5,FALSE)</f>
        <v>61671</v>
      </c>
      <c r="LKY9" s="1084">
        <f t="shared" si="132"/>
        <v>9251</v>
      </c>
      <c r="LKZ9" s="1084" t="s">
        <v>947</v>
      </c>
      <c r="LLA9" s="1084" t="s">
        <v>948</v>
      </c>
      <c r="LLB9" s="1084" t="s">
        <v>949</v>
      </c>
      <c r="LLC9" s="1084" t="s">
        <v>900</v>
      </c>
      <c r="LLD9" s="1084" t="s">
        <v>901</v>
      </c>
      <c r="LLE9" s="1084">
        <v>0.15</v>
      </c>
      <c r="LLF9" s="1084">
        <f>+VLOOKUP(LLA9,[53]Insumos!$A$2:$F$5000,5,FALSE)</f>
        <v>61671</v>
      </c>
      <c r="LLG9" s="1084">
        <f t="shared" si="132"/>
        <v>9251</v>
      </c>
      <c r="LLH9" s="1084" t="s">
        <v>947</v>
      </c>
      <c r="LLI9" s="1084" t="s">
        <v>948</v>
      </c>
      <c r="LLJ9" s="1084" t="s">
        <v>949</v>
      </c>
      <c r="LLK9" s="1084" t="s">
        <v>900</v>
      </c>
      <c r="LLL9" s="1084" t="s">
        <v>901</v>
      </c>
      <c r="LLM9" s="1084">
        <v>0.15</v>
      </c>
      <c r="LLN9" s="1084">
        <f>+VLOOKUP(LLI9,[53]Insumos!$A$2:$F$5000,5,FALSE)</f>
        <v>61671</v>
      </c>
      <c r="LLO9" s="1084">
        <f t="shared" si="132"/>
        <v>9251</v>
      </c>
      <c r="LLP9" s="1084" t="s">
        <v>947</v>
      </c>
      <c r="LLQ9" s="1084" t="s">
        <v>948</v>
      </c>
      <c r="LLR9" s="1084" t="s">
        <v>949</v>
      </c>
      <c r="LLS9" s="1084" t="s">
        <v>900</v>
      </c>
      <c r="LLT9" s="1084" t="s">
        <v>901</v>
      </c>
      <c r="LLU9" s="1084">
        <v>0.15</v>
      </c>
      <c r="LLV9" s="1084">
        <f>+VLOOKUP(LLQ9,[53]Insumos!$A$2:$F$5000,5,FALSE)</f>
        <v>61671</v>
      </c>
      <c r="LLW9" s="1084">
        <f t="shared" si="132"/>
        <v>9251</v>
      </c>
      <c r="LLX9" s="1084" t="s">
        <v>947</v>
      </c>
      <c r="LLY9" s="1084" t="s">
        <v>948</v>
      </c>
      <c r="LLZ9" s="1084" t="s">
        <v>949</v>
      </c>
      <c r="LMA9" s="1084" t="s">
        <v>900</v>
      </c>
      <c r="LMB9" s="1084" t="s">
        <v>901</v>
      </c>
      <c r="LMC9" s="1084">
        <v>0.15</v>
      </c>
      <c r="LMD9" s="1084">
        <f>+VLOOKUP(LLY9,[53]Insumos!$A$2:$F$5000,5,FALSE)</f>
        <v>61671</v>
      </c>
      <c r="LME9" s="1084">
        <f t="shared" si="132"/>
        <v>9251</v>
      </c>
      <c r="LMF9" s="1084" t="s">
        <v>947</v>
      </c>
      <c r="LMG9" s="1084" t="s">
        <v>948</v>
      </c>
      <c r="LMH9" s="1084" t="s">
        <v>949</v>
      </c>
      <c r="LMI9" s="1084" t="s">
        <v>900</v>
      </c>
      <c r="LMJ9" s="1084" t="s">
        <v>901</v>
      </c>
      <c r="LMK9" s="1084">
        <v>0.15</v>
      </c>
      <c r="LML9" s="1084">
        <f>+VLOOKUP(LMG9,[53]Insumos!$A$2:$F$5000,5,FALSE)</f>
        <v>61671</v>
      </c>
      <c r="LMM9" s="1084">
        <f t="shared" si="132"/>
        <v>9251</v>
      </c>
      <c r="LMN9" s="1084" t="s">
        <v>947</v>
      </c>
      <c r="LMO9" s="1084" t="s">
        <v>948</v>
      </c>
      <c r="LMP9" s="1084" t="s">
        <v>949</v>
      </c>
      <c r="LMQ9" s="1084" t="s">
        <v>900</v>
      </c>
      <c r="LMR9" s="1084" t="s">
        <v>901</v>
      </c>
      <c r="LMS9" s="1084">
        <v>0.15</v>
      </c>
      <c r="LMT9" s="1084">
        <f>+VLOOKUP(LMO9,[53]Insumos!$A$2:$F$5000,5,FALSE)</f>
        <v>61671</v>
      </c>
      <c r="LMU9" s="1084">
        <f t="shared" ref="LMU9:LOY9" si="133">+ROUND(LMS9*LMT9,0)</f>
        <v>9251</v>
      </c>
      <c r="LMV9" s="1084" t="s">
        <v>947</v>
      </c>
      <c r="LMW9" s="1084" t="s">
        <v>948</v>
      </c>
      <c r="LMX9" s="1084" t="s">
        <v>949</v>
      </c>
      <c r="LMY9" s="1084" t="s">
        <v>900</v>
      </c>
      <c r="LMZ9" s="1084" t="s">
        <v>901</v>
      </c>
      <c r="LNA9" s="1084">
        <v>0.15</v>
      </c>
      <c r="LNB9" s="1084">
        <f>+VLOOKUP(LMW9,[53]Insumos!$A$2:$F$5000,5,FALSE)</f>
        <v>61671</v>
      </c>
      <c r="LNC9" s="1084">
        <f t="shared" si="133"/>
        <v>9251</v>
      </c>
      <c r="LND9" s="1084" t="s">
        <v>947</v>
      </c>
      <c r="LNE9" s="1084" t="s">
        <v>948</v>
      </c>
      <c r="LNF9" s="1084" t="s">
        <v>949</v>
      </c>
      <c r="LNG9" s="1084" t="s">
        <v>900</v>
      </c>
      <c r="LNH9" s="1084" t="s">
        <v>901</v>
      </c>
      <c r="LNI9" s="1084">
        <v>0.15</v>
      </c>
      <c r="LNJ9" s="1084">
        <f>+VLOOKUP(LNE9,[53]Insumos!$A$2:$F$5000,5,FALSE)</f>
        <v>61671</v>
      </c>
      <c r="LNK9" s="1084">
        <f t="shared" si="133"/>
        <v>9251</v>
      </c>
      <c r="LNL9" s="1084" t="s">
        <v>947</v>
      </c>
      <c r="LNM9" s="1084" t="s">
        <v>948</v>
      </c>
      <c r="LNN9" s="1084" t="s">
        <v>949</v>
      </c>
      <c r="LNO9" s="1084" t="s">
        <v>900</v>
      </c>
      <c r="LNP9" s="1084" t="s">
        <v>901</v>
      </c>
      <c r="LNQ9" s="1084">
        <v>0.15</v>
      </c>
      <c r="LNR9" s="1084">
        <f>+VLOOKUP(LNM9,[53]Insumos!$A$2:$F$5000,5,FALSE)</f>
        <v>61671</v>
      </c>
      <c r="LNS9" s="1084">
        <f t="shared" si="133"/>
        <v>9251</v>
      </c>
      <c r="LNT9" s="1084" t="s">
        <v>947</v>
      </c>
      <c r="LNU9" s="1084" t="s">
        <v>948</v>
      </c>
      <c r="LNV9" s="1084" t="s">
        <v>949</v>
      </c>
      <c r="LNW9" s="1084" t="s">
        <v>900</v>
      </c>
      <c r="LNX9" s="1084" t="s">
        <v>901</v>
      </c>
      <c r="LNY9" s="1084">
        <v>0.15</v>
      </c>
      <c r="LNZ9" s="1084">
        <f>+VLOOKUP(LNU9,[53]Insumos!$A$2:$F$5000,5,FALSE)</f>
        <v>61671</v>
      </c>
      <c r="LOA9" s="1084">
        <f t="shared" si="133"/>
        <v>9251</v>
      </c>
      <c r="LOB9" s="1084" t="s">
        <v>947</v>
      </c>
      <c r="LOC9" s="1084" t="s">
        <v>948</v>
      </c>
      <c r="LOD9" s="1084" t="s">
        <v>949</v>
      </c>
      <c r="LOE9" s="1084" t="s">
        <v>900</v>
      </c>
      <c r="LOF9" s="1084" t="s">
        <v>901</v>
      </c>
      <c r="LOG9" s="1084">
        <v>0.15</v>
      </c>
      <c r="LOH9" s="1084">
        <f>+VLOOKUP(LOC9,[53]Insumos!$A$2:$F$5000,5,FALSE)</f>
        <v>61671</v>
      </c>
      <c r="LOI9" s="1084">
        <f t="shared" si="133"/>
        <v>9251</v>
      </c>
      <c r="LOJ9" s="1084" t="s">
        <v>947</v>
      </c>
      <c r="LOK9" s="1084" t="s">
        <v>948</v>
      </c>
      <c r="LOL9" s="1084" t="s">
        <v>949</v>
      </c>
      <c r="LOM9" s="1084" t="s">
        <v>900</v>
      </c>
      <c r="LON9" s="1084" t="s">
        <v>901</v>
      </c>
      <c r="LOO9" s="1084">
        <v>0.15</v>
      </c>
      <c r="LOP9" s="1084">
        <f>+VLOOKUP(LOK9,[53]Insumos!$A$2:$F$5000,5,FALSE)</f>
        <v>61671</v>
      </c>
      <c r="LOQ9" s="1084">
        <f t="shared" si="133"/>
        <v>9251</v>
      </c>
      <c r="LOR9" s="1084" t="s">
        <v>947</v>
      </c>
      <c r="LOS9" s="1084" t="s">
        <v>948</v>
      </c>
      <c r="LOT9" s="1084" t="s">
        <v>949</v>
      </c>
      <c r="LOU9" s="1084" t="s">
        <v>900</v>
      </c>
      <c r="LOV9" s="1084" t="s">
        <v>901</v>
      </c>
      <c r="LOW9" s="1084">
        <v>0.15</v>
      </c>
      <c r="LOX9" s="1084">
        <f>+VLOOKUP(LOS9,[53]Insumos!$A$2:$F$5000,5,FALSE)</f>
        <v>61671</v>
      </c>
      <c r="LOY9" s="1084">
        <f t="shared" si="133"/>
        <v>9251</v>
      </c>
      <c r="LOZ9" s="1084" t="s">
        <v>947</v>
      </c>
      <c r="LPA9" s="1084" t="s">
        <v>948</v>
      </c>
      <c r="LPB9" s="1084" t="s">
        <v>949</v>
      </c>
      <c r="LPC9" s="1084" t="s">
        <v>900</v>
      </c>
      <c r="LPD9" s="1084" t="s">
        <v>901</v>
      </c>
      <c r="LPE9" s="1084">
        <v>0.15</v>
      </c>
      <c r="LPF9" s="1084">
        <f>+VLOOKUP(LPA9,[53]Insumos!$A$2:$F$5000,5,FALSE)</f>
        <v>61671</v>
      </c>
      <c r="LPG9" s="1084">
        <f t="shared" ref="LPG9:LRK9" si="134">+ROUND(LPE9*LPF9,0)</f>
        <v>9251</v>
      </c>
      <c r="LPH9" s="1084" t="s">
        <v>947</v>
      </c>
      <c r="LPI9" s="1084" t="s">
        <v>948</v>
      </c>
      <c r="LPJ9" s="1084" t="s">
        <v>949</v>
      </c>
      <c r="LPK9" s="1084" t="s">
        <v>900</v>
      </c>
      <c r="LPL9" s="1084" t="s">
        <v>901</v>
      </c>
      <c r="LPM9" s="1084">
        <v>0.15</v>
      </c>
      <c r="LPN9" s="1084">
        <f>+VLOOKUP(LPI9,[53]Insumos!$A$2:$F$5000,5,FALSE)</f>
        <v>61671</v>
      </c>
      <c r="LPO9" s="1084">
        <f t="shared" si="134"/>
        <v>9251</v>
      </c>
      <c r="LPP9" s="1084" t="s">
        <v>947</v>
      </c>
      <c r="LPQ9" s="1084" t="s">
        <v>948</v>
      </c>
      <c r="LPR9" s="1084" t="s">
        <v>949</v>
      </c>
      <c r="LPS9" s="1084" t="s">
        <v>900</v>
      </c>
      <c r="LPT9" s="1084" t="s">
        <v>901</v>
      </c>
      <c r="LPU9" s="1084">
        <v>0.15</v>
      </c>
      <c r="LPV9" s="1084">
        <f>+VLOOKUP(LPQ9,[53]Insumos!$A$2:$F$5000,5,FALSE)</f>
        <v>61671</v>
      </c>
      <c r="LPW9" s="1084">
        <f t="shared" si="134"/>
        <v>9251</v>
      </c>
      <c r="LPX9" s="1084" t="s">
        <v>947</v>
      </c>
      <c r="LPY9" s="1084" t="s">
        <v>948</v>
      </c>
      <c r="LPZ9" s="1084" t="s">
        <v>949</v>
      </c>
      <c r="LQA9" s="1084" t="s">
        <v>900</v>
      </c>
      <c r="LQB9" s="1084" t="s">
        <v>901</v>
      </c>
      <c r="LQC9" s="1084">
        <v>0.15</v>
      </c>
      <c r="LQD9" s="1084">
        <f>+VLOOKUP(LPY9,[53]Insumos!$A$2:$F$5000,5,FALSE)</f>
        <v>61671</v>
      </c>
      <c r="LQE9" s="1084">
        <f t="shared" si="134"/>
        <v>9251</v>
      </c>
      <c r="LQF9" s="1084" t="s">
        <v>947</v>
      </c>
      <c r="LQG9" s="1084" t="s">
        <v>948</v>
      </c>
      <c r="LQH9" s="1084" t="s">
        <v>949</v>
      </c>
      <c r="LQI9" s="1084" t="s">
        <v>900</v>
      </c>
      <c r="LQJ9" s="1084" t="s">
        <v>901</v>
      </c>
      <c r="LQK9" s="1084">
        <v>0.15</v>
      </c>
      <c r="LQL9" s="1084">
        <f>+VLOOKUP(LQG9,[53]Insumos!$A$2:$F$5000,5,FALSE)</f>
        <v>61671</v>
      </c>
      <c r="LQM9" s="1084">
        <f t="shared" si="134"/>
        <v>9251</v>
      </c>
      <c r="LQN9" s="1084" t="s">
        <v>947</v>
      </c>
      <c r="LQO9" s="1084" t="s">
        <v>948</v>
      </c>
      <c r="LQP9" s="1084" t="s">
        <v>949</v>
      </c>
      <c r="LQQ9" s="1084" t="s">
        <v>900</v>
      </c>
      <c r="LQR9" s="1084" t="s">
        <v>901</v>
      </c>
      <c r="LQS9" s="1084">
        <v>0.15</v>
      </c>
      <c r="LQT9" s="1084">
        <f>+VLOOKUP(LQO9,[53]Insumos!$A$2:$F$5000,5,FALSE)</f>
        <v>61671</v>
      </c>
      <c r="LQU9" s="1084">
        <f t="shared" si="134"/>
        <v>9251</v>
      </c>
      <c r="LQV9" s="1084" t="s">
        <v>947</v>
      </c>
      <c r="LQW9" s="1084" t="s">
        <v>948</v>
      </c>
      <c r="LQX9" s="1084" t="s">
        <v>949</v>
      </c>
      <c r="LQY9" s="1084" t="s">
        <v>900</v>
      </c>
      <c r="LQZ9" s="1084" t="s">
        <v>901</v>
      </c>
      <c r="LRA9" s="1084">
        <v>0.15</v>
      </c>
      <c r="LRB9" s="1084">
        <f>+VLOOKUP(LQW9,[53]Insumos!$A$2:$F$5000,5,FALSE)</f>
        <v>61671</v>
      </c>
      <c r="LRC9" s="1084">
        <f t="shared" si="134"/>
        <v>9251</v>
      </c>
      <c r="LRD9" s="1084" t="s">
        <v>947</v>
      </c>
      <c r="LRE9" s="1084" t="s">
        <v>948</v>
      </c>
      <c r="LRF9" s="1084" t="s">
        <v>949</v>
      </c>
      <c r="LRG9" s="1084" t="s">
        <v>900</v>
      </c>
      <c r="LRH9" s="1084" t="s">
        <v>901</v>
      </c>
      <c r="LRI9" s="1084">
        <v>0.15</v>
      </c>
      <c r="LRJ9" s="1084">
        <f>+VLOOKUP(LRE9,[53]Insumos!$A$2:$F$5000,5,FALSE)</f>
        <v>61671</v>
      </c>
      <c r="LRK9" s="1084">
        <f t="shared" si="134"/>
        <v>9251</v>
      </c>
      <c r="LRL9" s="1084" t="s">
        <v>947</v>
      </c>
      <c r="LRM9" s="1084" t="s">
        <v>948</v>
      </c>
      <c r="LRN9" s="1084" t="s">
        <v>949</v>
      </c>
      <c r="LRO9" s="1084" t="s">
        <v>900</v>
      </c>
      <c r="LRP9" s="1084" t="s">
        <v>901</v>
      </c>
      <c r="LRQ9" s="1084">
        <v>0.15</v>
      </c>
      <c r="LRR9" s="1084">
        <f>+VLOOKUP(LRM9,[53]Insumos!$A$2:$F$5000,5,FALSE)</f>
        <v>61671</v>
      </c>
      <c r="LRS9" s="1084">
        <f t="shared" ref="LRS9:LTW9" si="135">+ROUND(LRQ9*LRR9,0)</f>
        <v>9251</v>
      </c>
      <c r="LRT9" s="1084" t="s">
        <v>947</v>
      </c>
      <c r="LRU9" s="1084" t="s">
        <v>948</v>
      </c>
      <c r="LRV9" s="1084" t="s">
        <v>949</v>
      </c>
      <c r="LRW9" s="1084" t="s">
        <v>900</v>
      </c>
      <c r="LRX9" s="1084" t="s">
        <v>901</v>
      </c>
      <c r="LRY9" s="1084">
        <v>0.15</v>
      </c>
      <c r="LRZ9" s="1084">
        <f>+VLOOKUP(LRU9,[53]Insumos!$A$2:$F$5000,5,FALSE)</f>
        <v>61671</v>
      </c>
      <c r="LSA9" s="1084">
        <f t="shared" si="135"/>
        <v>9251</v>
      </c>
      <c r="LSB9" s="1084" t="s">
        <v>947</v>
      </c>
      <c r="LSC9" s="1084" t="s">
        <v>948</v>
      </c>
      <c r="LSD9" s="1084" t="s">
        <v>949</v>
      </c>
      <c r="LSE9" s="1084" t="s">
        <v>900</v>
      </c>
      <c r="LSF9" s="1084" t="s">
        <v>901</v>
      </c>
      <c r="LSG9" s="1084">
        <v>0.15</v>
      </c>
      <c r="LSH9" s="1084">
        <f>+VLOOKUP(LSC9,[53]Insumos!$A$2:$F$5000,5,FALSE)</f>
        <v>61671</v>
      </c>
      <c r="LSI9" s="1084">
        <f t="shared" si="135"/>
        <v>9251</v>
      </c>
      <c r="LSJ9" s="1084" t="s">
        <v>947</v>
      </c>
      <c r="LSK9" s="1084" t="s">
        <v>948</v>
      </c>
      <c r="LSL9" s="1084" t="s">
        <v>949</v>
      </c>
      <c r="LSM9" s="1084" t="s">
        <v>900</v>
      </c>
      <c r="LSN9" s="1084" t="s">
        <v>901</v>
      </c>
      <c r="LSO9" s="1084">
        <v>0.15</v>
      </c>
      <c r="LSP9" s="1084">
        <f>+VLOOKUP(LSK9,[53]Insumos!$A$2:$F$5000,5,FALSE)</f>
        <v>61671</v>
      </c>
      <c r="LSQ9" s="1084">
        <f t="shared" si="135"/>
        <v>9251</v>
      </c>
      <c r="LSR9" s="1084" t="s">
        <v>947</v>
      </c>
      <c r="LSS9" s="1084" t="s">
        <v>948</v>
      </c>
      <c r="LST9" s="1084" t="s">
        <v>949</v>
      </c>
      <c r="LSU9" s="1084" t="s">
        <v>900</v>
      </c>
      <c r="LSV9" s="1084" t="s">
        <v>901</v>
      </c>
      <c r="LSW9" s="1084">
        <v>0.15</v>
      </c>
      <c r="LSX9" s="1084">
        <f>+VLOOKUP(LSS9,[53]Insumos!$A$2:$F$5000,5,FALSE)</f>
        <v>61671</v>
      </c>
      <c r="LSY9" s="1084">
        <f t="shared" si="135"/>
        <v>9251</v>
      </c>
      <c r="LSZ9" s="1084" t="s">
        <v>947</v>
      </c>
      <c r="LTA9" s="1084" t="s">
        <v>948</v>
      </c>
      <c r="LTB9" s="1084" t="s">
        <v>949</v>
      </c>
      <c r="LTC9" s="1084" t="s">
        <v>900</v>
      </c>
      <c r="LTD9" s="1084" t="s">
        <v>901</v>
      </c>
      <c r="LTE9" s="1084">
        <v>0.15</v>
      </c>
      <c r="LTF9" s="1084">
        <f>+VLOOKUP(LTA9,[53]Insumos!$A$2:$F$5000,5,FALSE)</f>
        <v>61671</v>
      </c>
      <c r="LTG9" s="1084">
        <f t="shared" si="135"/>
        <v>9251</v>
      </c>
      <c r="LTH9" s="1084" t="s">
        <v>947</v>
      </c>
      <c r="LTI9" s="1084" t="s">
        <v>948</v>
      </c>
      <c r="LTJ9" s="1084" t="s">
        <v>949</v>
      </c>
      <c r="LTK9" s="1084" t="s">
        <v>900</v>
      </c>
      <c r="LTL9" s="1084" t="s">
        <v>901</v>
      </c>
      <c r="LTM9" s="1084">
        <v>0.15</v>
      </c>
      <c r="LTN9" s="1084">
        <f>+VLOOKUP(LTI9,[53]Insumos!$A$2:$F$5000,5,FALSE)</f>
        <v>61671</v>
      </c>
      <c r="LTO9" s="1084">
        <f t="shared" si="135"/>
        <v>9251</v>
      </c>
      <c r="LTP9" s="1084" t="s">
        <v>947</v>
      </c>
      <c r="LTQ9" s="1084" t="s">
        <v>948</v>
      </c>
      <c r="LTR9" s="1084" t="s">
        <v>949</v>
      </c>
      <c r="LTS9" s="1084" t="s">
        <v>900</v>
      </c>
      <c r="LTT9" s="1084" t="s">
        <v>901</v>
      </c>
      <c r="LTU9" s="1084">
        <v>0.15</v>
      </c>
      <c r="LTV9" s="1084">
        <f>+VLOOKUP(LTQ9,[53]Insumos!$A$2:$F$5000,5,FALSE)</f>
        <v>61671</v>
      </c>
      <c r="LTW9" s="1084">
        <f t="shared" si="135"/>
        <v>9251</v>
      </c>
      <c r="LTX9" s="1084" t="s">
        <v>947</v>
      </c>
      <c r="LTY9" s="1084" t="s">
        <v>948</v>
      </c>
      <c r="LTZ9" s="1084" t="s">
        <v>949</v>
      </c>
      <c r="LUA9" s="1084" t="s">
        <v>900</v>
      </c>
      <c r="LUB9" s="1084" t="s">
        <v>901</v>
      </c>
      <c r="LUC9" s="1084">
        <v>0.15</v>
      </c>
      <c r="LUD9" s="1084">
        <f>+VLOOKUP(LTY9,[53]Insumos!$A$2:$F$5000,5,FALSE)</f>
        <v>61671</v>
      </c>
      <c r="LUE9" s="1084">
        <f t="shared" ref="LUE9:LWI9" si="136">+ROUND(LUC9*LUD9,0)</f>
        <v>9251</v>
      </c>
      <c r="LUF9" s="1084" t="s">
        <v>947</v>
      </c>
      <c r="LUG9" s="1084" t="s">
        <v>948</v>
      </c>
      <c r="LUH9" s="1084" t="s">
        <v>949</v>
      </c>
      <c r="LUI9" s="1084" t="s">
        <v>900</v>
      </c>
      <c r="LUJ9" s="1084" t="s">
        <v>901</v>
      </c>
      <c r="LUK9" s="1084">
        <v>0.15</v>
      </c>
      <c r="LUL9" s="1084">
        <f>+VLOOKUP(LUG9,[53]Insumos!$A$2:$F$5000,5,FALSE)</f>
        <v>61671</v>
      </c>
      <c r="LUM9" s="1084">
        <f t="shared" si="136"/>
        <v>9251</v>
      </c>
      <c r="LUN9" s="1084" t="s">
        <v>947</v>
      </c>
      <c r="LUO9" s="1084" t="s">
        <v>948</v>
      </c>
      <c r="LUP9" s="1084" t="s">
        <v>949</v>
      </c>
      <c r="LUQ9" s="1084" t="s">
        <v>900</v>
      </c>
      <c r="LUR9" s="1084" t="s">
        <v>901</v>
      </c>
      <c r="LUS9" s="1084">
        <v>0.15</v>
      </c>
      <c r="LUT9" s="1084">
        <f>+VLOOKUP(LUO9,[53]Insumos!$A$2:$F$5000,5,FALSE)</f>
        <v>61671</v>
      </c>
      <c r="LUU9" s="1084">
        <f t="shared" si="136"/>
        <v>9251</v>
      </c>
      <c r="LUV9" s="1084" t="s">
        <v>947</v>
      </c>
      <c r="LUW9" s="1084" t="s">
        <v>948</v>
      </c>
      <c r="LUX9" s="1084" t="s">
        <v>949</v>
      </c>
      <c r="LUY9" s="1084" t="s">
        <v>900</v>
      </c>
      <c r="LUZ9" s="1084" t="s">
        <v>901</v>
      </c>
      <c r="LVA9" s="1084">
        <v>0.15</v>
      </c>
      <c r="LVB9" s="1084">
        <f>+VLOOKUP(LUW9,[53]Insumos!$A$2:$F$5000,5,FALSE)</f>
        <v>61671</v>
      </c>
      <c r="LVC9" s="1084">
        <f t="shared" si="136"/>
        <v>9251</v>
      </c>
      <c r="LVD9" s="1084" t="s">
        <v>947</v>
      </c>
      <c r="LVE9" s="1084" t="s">
        <v>948</v>
      </c>
      <c r="LVF9" s="1084" t="s">
        <v>949</v>
      </c>
      <c r="LVG9" s="1084" t="s">
        <v>900</v>
      </c>
      <c r="LVH9" s="1084" t="s">
        <v>901</v>
      </c>
      <c r="LVI9" s="1084">
        <v>0.15</v>
      </c>
      <c r="LVJ9" s="1084">
        <f>+VLOOKUP(LVE9,[53]Insumos!$A$2:$F$5000,5,FALSE)</f>
        <v>61671</v>
      </c>
      <c r="LVK9" s="1084">
        <f t="shared" si="136"/>
        <v>9251</v>
      </c>
      <c r="LVL9" s="1084" t="s">
        <v>947</v>
      </c>
      <c r="LVM9" s="1084" t="s">
        <v>948</v>
      </c>
      <c r="LVN9" s="1084" t="s">
        <v>949</v>
      </c>
      <c r="LVO9" s="1084" t="s">
        <v>900</v>
      </c>
      <c r="LVP9" s="1084" t="s">
        <v>901</v>
      </c>
      <c r="LVQ9" s="1084">
        <v>0.15</v>
      </c>
      <c r="LVR9" s="1084">
        <f>+VLOOKUP(LVM9,[53]Insumos!$A$2:$F$5000,5,FALSE)</f>
        <v>61671</v>
      </c>
      <c r="LVS9" s="1084">
        <f t="shared" si="136"/>
        <v>9251</v>
      </c>
      <c r="LVT9" s="1084" t="s">
        <v>947</v>
      </c>
      <c r="LVU9" s="1084" t="s">
        <v>948</v>
      </c>
      <c r="LVV9" s="1084" t="s">
        <v>949</v>
      </c>
      <c r="LVW9" s="1084" t="s">
        <v>900</v>
      </c>
      <c r="LVX9" s="1084" t="s">
        <v>901</v>
      </c>
      <c r="LVY9" s="1084">
        <v>0.15</v>
      </c>
      <c r="LVZ9" s="1084">
        <f>+VLOOKUP(LVU9,[53]Insumos!$A$2:$F$5000,5,FALSE)</f>
        <v>61671</v>
      </c>
      <c r="LWA9" s="1084">
        <f t="shared" si="136"/>
        <v>9251</v>
      </c>
      <c r="LWB9" s="1084" t="s">
        <v>947</v>
      </c>
      <c r="LWC9" s="1084" t="s">
        <v>948</v>
      </c>
      <c r="LWD9" s="1084" t="s">
        <v>949</v>
      </c>
      <c r="LWE9" s="1084" t="s">
        <v>900</v>
      </c>
      <c r="LWF9" s="1084" t="s">
        <v>901</v>
      </c>
      <c r="LWG9" s="1084">
        <v>0.15</v>
      </c>
      <c r="LWH9" s="1084">
        <f>+VLOOKUP(LWC9,[53]Insumos!$A$2:$F$5000,5,FALSE)</f>
        <v>61671</v>
      </c>
      <c r="LWI9" s="1084">
        <f t="shared" si="136"/>
        <v>9251</v>
      </c>
      <c r="LWJ9" s="1084" t="s">
        <v>947</v>
      </c>
      <c r="LWK9" s="1084" t="s">
        <v>948</v>
      </c>
      <c r="LWL9" s="1084" t="s">
        <v>949</v>
      </c>
      <c r="LWM9" s="1084" t="s">
        <v>900</v>
      </c>
      <c r="LWN9" s="1084" t="s">
        <v>901</v>
      </c>
      <c r="LWO9" s="1084">
        <v>0.15</v>
      </c>
      <c r="LWP9" s="1084">
        <f>+VLOOKUP(LWK9,[53]Insumos!$A$2:$F$5000,5,FALSE)</f>
        <v>61671</v>
      </c>
      <c r="LWQ9" s="1084">
        <f t="shared" ref="LWQ9:LYU9" si="137">+ROUND(LWO9*LWP9,0)</f>
        <v>9251</v>
      </c>
      <c r="LWR9" s="1084" t="s">
        <v>947</v>
      </c>
      <c r="LWS9" s="1084" t="s">
        <v>948</v>
      </c>
      <c r="LWT9" s="1084" t="s">
        <v>949</v>
      </c>
      <c r="LWU9" s="1084" t="s">
        <v>900</v>
      </c>
      <c r="LWV9" s="1084" t="s">
        <v>901</v>
      </c>
      <c r="LWW9" s="1084">
        <v>0.15</v>
      </c>
      <c r="LWX9" s="1084">
        <f>+VLOOKUP(LWS9,[53]Insumos!$A$2:$F$5000,5,FALSE)</f>
        <v>61671</v>
      </c>
      <c r="LWY9" s="1084">
        <f t="shared" si="137"/>
        <v>9251</v>
      </c>
      <c r="LWZ9" s="1084" t="s">
        <v>947</v>
      </c>
      <c r="LXA9" s="1084" t="s">
        <v>948</v>
      </c>
      <c r="LXB9" s="1084" t="s">
        <v>949</v>
      </c>
      <c r="LXC9" s="1084" t="s">
        <v>900</v>
      </c>
      <c r="LXD9" s="1084" t="s">
        <v>901</v>
      </c>
      <c r="LXE9" s="1084">
        <v>0.15</v>
      </c>
      <c r="LXF9" s="1084">
        <f>+VLOOKUP(LXA9,[53]Insumos!$A$2:$F$5000,5,FALSE)</f>
        <v>61671</v>
      </c>
      <c r="LXG9" s="1084">
        <f t="shared" si="137"/>
        <v>9251</v>
      </c>
      <c r="LXH9" s="1084" t="s">
        <v>947</v>
      </c>
      <c r="LXI9" s="1084" t="s">
        <v>948</v>
      </c>
      <c r="LXJ9" s="1084" t="s">
        <v>949</v>
      </c>
      <c r="LXK9" s="1084" t="s">
        <v>900</v>
      </c>
      <c r="LXL9" s="1084" t="s">
        <v>901</v>
      </c>
      <c r="LXM9" s="1084">
        <v>0.15</v>
      </c>
      <c r="LXN9" s="1084">
        <f>+VLOOKUP(LXI9,[53]Insumos!$A$2:$F$5000,5,FALSE)</f>
        <v>61671</v>
      </c>
      <c r="LXO9" s="1084">
        <f t="shared" si="137"/>
        <v>9251</v>
      </c>
      <c r="LXP9" s="1084" t="s">
        <v>947</v>
      </c>
      <c r="LXQ9" s="1084" t="s">
        <v>948</v>
      </c>
      <c r="LXR9" s="1084" t="s">
        <v>949</v>
      </c>
      <c r="LXS9" s="1084" t="s">
        <v>900</v>
      </c>
      <c r="LXT9" s="1084" t="s">
        <v>901</v>
      </c>
      <c r="LXU9" s="1084">
        <v>0.15</v>
      </c>
      <c r="LXV9" s="1084">
        <f>+VLOOKUP(LXQ9,[53]Insumos!$A$2:$F$5000,5,FALSE)</f>
        <v>61671</v>
      </c>
      <c r="LXW9" s="1084">
        <f t="shared" si="137"/>
        <v>9251</v>
      </c>
      <c r="LXX9" s="1084" t="s">
        <v>947</v>
      </c>
      <c r="LXY9" s="1084" t="s">
        <v>948</v>
      </c>
      <c r="LXZ9" s="1084" t="s">
        <v>949</v>
      </c>
      <c r="LYA9" s="1084" t="s">
        <v>900</v>
      </c>
      <c r="LYB9" s="1084" t="s">
        <v>901</v>
      </c>
      <c r="LYC9" s="1084">
        <v>0.15</v>
      </c>
      <c r="LYD9" s="1084">
        <f>+VLOOKUP(LXY9,[53]Insumos!$A$2:$F$5000,5,FALSE)</f>
        <v>61671</v>
      </c>
      <c r="LYE9" s="1084">
        <f t="shared" si="137"/>
        <v>9251</v>
      </c>
      <c r="LYF9" s="1084" t="s">
        <v>947</v>
      </c>
      <c r="LYG9" s="1084" t="s">
        <v>948</v>
      </c>
      <c r="LYH9" s="1084" t="s">
        <v>949</v>
      </c>
      <c r="LYI9" s="1084" t="s">
        <v>900</v>
      </c>
      <c r="LYJ9" s="1084" t="s">
        <v>901</v>
      </c>
      <c r="LYK9" s="1084">
        <v>0.15</v>
      </c>
      <c r="LYL9" s="1084">
        <f>+VLOOKUP(LYG9,[53]Insumos!$A$2:$F$5000,5,FALSE)</f>
        <v>61671</v>
      </c>
      <c r="LYM9" s="1084">
        <f t="shared" si="137"/>
        <v>9251</v>
      </c>
      <c r="LYN9" s="1084" t="s">
        <v>947</v>
      </c>
      <c r="LYO9" s="1084" t="s">
        <v>948</v>
      </c>
      <c r="LYP9" s="1084" t="s">
        <v>949</v>
      </c>
      <c r="LYQ9" s="1084" t="s">
        <v>900</v>
      </c>
      <c r="LYR9" s="1084" t="s">
        <v>901</v>
      </c>
      <c r="LYS9" s="1084">
        <v>0.15</v>
      </c>
      <c r="LYT9" s="1084">
        <f>+VLOOKUP(LYO9,[53]Insumos!$A$2:$F$5000,5,FALSE)</f>
        <v>61671</v>
      </c>
      <c r="LYU9" s="1084">
        <f t="shared" si="137"/>
        <v>9251</v>
      </c>
      <c r="LYV9" s="1084" t="s">
        <v>947</v>
      </c>
      <c r="LYW9" s="1084" t="s">
        <v>948</v>
      </c>
      <c r="LYX9" s="1084" t="s">
        <v>949</v>
      </c>
      <c r="LYY9" s="1084" t="s">
        <v>900</v>
      </c>
      <c r="LYZ9" s="1084" t="s">
        <v>901</v>
      </c>
      <c r="LZA9" s="1084">
        <v>0.15</v>
      </c>
      <c r="LZB9" s="1084">
        <f>+VLOOKUP(LYW9,[53]Insumos!$A$2:$F$5000,5,FALSE)</f>
        <v>61671</v>
      </c>
      <c r="LZC9" s="1084">
        <f t="shared" ref="LZC9:MBG9" si="138">+ROUND(LZA9*LZB9,0)</f>
        <v>9251</v>
      </c>
      <c r="LZD9" s="1084" t="s">
        <v>947</v>
      </c>
      <c r="LZE9" s="1084" t="s">
        <v>948</v>
      </c>
      <c r="LZF9" s="1084" t="s">
        <v>949</v>
      </c>
      <c r="LZG9" s="1084" t="s">
        <v>900</v>
      </c>
      <c r="LZH9" s="1084" t="s">
        <v>901</v>
      </c>
      <c r="LZI9" s="1084">
        <v>0.15</v>
      </c>
      <c r="LZJ9" s="1084">
        <f>+VLOOKUP(LZE9,[53]Insumos!$A$2:$F$5000,5,FALSE)</f>
        <v>61671</v>
      </c>
      <c r="LZK9" s="1084">
        <f t="shared" si="138"/>
        <v>9251</v>
      </c>
      <c r="LZL9" s="1084" t="s">
        <v>947</v>
      </c>
      <c r="LZM9" s="1084" t="s">
        <v>948</v>
      </c>
      <c r="LZN9" s="1084" t="s">
        <v>949</v>
      </c>
      <c r="LZO9" s="1084" t="s">
        <v>900</v>
      </c>
      <c r="LZP9" s="1084" t="s">
        <v>901</v>
      </c>
      <c r="LZQ9" s="1084">
        <v>0.15</v>
      </c>
      <c r="LZR9" s="1084">
        <f>+VLOOKUP(LZM9,[53]Insumos!$A$2:$F$5000,5,FALSE)</f>
        <v>61671</v>
      </c>
      <c r="LZS9" s="1084">
        <f t="shared" si="138"/>
        <v>9251</v>
      </c>
      <c r="LZT9" s="1084" t="s">
        <v>947</v>
      </c>
      <c r="LZU9" s="1084" t="s">
        <v>948</v>
      </c>
      <c r="LZV9" s="1084" t="s">
        <v>949</v>
      </c>
      <c r="LZW9" s="1084" t="s">
        <v>900</v>
      </c>
      <c r="LZX9" s="1084" t="s">
        <v>901</v>
      </c>
      <c r="LZY9" s="1084">
        <v>0.15</v>
      </c>
      <c r="LZZ9" s="1084">
        <f>+VLOOKUP(LZU9,[53]Insumos!$A$2:$F$5000,5,FALSE)</f>
        <v>61671</v>
      </c>
      <c r="MAA9" s="1084">
        <f t="shared" si="138"/>
        <v>9251</v>
      </c>
      <c r="MAB9" s="1084" t="s">
        <v>947</v>
      </c>
      <c r="MAC9" s="1084" t="s">
        <v>948</v>
      </c>
      <c r="MAD9" s="1084" t="s">
        <v>949</v>
      </c>
      <c r="MAE9" s="1084" t="s">
        <v>900</v>
      </c>
      <c r="MAF9" s="1084" t="s">
        <v>901</v>
      </c>
      <c r="MAG9" s="1084">
        <v>0.15</v>
      </c>
      <c r="MAH9" s="1084">
        <f>+VLOOKUP(MAC9,[53]Insumos!$A$2:$F$5000,5,FALSE)</f>
        <v>61671</v>
      </c>
      <c r="MAI9" s="1084">
        <f t="shared" si="138"/>
        <v>9251</v>
      </c>
      <c r="MAJ9" s="1084" t="s">
        <v>947</v>
      </c>
      <c r="MAK9" s="1084" t="s">
        <v>948</v>
      </c>
      <c r="MAL9" s="1084" t="s">
        <v>949</v>
      </c>
      <c r="MAM9" s="1084" t="s">
        <v>900</v>
      </c>
      <c r="MAN9" s="1084" t="s">
        <v>901</v>
      </c>
      <c r="MAO9" s="1084">
        <v>0.15</v>
      </c>
      <c r="MAP9" s="1084">
        <f>+VLOOKUP(MAK9,[53]Insumos!$A$2:$F$5000,5,FALSE)</f>
        <v>61671</v>
      </c>
      <c r="MAQ9" s="1084">
        <f t="shared" si="138"/>
        <v>9251</v>
      </c>
      <c r="MAR9" s="1084" t="s">
        <v>947</v>
      </c>
      <c r="MAS9" s="1084" t="s">
        <v>948</v>
      </c>
      <c r="MAT9" s="1084" t="s">
        <v>949</v>
      </c>
      <c r="MAU9" s="1084" t="s">
        <v>900</v>
      </c>
      <c r="MAV9" s="1084" t="s">
        <v>901</v>
      </c>
      <c r="MAW9" s="1084">
        <v>0.15</v>
      </c>
      <c r="MAX9" s="1084">
        <f>+VLOOKUP(MAS9,[53]Insumos!$A$2:$F$5000,5,FALSE)</f>
        <v>61671</v>
      </c>
      <c r="MAY9" s="1084">
        <f t="shared" si="138"/>
        <v>9251</v>
      </c>
      <c r="MAZ9" s="1084" t="s">
        <v>947</v>
      </c>
      <c r="MBA9" s="1084" t="s">
        <v>948</v>
      </c>
      <c r="MBB9" s="1084" t="s">
        <v>949</v>
      </c>
      <c r="MBC9" s="1084" t="s">
        <v>900</v>
      </c>
      <c r="MBD9" s="1084" t="s">
        <v>901</v>
      </c>
      <c r="MBE9" s="1084">
        <v>0.15</v>
      </c>
      <c r="MBF9" s="1084">
        <f>+VLOOKUP(MBA9,[53]Insumos!$A$2:$F$5000,5,FALSE)</f>
        <v>61671</v>
      </c>
      <c r="MBG9" s="1084">
        <f t="shared" si="138"/>
        <v>9251</v>
      </c>
      <c r="MBH9" s="1084" t="s">
        <v>947</v>
      </c>
      <c r="MBI9" s="1084" t="s">
        <v>948</v>
      </c>
      <c r="MBJ9" s="1084" t="s">
        <v>949</v>
      </c>
      <c r="MBK9" s="1084" t="s">
        <v>900</v>
      </c>
      <c r="MBL9" s="1084" t="s">
        <v>901</v>
      </c>
      <c r="MBM9" s="1084">
        <v>0.15</v>
      </c>
      <c r="MBN9" s="1084">
        <f>+VLOOKUP(MBI9,[53]Insumos!$A$2:$F$5000,5,FALSE)</f>
        <v>61671</v>
      </c>
      <c r="MBO9" s="1084">
        <f t="shared" ref="MBO9:MDS9" si="139">+ROUND(MBM9*MBN9,0)</f>
        <v>9251</v>
      </c>
      <c r="MBP9" s="1084" t="s">
        <v>947</v>
      </c>
      <c r="MBQ9" s="1084" t="s">
        <v>948</v>
      </c>
      <c r="MBR9" s="1084" t="s">
        <v>949</v>
      </c>
      <c r="MBS9" s="1084" t="s">
        <v>900</v>
      </c>
      <c r="MBT9" s="1084" t="s">
        <v>901</v>
      </c>
      <c r="MBU9" s="1084">
        <v>0.15</v>
      </c>
      <c r="MBV9" s="1084">
        <f>+VLOOKUP(MBQ9,[53]Insumos!$A$2:$F$5000,5,FALSE)</f>
        <v>61671</v>
      </c>
      <c r="MBW9" s="1084">
        <f t="shared" si="139"/>
        <v>9251</v>
      </c>
      <c r="MBX9" s="1084" t="s">
        <v>947</v>
      </c>
      <c r="MBY9" s="1084" t="s">
        <v>948</v>
      </c>
      <c r="MBZ9" s="1084" t="s">
        <v>949</v>
      </c>
      <c r="MCA9" s="1084" t="s">
        <v>900</v>
      </c>
      <c r="MCB9" s="1084" t="s">
        <v>901</v>
      </c>
      <c r="MCC9" s="1084">
        <v>0.15</v>
      </c>
      <c r="MCD9" s="1084">
        <f>+VLOOKUP(MBY9,[53]Insumos!$A$2:$F$5000,5,FALSE)</f>
        <v>61671</v>
      </c>
      <c r="MCE9" s="1084">
        <f t="shared" si="139"/>
        <v>9251</v>
      </c>
      <c r="MCF9" s="1084" t="s">
        <v>947</v>
      </c>
      <c r="MCG9" s="1084" t="s">
        <v>948</v>
      </c>
      <c r="MCH9" s="1084" t="s">
        <v>949</v>
      </c>
      <c r="MCI9" s="1084" t="s">
        <v>900</v>
      </c>
      <c r="MCJ9" s="1084" t="s">
        <v>901</v>
      </c>
      <c r="MCK9" s="1084">
        <v>0.15</v>
      </c>
      <c r="MCL9" s="1084">
        <f>+VLOOKUP(MCG9,[53]Insumos!$A$2:$F$5000,5,FALSE)</f>
        <v>61671</v>
      </c>
      <c r="MCM9" s="1084">
        <f t="shared" si="139"/>
        <v>9251</v>
      </c>
      <c r="MCN9" s="1084" t="s">
        <v>947</v>
      </c>
      <c r="MCO9" s="1084" t="s">
        <v>948</v>
      </c>
      <c r="MCP9" s="1084" t="s">
        <v>949</v>
      </c>
      <c r="MCQ9" s="1084" t="s">
        <v>900</v>
      </c>
      <c r="MCR9" s="1084" t="s">
        <v>901</v>
      </c>
      <c r="MCS9" s="1084">
        <v>0.15</v>
      </c>
      <c r="MCT9" s="1084">
        <f>+VLOOKUP(MCO9,[53]Insumos!$A$2:$F$5000,5,FALSE)</f>
        <v>61671</v>
      </c>
      <c r="MCU9" s="1084">
        <f t="shared" si="139"/>
        <v>9251</v>
      </c>
      <c r="MCV9" s="1084" t="s">
        <v>947</v>
      </c>
      <c r="MCW9" s="1084" t="s">
        <v>948</v>
      </c>
      <c r="MCX9" s="1084" t="s">
        <v>949</v>
      </c>
      <c r="MCY9" s="1084" t="s">
        <v>900</v>
      </c>
      <c r="MCZ9" s="1084" t="s">
        <v>901</v>
      </c>
      <c r="MDA9" s="1084">
        <v>0.15</v>
      </c>
      <c r="MDB9" s="1084">
        <f>+VLOOKUP(MCW9,[53]Insumos!$A$2:$F$5000,5,FALSE)</f>
        <v>61671</v>
      </c>
      <c r="MDC9" s="1084">
        <f t="shared" si="139"/>
        <v>9251</v>
      </c>
      <c r="MDD9" s="1084" t="s">
        <v>947</v>
      </c>
      <c r="MDE9" s="1084" t="s">
        <v>948</v>
      </c>
      <c r="MDF9" s="1084" t="s">
        <v>949</v>
      </c>
      <c r="MDG9" s="1084" t="s">
        <v>900</v>
      </c>
      <c r="MDH9" s="1084" t="s">
        <v>901</v>
      </c>
      <c r="MDI9" s="1084">
        <v>0.15</v>
      </c>
      <c r="MDJ9" s="1084">
        <f>+VLOOKUP(MDE9,[53]Insumos!$A$2:$F$5000,5,FALSE)</f>
        <v>61671</v>
      </c>
      <c r="MDK9" s="1084">
        <f t="shared" si="139"/>
        <v>9251</v>
      </c>
      <c r="MDL9" s="1084" t="s">
        <v>947</v>
      </c>
      <c r="MDM9" s="1084" t="s">
        <v>948</v>
      </c>
      <c r="MDN9" s="1084" t="s">
        <v>949</v>
      </c>
      <c r="MDO9" s="1084" t="s">
        <v>900</v>
      </c>
      <c r="MDP9" s="1084" t="s">
        <v>901</v>
      </c>
      <c r="MDQ9" s="1084">
        <v>0.15</v>
      </c>
      <c r="MDR9" s="1084">
        <f>+VLOOKUP(MDM9,[53]Insumos!$A$2:$F$5000,5,FALSE)</f>
        <v>61671</v>
      </c>
      <c r="MDS9" s="1084">
        <f t="shared" si="139"/>
        <v>9251</v>
      </c>
      <c r="MDT9" s="1084" t="s">
        <v>947</v>
      </c>
      <c r="MDU9" s="1084" t="s">
        <v>948</v>
      </c>
      <c r="MDV9" s="1084" t="s">
        <v>949</v>
      </c>
      <c r="MDW9" s="1084" t="s">
        <v>900</v>
      </c>
      <c r="MDX9" s="1084" t="s">
        <v>901</v>
      </c>
      <c r="MDY9" s="1084">
        <v>0.15</v>
      </c>
      <c r="MDZ9" s="1084">
        <f>+VLOOKUP(MDU9,[53]Insumos!$A$2:$F$5000,5,FALSE)</f>
        <v>61671</v>
      </c>
      <c r="MEA9" s="1084">
        <f t="shared" ref="MEA9:MGE9" si="140">+ROUND(MDY9*MDZ9,0)</f>
        <v>9251</v>
      </c>
      <c r="MEB9" s="1084" t="s">
        <v>947</v>
      </c>
      <c r="MEC9" s="1084" t="s">
        <v>948</v>
      </c>
      <c r="MED9" s="1084" t="s">
        <v>949</v>
      </c>
      <c r="MEE9" s="1084" t="s">
        <v>900</v>
      </c>
      <c r="MEF9" s="1084" t="s">
        <v>901</v>
      </c>
      <c r="MEG9" s="1084">
        <v>0.15</v>
      </c>
      <c r="MEH9" s="1084">
        <f>+VLOOKUP(MEC9,[53]Insumos!$A$2:$F$5000,5,FALSE)</f>
        <v>61671</v>
      </c>
      <c r="MEI9" s="1084">
        <f t="shared" si="140"/>
        <v>9251</v>
      </c>
      <c r="MEJ9" s="1084" t="s">
        <v>947</v>
      </c>
      <c r="MEK9" s="1084" t="s">
        <v>948</v>
      </c>
      <c r="MEL9" s="1084" t="s">
        <v>949</v>
      </c>
      <c r="MEM9" s="1084" t="s">
        <v>900</v>
      </c>
      <c r="MEN9" s="1084" t="s">
        <v>901</v>
      </c>
      <c r="MEO9" s="1084">
        <v>0.15</v>
      </c>
      <c r="MEP9" s="1084">
        <f>+VLOOKUP(MEK9,[53]Insumos!$A$2:$F$5000,5,FALSE)</f>
        <v>61671</v>
      </c>
      <c r="MEQ9" s="1084">
        <f t="shared" si="140"/>
        <v>9251</v>
      </c>
      <c r="MER9" s="1084" t="s">
        <v>947</v>
      </c>
      <c r="MES9" s="1084" t="s">
        <v>948</v>
      </c>
      <c r="MET9" s="1084" t="s">
        <v>949</v>
      </c>
      <c r="MEU9" s="1084" t="s">
        <v>900</v>
      </c>
      <c r="MEV9" s="1084" t="s">
        <v>901</v>
      </c>
      <c r="MEW9" s="1084">
        <v>0.15</v>
      </c>
      <c r="MEX9" s="1084">
        <f>+VLOOKUP(MES9,[53]Insumos!$A$2:$F$5000,5,FALSE)</f>
        <v>61671</v>
      </c>
      <c r="MEY9" s="1084">
        <f t="shared" si="140"/>
        <v>9251</v>
      </c>
      <c r="MEZ9" s="1084" t="s">
        <v>947</v>
      </c>
      <c r="MFA9" s="1084" t="s">
        <v>948</v>
      </c>
      <c r="MFB9" s="1084" t="s">
        <v>949</v>
      </c>
      <c r="MFC9" s="1084" t="s">
        <v>900</v>
      </c>
      <c r="MFD9" s="1084" t="s">
        <v>901</v>
      </c>
      <c r="MFE9" s="1084">
        <v>0.15</v>
      </c>
      <c r="MFF9" s="1084">
        <f>+VLOOKUP(MFA9,[53]Insumos!$A$2:$F$5000,5,FALSE)</f>
        <v>61671</v>
      </c>
      <c r="MFG9" s="1084">
        <f t="shared" si="140"/>
        <v>9251</v>
      </c>
      <c r="MFH9" s="1084" t="s">
        <v>947</v>
      </c>
      <c r="MFI9" s="1084" t="s">
        <v>948</v>
      </c>
      <c r="MFJ9" s="1084" t="s">
        <v>949</v>
      </c>
      <c r="MFK9" s="1084" t="s">
        <v>900</v>
      </c>
      <c r="MFL9" s="1084" t="s">
        <v>901</v>
      </c>
      <c r="MFM9" s="1084">
        <v>0.15</v>
      </c>
      <c r="MFN9" s="1084">
        <f>+VLOOKUP(MFI9,[53]Insumos!$A$2:$F$5000,5,FALSE)</f>
        <v>61671</v>
      </c>
      <c r="MFO9" s="1084">
        <f t="shared" si="140"/>
        <v>9251</v>
      </c>
      <c r="MFP9" s="1084" t="s">
        <v>947</v>
      </c>
      <c r="MFQ9" s="1084" t="s">
        <v>948</v>
      </c>
      <c r="MFR9" s="1084" t="s">
        <v>949</v>
      </c>
      <c r="MFS9" s="1084" t="s">
        <v>900</v>
      </c>
      <c r="MFT9" s="1084" t="s">
        <v>901</v>
      </c>
      <c r="MFU9" s="1084">
        <v>0.15</v>
      </c>
      <c r="MFV9" s="1084">
        <f>+VLOOKUP(MFQ9,[53]Insumos!$A$2:$F$5000,5,FALSE)</f>
        <v>61671</v>
      </c>
      <c r="MFW9" s="1084">
        <f t="shared" si="140"/>
        <v>9251</v>
      </c>
      <c r="MFX9" s="1084" t="s">
        <v>947</v>
      </c>
      <c r="MFY9" s="1084" t="s">
        <v>948</v>
      </c>
      <c r="MFZ9" s="1084" t="s">
        <v>949</v>
      </c>
      <c r="MGA9" s="1084" t="s">
        <v>900</v>
      </c>
      <c r="MGB9" s="1084" t="s">
        <v>901</v>
      </c>
      <c r="MGC9" s="1084">
        <v>0.15</v>
      </c>
      <c r="MGD9" s="1084">
        <f>+VLOOKUP(MFY9,[53]Insumos!$A$2:$F$5000,5,FALSE)</f>
        <v>61671</v>
      </c>
      <c r="MGE9" s="1084">
        <f t="shared" si="140"/>
        <v>9251</v>
      </c>
      <c r="MGF9" s="1084" t="s">
        <v>947</v>
      </c>
      <c r="MGG9" s="1084" t="s">
        <v>948</v>
      </c>
      <c r="MGH9" s="1084" t="s">
        <v>949</v>
      </c>
      <c r="MGI9" s="1084" t="s">
        <v>900</v>
      </c>
      <c r="MGJ9" s="1084" t="s">
        <v>901</v>
      </c>
      <c r="MGK9" s="1084">
        <v>0.15</v>
      </c>
      <c r="MGL9" s="1084">
        <f>+VLOOKUP(MGG9,[53]Insumos!$A$2:$F$5000,5,FALSE)</f>
        <v>61671</v>
      </c>
      <c r="MGM9" s="1084">
        <f t="shared" ref="MGM9:MIQ9" si="141">+ROUND(MGK9*MGL9,0)</f>
        <v>9251</v>
      </c>
      <c r="MGN9" s="1084" t="s">
        <v>947</v>
      </c>
      <c r="MGO9" s="1084" t="s">
        <v>948</v>
      </c>
      <c r="MGP9" s="1084" t="s">
        <v>949</v>
      </c>
      <c r="MGQ9" s="1084" t="s">
        <v>900</v>
      </c>
      <c r="MGR9" s="1084" t="s">
        <v>901</v>
      </c>
      <c r="MGS9" s="1084">
        <v>0.15</v>
      </c>
      <c r="MGT9" s="1084">
        <f>+VLOOKUP(MGO9,[53]Insumos!$A$2:$F$5000,5,FALSE)</f>
        <v>61671</v>
      </c>
      <c r="MGU9" s="1084">
        <f t="shared" si="141"/>
        <v>9251</v>
      </c>
      <c r="MGV9" s="1084" t="s">
        <v>947</v>
      </c>
      <c r="MGW9" s="1084" t="s">
        <v>948</v>
      </c>
      <c r="MGX9" s="1084" t="s">
        <v>949</v>
      </c>
      <c r="MGY9" s="1084" t="s">
        <v>900</v>
      </c>
      <c r="MGZ9" s="1084" t="s">
        <v>901</v>
      </c>
      <c r="MHA9" s="1084">
        <v>0.15</v>
      </c>
      <c r="MHB9" s="1084">
        <f>+VLOOKUP(MGW9,[53]Insumos!$A$2:$F$5000,5,FALSE)</f>
        <v>61671</v>
      </c>
      <c r="MHC9" s="1084">
        <f t="shared" si="141"/>
        <v>9251</v>
      </c>
      <c r="MHD9" s="1084" t="s">
        <v>947</v>
      </c>
      <c r="MHE9" s="1084" t="s">
        <v>948</v>
      </c>
      <c r="MHF9" s="1084" t="s">
        <v>949</v>
      </c>
      <c r="MHG9" s="1084" t="s">
        <v>900</v>
      </c>
      <c r="MHH9" s="1084" t="s">
        <v>901</v>
      </c>
      <c r="MHI9" s="1084">
        <v>0.15</v>
      </c>
      <c r="MHJ9" s="1084">
        <f>+VLOOKUP(MHE9,[53]Insumos!$A$2:$F$5000,5,FALSE)</f>
        <v>61671</v>
      </c>
      <c r="MHK9" s="1084">
        <f t="shared" si="141"/>
        <v>9251</v>
      </c>
      <c r="MHL9" s="1084" t="s">
        <v>947</v>
      </c>
      <c r="MHM9" s="1084" t="s">
        <v>948</v>
      </c>
      <c r="MHN9" s="1084" t="s">
        <v>949</v>
      </c>
      <c r="MHO9" s="1084" t="s">
        <v>900</v>
      </c>
      <c r="MHP9" s="1084" t="s">
        <v>901</v>
      </c>
      <c r="MHQ9" s="1084">
        <v>0.15</v>
      </c>
      <c r="MHR9" s="1084">
        <f>+VLOOKUP(MHM9,[53]Insumos!$A$2:$F$5000,5,FALSE)</f>
        <v>61671</v>
      </c>
      <c r="MHS9" s="1084">
        <f t="shared" si="141"/>
        <v>9251</v>
      </c>
      <c r="MHT9" s="1084" t="s">
        <v>947</v>
      </c>
      <c r="MHU9" s="1084" t="s">
        <v>948</v>
      </c>
      <c r="MHV9" s="1084" t="s">
        <v>949</v>
      </c>
      <c r="MHW9" s="1084" t="s">
        <v>900</v>
      </c>
      <c r="MHX9" s="1084" t="s">
        <v>901</v>
      </c>
      <c r="MHY9" s="1084">
        <v>0.15</v>
      </c>
      <c r="MHZ9" s="1084">
        <f>+VLOOKUP(MHU9,[53]Insumos!$A$2:$F$5000,5,FALSE)</f>
        <v>61671</v>
      </c>
      <c r="MIA9" s="1084">
        <f t="shared" si="141"/>
        <v>9251</v>
      </c>
      <c r="MIB9" s="1084" t="s">
        <v>947</v>
      </c>
      <c r="MIC9" s="1084" t="s">
        <v>948</v>
      </c>
      <c r="MID9" s="1084" t="s">
        <v>949</v>
      </c>
      <c r="MIE9" s="1084" t="s">
        <v>900</v>
      </c>
      <c r="MIF9" s="1084" t="s">
        <v>901</v>
      </c>
      <c r="MIG9" s="1084">
        <v>0.15</v>
      </c>
      <c r="MIH9" s="1084">
        <f>+VLOOKUP(MIC9,[53]Insumos!$A$2:$F$5000,5,FALSE)</f>
        <v>61671</v>
      </c>
      <c r="MII9" s="1084">
        <f t="shared" si="141"/>
        <v>9251</v>
      </c>
      <c r="MIJ9" s="1084" t="s">
        <v>947</v>
      </c>
      <c r="MIK9" s="1084" t="s">
        <v>948</v>
      </c>
      <c r="MIL9" s="1084" t="s">
        <v>949</v>
      </c>
      <c r="MIM9" s="1084" t="s">
        <v>900</v>
      </c>
      <c r="MIN9" s="1084" t="s">
        <v>901</v>
      </c>
      <c r="MIO9" s="1084">
        <v>0.15</v>
      </c>
      <c r="MIP9" s="1084">
        <f>+VLOOKUP(MIK9,[53]Insumos!$A$2:$F$5000,5,FALSE)</f>
        <v>61671</v>
      </c>
      <c r="MIQ9" s="1084">
        <f t="shared" si="141"/>
        <v>9251</v>
      </c>
      <c r="MIR9" s="1084" t="s">
        <v>947</v>
      </c>
      <c r="MIS9" s="1084" t="s">
        <v>948</v>
      </c>
      <c r="MIT9" s="1084" t="s">
        <v>949</v>
      </c>
      <c r="MIU9" s="1084" t="s">
        <v>900</v>
      </c>
      <c r="MIV9" s="1084" t="s">
        <v>901</v>
      </c>
      <c r="MIW9" s="1084">
        <v>0.15</v>
      </c>
      <c r="MIX9" s="1084">
        <f>+VLOOKUP(MIS9,[53]Insumos!$A$2:$F$5000,5,FALSE)</f>
        <v>61671</v>
      </c>
      <c r="MIY9" s="1084">
        <f t="shared" ref="MIY9:MLC9" si="142">+ROUND(MIW9*MIX9,0)</f>
        <v>9251</v>
      </c>
      <c r="MIZ9" s="1084" t="s">
        <v>947</v>
      </c>
      <c r="MJA9" s="1084" t="s">
        <v>948</v>
      </c>
      <c r="MJB9" s="1084" t="s">
        <v>949</v>
      </c>
      <c r="MJC9" s="1084" t="s">
        <v>900</v>
      </c>
      <c r="MJD9" s="1084" t="s">
        <v>901</v>
      </c>
      <c r="MJE9" s="1084">
        <v>0.15</v>
      </c>
      <c r="MJF9" s="1084">
        <f>+VLOOKUP(MJA9,[53]Insumos!$A$2:$F$5000,5,FALSE)</f>
        <v>61671</v>
      </c>
      <c r="MJG9" s="1084">
        <f t="shared" si="142"/>
        <v>9251</v>
      </c>
      <c r="MJH9" s="1084" t="s">
        <v>947</v>
      </c>
      <c r="MJI9" s="1084" t="s">
        <v>948</v>
      </c>
      <c r="MJJ9" s="1084" t="s">
        <v>949</v>
      </c>
      <c r="MJK9" s="1084" t="s">
        <v>900</v>
      </c>
      <c r="MJL9" s="1084" t="s">
        <v>901</v>
      </c>
      <c r="MJM9" s="1084">
        <v>0.15</v>
      </c>
      <c r="MJN9" s="1084">
        <f>+VLOOKUP(MJI9,[53]Insumos!$A$2:$F$5000,5,FALSE)</f>
        <v>61671</v>
      </c>
      <c r="MJO9" s="1084">
        <f t="shared" si="142"/>
        <v>9251</v>
      </c>
      <c r="MJP9" s="1084" t="s">
        <v>947</v>
      </c>
      <c r="MJQ9" s="1084" t="s">
        <v>948</v>
      </c>
      <c r="MJR9" s="1084" t="s">
        <v>949</v>
      </c>
      <c r="MJS9" s="1084" t="s">
        <v>900</v>
      </c>
      <c r="MJT9" s="1084" t="s">
        <v>901</v>
      </c>
      <c r="MJU9" s="1084">
        <v>0.15</v>
      </c>
      <c r="MJV9" s="1084">
        <f>+VLOOKUP(MJQ9,[53]Insumos!$A$2:$F$5000,5,FALSE)</f>
        <v>61671</v>
      </c>
      <c r="MJW9" s="1084">
        <f t="shared" si="142"/>
        <v>9251</v>
      </c>
      <c r="MJX9" s="1084" t="s">
        <v>947</v>
      </c>
      <c r="MJY9" s="1084" t="s">
        <v>948</v>
      </c>
      <c r="MJZ9" s="1084" t="s">
        <v>949</v>
      </c>
      <c r="MKA9" s="1084" t="s">
        <v>900</v>
      </c>
      <c r="MKB9" s="1084" t="s">
        <v>901</v>
      </c>
      <c r="MKC9" s="1084">
        <v>0.15</v>
      </c>
      <c r="MKD9" s="1084">
        <f>+VLOOKUP(MJY9,[53]Insumos!$A$2:$F$5000,5,FALSE)</f>
        <v>61671</v>
      </c>
      <c r="MKE9" s="1084">
        <f t="shared" si="142"/>
        <v>9251</v>
      </c>
      <c r="MKF9" s="1084" t="s">
        <v>947</v>
      </c>
      <c r="MKG9" s="1084" t="s">
        <v>948</v>
      </c>
      <c r="MKH9" s="1084" t="s">
        <v>949</v>
      </c>
      <c r="MKI9" s="1084" t="s">
        <v>900</v>
      </c>
      <c r="MKJ9" s="1084" t="s">
        <v>901</v>
      </c>
      <c r="MKK9" s="1084">
        <v>0.15</v>
      </c>
      <c r="MKL9" s="1084">
        <f>+VLOOKUP(MKG9,[53]Insumos!$A$2:$F$5000,5,FALSE)</f>
        <v>61671</v>
      </c>
      <c r="MKM9" s="1084">
        <f t="shared" si="142"/>
        <v>9251</v>
      </c>
      <c r="MKN9" s="1084" t="s">
        <v>947</v>
      </c>
      <c r="MKO9" s="1084" t="s">
        <v>948</v>
      </c>
      <c r="MKP9" s="1084" t="s">
        <v>949</v>
      </c>
      <c r="MKQ9" s="1084" t="s">
        <v>900</v>
      </c>
      <c r="MKR9" s="1084" t="s">
        <v>901</v>
      </c>
      <c r="MKS9" s="1084">
        <v>0.15</v>
      </c>
      <c r="MKT9" s="1084">
        <f>+VLOOKUP(MKO9,[53]Insumos!$A$2:$F$5000,5,FALSE)</f>
        <v>61671</v>
      </c>
      <c r="MKU9" s="1084">
        <f t="shared" si="142"/>
        <v>9251</v>
      </c>
      <c r="MKV9" s="1084" t="s">
        <v>947</v>
      </c>
      <c r="MKW9" s="1084" t="s">
        <v>948</v>
      </c>
      <c r="MKX9" s="1084" t="s">
        <v>949</v>
      </c>
      <c r="MKY9" s="1084" t="s">
        <v>900</v>
      </c>
      <c r="MKZ9" s="1084" t="s">
        <v>901</v>
      </c>
      <c r="MLA9" s="1084">
        <v>0.15</v>
      </c>
      <c r="MLB9" s="1084">
        <f>+VLOOKUP(MKW9,[53]Insumos!$A$2:$F$5000,5,FALSE)</f>
        <v>61671</v>
      </c>
      <c r="MLC9" s="1084">
        <f t="shared" si="142"/>
        <v>9251</v>
      </c>
      <c r="MLD9" s="1084" t="s">
        <v>947</v>
      </c>
      <c r="MLE9" s="1084" t="s">
        <v>948</v>
      </c>
      <c r="MLF9" s="1084" t="s">
        <v>949</v>
      </c>
      <c r="MLG9" s="1084" t="s">
        <v>900</v>
      </c>
      <c r="MLH9" s="1084" t="s">
        <v>901</v>
      </c>
      <c r="MLI9" s="1084">
        <v>0.15</v>
      </c>
      <c r="MLJ9" s="1084">
        <f>+VLOOKUP(MLE9,[53]Insumos!$A$2:$F$5000,5,FALSE)</f>
        <v>61671</v>
      </c>
      <c r="MLK9" s="1084">
        <f t="shared" ref="MLK9:MNO9" si="143">+ROUND(MLI9*MLJ9,0)</f>
        <v>9251</v>
      </c>
      <c r="MLL9" s="1084" t="s">
        <v>947</v>
      </c>
      <c r="MLM9" s="1084" t="s">
        <v>948</v>
      </c>
      <c r="MLN9" s="1084" t="s">
        <v>949</v>
      </c>
      <c r="MLO9" s="1084" t="s">
        <v>900</v>
      </c>
      <c r="MLP9" s="1084" t="s">
        <v>901</v>
      </c>
      <c r="MLQ9" s="1084">
        <v>0.15</v>
      </c>
      <c r="MLR9" s="1084">
        <f>+VLOOKUP(MLM9,[53]Insumos!$A$2:$F$5000,5,FALSE)</f>
        <v>61671</v>
      </c>
      <c r="MLS9" s="1084">
        <f t="shared" si="143"/>
        <v>9251</v>
      </c>
      <c r="MLT9" s="1084" t="s">
        <v>947</v>
      </c>
      <c r="MLU9" s="1084" t="s">
        <v>948</v>
      </c>
      <c r="MLV9" s="1084" t="s">
        <v>949</v>
      </c>
      <c r="MLW9" s="1084" t="s">
        <v>900</v>
      </c>
      <c r="MLX9" s="1084" t="s">
        <v>901</v>
      </c>
      <c r="MLY9" s="1084">
        <v>0.15</v>
      </c>
      <c r="MLZ9" s="1084">
        <f>+VLOOKUP(MLU9,[53]Insumos!$A$2:$F$5000,5,FALSE)</f>
        <v>61671</v>
      </c>
      <c r="MMA9" s="1084">
        <f t="shared" si="143"/>
        <v>9251</v>
      </c>
      <c r="MMB9" s="1084" t="s">
        <v>947</v>
      </c>
      <c r="MMC9" s="1084" t="s">
        <v>948</v>
      </c>
      <c r="MMD9" s="1084" t="s">
        <v>949</v>
      </c>
      <c r="MME9" s="1084" t="s">
        <v>900</v>
      </c>
      <c r="MMF9" s="1084" t="s">
        <v>901</v>
      </c>
      <c r="MMG9" s="1084">
        <v>0.15</v>
      </c>
      <c r="MMH9" s="1084">
        <f>+VLOOKUP(MMC9,[53]Insumos!$A$2:$F$5000,5,FALSE)</f>
        <v>61671</v>
      </c>
      <c r="MMI9" s="1084">
        <f t="shared" si="143"/>
        <v>9251</v>
      </c>
      <c r="MMJ9" s="1084" t="s">
        <v>947</v>
      </c>
      <c r="MMK9" s="1084" t="s">
        <v>948</v>
      </c>
      <c r="MML9" s="1084" t="s">
        <v>949</v>
      </c>
      <c r="MMM9" s="1084" t="s">
        <v>900</v>
      </c>
      <c r="MMN9" s="1084" t="s">
        <v>901</v>
      </c>
      <c r="MMO9" s="1084">
        <v>0.15</v>
      </c>
      <c r="MMP9" s="1084">
        <f>+VLOOKUP(MMK9,[53]Insumos!$A$2:$F$5000,5,FALSE)</f>
        <v>61671</v>
      </c>
      <c r="MMQ9" s="1084">
        <f t="shared" si="143"/>
        <v>9251</v>
      </c>
      <c r="MMR9" s="1084" t="s">
        <v>947</v>
      </c>
      <c r="MMS9" s="1084" t="s">
        <v>948</v>
      </c>
      <c r="MMT9" s="1084" t="s">
        <v>949</v>
      </c>
      <c r="MMU9" s="1084" t="s">
        <v>900</v>
      </c>
      <c r="MMV9" s="1084" t="s">
        <v>901</v>
      </c>
      <c r="MMW9" s="1084">
        <v>0.15</v>
      </c>
      <c r="MMX9" s="1084">
        <f>+VLOOKUP(MMS9,[53]Insumos!$A$2:$F$5000,5,FALSE)</f>
        <v>61671</v>
      </c>
      <c r="MMY9" s="1084">
        <f t="shared" si="143"/>
        <v>9251</v>
      </c>
      <c r="MMZ9" s="1084" t="s">
        <v>947</v>
      </c>
      <c r="MNA9" s="1084" t="s">
        <v>948</v>
      </c>
      <c r="MNB9" s="1084" t="s">
        <v>949</v>
      </c>
      <c r="MNC9" s="1084" t="s">
        <v>900</v>
      </c>
      <c r="MND9" s="1084" t="s">
        <v>901</v>
      </c>
      <c r="MNE9" s="1084">
        <v>0.15</v>
      </c>
      <c r="MNF9" s="1084">
        <f>+VLOOKUP(MNA9,[53]Insumos!$A$2:$F$5000,5,FALSE)</f>
        <v>61671</v>
      </c>
      <c r="MNG9" s="1084">
        <f t="shared" si="143"/>
        <v>9251</v>
      </c>
      <c r="MNH9" s="1084" t="s">
        <v>947</v>
      </c>
      <c r="MNI9" s="1084" t="s">
        <v>948</v>
      </c>
      <c r="MNJ9" s="1084" t="s">
        <v>949</v>
      </c>
      <c r="MNK9" s="1084" t="s">
        <v>900</v>
      </c>
      <c r="MNL9" s="1084" t="s">
        <v>901</v>
      </c>
      <c r="MNM9" s="1084">
        <v>0.15</v>
      </c>
      <c r="MNN9" s="1084">
        <f>+VLOOKUP(MNI9,[53]Insumos!$A$2:$F$5000,5,FALSE)</f>
        <v>61671</v>
      </c>
      <c r="MNO9" s="1084">
        <f t="shared" si="143"/>
        <v>9251</v>
      </c>
      <c r="MNP9" s="1084" t="s">
        <v>947</v>
      </c>
      <c r="MNQ9" s="1084" t="s">
        <v>948</v>
      </c>
      <c r="MNR9" s="1084" t="s">
        <v>949</v>
      </c>
      <c r="MNS9" s="1084" t="s">
        <v>900</v>
      </c>
      <c r="MNT9" s="1084" t="s">
        <v>901</v>
      </c>
      <c r="MNU9" s="1084">
        <v>0.15</v>
      </c>
      <c r="MNV9" s="1084">
        <f>+VLOOKUP(MNQ9,[53]Insumos!$A$2:$F$5000,5,FALSE)</f>
        <v>61671</v>
      </c>
      <c r="MNW9" s="1084">
        <f t="shared" ref="MNW9:MQA9" si="144">+ROUND(MNU9*MNV9,0)</f>
        <v>9251</v>
      </c>
      <c r="MNX9" s="1084" t="s">
        <v>947</v>
      </c>
      <c r="MNY9" s="1084" t="s">
        <v>948</v>
      </c>
      <c r="MNZ9" s="1084" t="s">
        <v>949</v>
      </c>
      <c r="MOA9" s="1084" t="s">
        <v>900</v>
      </c>
      <c r="MOB9" s="1084" t="s">
        <v>901</v>
      </c>
      <c r="MOC9" s="1084">
        <v>0.15</v>
      </c>
      <c r="MOD9" s="1084">
        <f>+VLOOKUP(MNY9,[53]Insumos!$A$2:$F$5000,5,FALSE)</f>
        <v>61671</v>
      </c>
      <c r="MOE9" s="1084">
        <f t="shared" si="144"/>
        <v>9251</v>
      </c>
      <c r="MOF9" s="1084" t="s">
        <v>947</v>
      </c>
      <c r="MOG9" s="1084" t="s">
        <v>948</v>
      </c>
      <c r="MOH9" s="1084" t="s">
        <v>949</v>
      </c>
      <c r="MOI9" s="1084" t="s">
        <v>900</v>
      </c>
      <c r="MOJ9" s="1084" t="s">
        <v>901</v>
      </c>
      <c r="MOK9" s="1084">
        <v>0.15</v>
      </c>
      <c r="MOL9" s="1084">
        <f>+VLOOKUP(MOG9,[53]Insumos!$A$2:$F$5000,5,FALSE)</f>
        <v>61671</v>
      </c>
      <c r="MOM9" s="1084">
        <f t="shared" si="144"/>
        <v>9251</v>
      </c>
      <c r="MON9" s="1084" t="s">
        <v>947</v>
      </c>
      <c r="MOO9" s="1084" t="s">
        <v>948</v>
      </c>
      <c r="MOP9" s="1084" t="s">
        <v>949</v>
      </c>
      <c r="MOQ9" s="1084" t="s">
        <v>900</v>
      </c>
      <c r="MOR9" s="1084" t="s">
        <v>901</v>
      </c>
      <c r="MOS9" s="1084">
        <v>0.15</v>
      </c>
      <c r="MOT9" s="1084">
        <f>+VLOOKUP(MOO9,[53]Insumos!$A$2:$F$5000,5,FALSE)</f>
        <v>61671</v>
      </c>
      <c r="MOU9" s="1084">
        <f t="shared" si="144"/>
        <v>9251</v>
      </c>
      <c r="MOV9" s="1084" t="s">
        <v>947</v>
      </c>
      <c r="MOW9" s="1084" t="s">
        <v>948</v>
      </c>
      <c r="MOX9" s="1084" t="s">
        <v>949</v>
      </c>
      <c r="MOY9" s="1084" t="s">
        <v>900</v>
      </c>
      <c r="MOZ9" s="1084" t="s">
        <v>901</v>
      </c>
      <c r="MPA9" s="1084">
        <v>0.15</v>
      </c>
      <c r="MPB9" s="1084">
        <f>+VLOOKUP(MOW9,[53]Insumos!$A$2:$F$5000,5,FALSE)</f>
        <v>61671</v>
      </c>
      <c r="MPC9" s="1084">
        <f t="shared" si="144"/>
        <v>9251</v>
      </c>
      <c r="MPD9" s="1084" t="s">
        <v>947</v>
      </c>
      <c r="MPE9" s="1084" t="s">
        <v>948</v>
      </c>
      <c r="MPF9" s="1084" t="s">
        <v>949</v>
      </c>
      <c r="MPG9" s="1084" t="s">
        <v>900</v>
      </c>
      <c r="MPH9" s="1084" t="s">
        <v>901</v>
      </c>
      <c r="MPI9" s="1084">
        <v>0.15</v>
      </c>
      <c r="MPJ9" s="1084">
        <f>+VLOOKUP(MPE9,[53]Insumos!$A$2:$F$5000,5,FALSE)</f>
        <v>61671</v>
      </c>
      <c r="MPK9" s="1084">
        <f t="shared" si="144"/>
        <v>9251</v>
      </c>
      <c r="MPL9" s="1084" t="s">
        <v>947</v>
      </c>
      <c r="MPM9" s="1084" t="s">
        <v>948</v>
      </c>
      <c r="MPN9" s="1084" t="s">
        <v>949</v>
      </c>
      <c r="MPO9" s="1084" t="s">
        <v>900</v>
      </c>
      <c r="MPP9" s="1084" t="s">
        <v>901</v>
      </c>
      <c r="MPQ9" s="1084">
        <v>0.15</v>
      </c>
      <c r="MPR9" s="1084">
        <f>+VLOOKUP(MPM9,[53]Insumos!$A$2:$F$5000,5,FALSE)</f>
        <v>61671</v>
      </c>
      <c r="MPS9" s="1084">
        <f t="shared" si="144"/>
        <v>9251</v>
      </c>
      <c r="MPT9" s="1084" t="s">
        <v>947</v>
      </c>
      <c r="MPU9" s="1084" t="s">
        <v>948</v>
      </c>
      <c r="MPV9" s="1084" t="s">
        <v>949</v>
      </c>
      <c r="MPW9" s="1084" t="s">
        <v>900</v>
      </c>
      <c r="MPX9" s="1084" t="s">
        <v>901</v>
      </c>
      <c r="MPY9" s="1084">
        <v>0.15</v>
      </c>
      <c r="MPZ9" s="1084">
        <f>+VLOOKUP(MPU9,[53]Insumos!$A$2:$F$5000,5,FALSE)</f>
        <v>61671</v>
      </c>
      <c r="MQA9" s="1084">
        <f t="shared" si="144"/>
        <v>9251</v>
      </c>
      <c r="MQB9" s="1084" t="s">
        <v>947</v>
      </c>
      <c r="MQC9" s="1084" t="s">
        <v>948</v>
      </c>
      <c r="MQD9" s="1084" t="s">
        <v>949</v>
      </c>
      <c r="MQE9" s="1084" t="s">
        <v>900</v>
      </c>
      <c r="MQF9" s="1084" t="s">
        <v>901</v>
      </c>
      <c r="MQG9" s="1084">
        <v>0.15</v>
      </c>
      <c r="MQH9" s="1084">
        <f>+VLOOKUP(MQC9,[53]Insumos!$A$2:$F$5000,5,FALSE)</f>
        <v>61671</v>
      </c>
      <c r="MQI9" s="1084">
        <f t="shared" ref="MQI9:MSM9" si="145">+ROUND(MQG9*MQH9,0)</f>
        <v>9251</v>
      </c>
      <c r="MQJ9" s="1084" t="s">
        <v>947</v>
      </c>
      <c r="MQK9" s="1084" t="s">
        <v>948</v>
      </c>
      <c r="MQL9" s="1084" t="s">
        <v>949</v>
      </c>
      <c r="MQM9" s="1084" t="s">
        <v>900</v>
      </c>
      <c r="MQN9" s="1084" t="s">
        <v>901</v>
      </c>
      <c r="MQO9" s="1084">
        <v>0.15</v>
      </c>
      <c r="MQP9" s="1084">
        <f>+VLOOKUP(MQK9,[53]Insumos!$A$2:$F$5000,5,FALSE)</f>
        <v>61671</v>
      </c>
      <c r="MQQ9" s="1084">
        <f t="shared" si="145"/>
        <v>9251</v>
      </c>
      <c r="MQR9" s="1084" t="s">
        <v>947</v>
      </c>
      <c r="MQS9" s="1084" t="s">
        <v>948</v>
      </c>
      <c r="MQT9" s="1084" t="s">
        <v>949</v>
      </c>
      <c r="MQU9" s="1084" t="s">
        <v>900</v>
      </c>
      <c r="MQV9" s="1084" t="s">
        <v>901</v>
      </c>
      <c r="MQW9" s="1084">
        <v>0.15</v>
      </c>
      <c r="MQX9" s="1084">
        <f>+VLOOKUP(MQS9,[53]Insumos!$A$2:$F$5000,5,FALSE)</f>
        <v>61671</v>
      </c>
      <c r="MQY9" s="1084">
        <f t="shared" si="145"/>
        <v>9251</v>
      </c>
      <c r="MQZ9" s="1084" t="s">
        <v>947</v>
      </c>
      <c r="MRA9" s="1084" t="s">
        <v>948</v>
      </c>
      <c r="MRB9" s="1084" t="s">
        <v>949</v>
      </c>
      <c r="MRC9" s="1084" t="s">
        <v>900</v>
      </c>
      <c r="MRD9" s="1084" t="s">
        <v>901</v>
      </c>
      <c r="MRE9" s="1084">
        <v>0.15</v>
      </c>
      <c r="MRF9" s="1084">
        <f>+VLOOKUP(MRA9,[53]Insumos!$A$2:$F$5000,5,FALSE)</f>
        <v>61671</v>
      </c>
      <c r="MRG9" s="1084">
        <f t="shared" si="145"/>
        <v>9251</v>
      </c>
      <c r="MRH9" s="1084" t="s">
        <v>947</v>
      </c>
      <c r="MRI9" s="1084" t="s">
        <v>948</v>
      </c>
      <c r="MRJ9" s="1084" t="s">
        <v>949</v>
      </c>
      <c r="MRK9" s="1084" t="s">
        <v>900</v>
      </c>
      <c r="MRL9" s="1084" t="s">
        <v>901</v>
      </c>
      <c r="MRM9" s="1084">
        <v>0.15</v>
      </c>
      <c r="MRN9" s="1084">
        <f>+VLOOKUP(MRI9,[53]Insumos!$A$2:$F$5000,5,FALSE)</f>
        <v>61671</v>
      </c>
      <c r="MRO9" s="1084">
        <f t="shared" si="145"/>
        <v>9251</v>
      </c>
      <c r="MRP9" s="1084" t="s">
        <v>947</v>
      </c>
      <c r="MRQ9" s="1084" t="s">
        <v>948</v>
      </c>
      <c r="MRR9" s="1084" t="s">
        <v>949</v>
      </c>
      <c r="MRS9" s="1084" t="s">
        <v>900</v>
      </c>
      <c r="MRT9" s="1084" t="s">
        <v>901</v>
      </c>
      <c r="MRU9" s="1084">
        <v>0.15</v>
      </c>
      <c r="MRV9" s="1084">
        <f>+VLOOKUP(MRQ9,[53]Insumos!$A$2:$F$5000,5,FALSE)</f>
        <v>61671</v>
      </c>
      <c r="MRW9" s="1084">
        <f t="shared" si="145"/>
        <v>9251</v>
      </c>
      <c r="MRX9" s="1084" t="s">
        <v>947</v>
      </c>
      <c r="MRY9" s="1084" t="s">
        <v>948</v>
      </c>
      <c r="MRZ9" s="1084" t="s">
        <v>949</v>
      </c>
      <c r="MSA9" s="1084" t="s">
        <v>900</v>
      </c>
      <c r="MSB9" s="1084" t="s">
        <v>901</v>
      </c>
      <c r="MSC9" s="1084">
        <v>0.15</v>
      </c>
      <c r="MSD9" s="1084">
        <f>+VLOOKUP(MRY9,[53]Insumos!$A$2:$F$5000,5,FALSE)</f>
        <v>61671</v>
      </c>
      <c r="MSE9" s="1084">
        <f t="shared" si="145"/>
        <v>9251</v>
      </c>
      <c r="MSF9" s="1084" t="s">
        <v>947</v>
      </c>
      <c r="MSG9" s="1084" t="s">
        <v>948</v>
      </c>
      <c r="MSH9" s="1084" t="s">
        <v>949</v>
      </c>
      <c r="MSI9" s="1084" t="s">
        <v>900</v>
      </c>
      <c r="MSJ9" s="1084" t="s">
        <v>901</v>
      </c>
      <c r="MSK9" s="1084">
        <v>0.15</v>
      </c>
      <c r="MSL9" s="1084">
        <f>+VLOOKUP(MSG9,[53]Insumos!$A$2:$F$5000,5,FALSE)</f>
        <v>61671</v>
      </c>
      <c r="MSM9" s="1084">
        <f t="shared" si="145"/>
        <v>9251</v>
      </c>
      <c r="MSN9" s="1084" t="s">
        <v>947</v>
      </c>
      <c r="MSO9" s="1084" t="s">
        <v>948</v>
      </c>
      <c r="MSP9" s="1084" t="s">
        <v>949</v>
      </c>
      <c r="MSQ9" s="1084" t="s">
        <v>900</v>
      </c>
      <c r="MSR9" s="1084" t="s">
        <v>901</v>
      </c>
      <c r="MSS9" s="1084">
        <v>0.15</v>
      </c>
      <c r="MST9" s="1084">
        <f>+VLOOKUP(MSO9,[53]Insumos!$A$2:$F$5000,5,FALSE)</f>
        <v>61671</v>
      </c>
      <c r="MSU9" s="1084">
        <f t="shared" ref="MSU9:MUY9" si="146">+ROUND(MSS9*MST9,0)</f>
        <v>9251</v>
      </c>
      <c r="MSV9" s="1084" t="s">
        <v>947</v>
      </c>
      <c r="MSW9" s="1084" t="s">
        <v>948</v>
      </c>
      <c r="MSX9" s="1084" t="s">
        <v>949</v>
      </c>
      <c r="MSY9" s="1084" t="s">
        <v>900</v>
      </c>
      <c r="MSZ9" s="1084" t="s">
        <v>901</v>
      </c>
      <c r="MTA9" s="1084">
        <v>0.15</v>
      </c>
      <c r="MTB9" s="1084">
        <f>+VLOOKUP(MSW9,[53]Insumos!$A$2:$F$5000,5,FALSE)</f>
        <v>61671</v>
      </c>
      <c r="MTC9" s="1084">
        <f t="shared" si="146"/>
        <v>9251</v>
      </c>
      <c r="MTD9" s="1084" t="s">
        <v>947</v>
      </c>
      <c r="MTE9" s="1084" t="s">
        <v>948</v>
      </c>
      <c r="MTF9" s="1084" t="s">
        <v>949</v>
      </c>
      <c r="MTG9" s="1084" t="s">
        <v>900</v>
      </c>
      <c r="MTH9" s="1084" t="s">
        <v>901</v>
      </c>
      <c r="MTI9" s="1084">
        <v>0.15</v>
      </c>
      <c r="MTJ9" s="1084">
        <f>+VLOOKUP(MTE9,[53]Insumos!$A$2:$F$5000,5,FALSE)</f>
        <v>61671</v>
      </c>
      <c r="MTK9" s="1084">
        <f t="shared" si="146"/>
        <v>9251</v>
      </c>
      <c r="MTL9" s="1084" t="s">
        <v>947</v>
      </c>
      <c r="MTM9" s="1084" t="s">
        <v>948</v>
      </c>
      <c r="MTN9" s="1084" t="s">
        <v>949</v>
      </c>
      <c r="MTO9" s="1084" t="s">
        <v>900</v>
      </c>
      <c r="MTP9" s="1084" t="s">
        <v>901</v>
      </c>
      <c r="MTQ9" s="1084">
        <v>0.15</v>
      </c>
      <c r="MTR9" s="1084">
        <f>+VLOOKUP(MTM9,[53]Insumos!$A$2:$F$5000,5,FALSE)</f>
        <v>61671</v>
      </c>
      <c r="MTS9" s="1084">
        <f t="shared" si="146"/>
        <v>9251</v>
      </c>
      <c r="MTT9" s="1084" t="s">
        <v>947</v>
      </c>
      <c r="MTU9" s="1084" t="s">
        <v>948</v>
      </c>
      <c r="MTV9" s="1084" t="s">
        <v>949</v>
      </c>
      <c r="MTW9" s="1084" t="s">
        <v>900</v>
      </c>
      <c r="MTX9" s="1084" t="s">
        <v>901</v>
      </c>
      <c r="MTY9" s="1084">
        <v>0.15</v>
      </c>
      <c r="MTZ9" s="1084">
        <f>+VLOOKUP(MTU9,[53]Insumos!$A$2:$F$5000,5,FALSE)</f>
        <v>61671</v>
      </c>
      <c r="MUA9" s="1084">
        <f t="shared" si="146"/>
        <v>9251</v>
      </c>
      <c r="MUB9" s="1084" t="s">
        <v>947</v>
      </c>
      <c r="MUC9" s="1084" t="s">
        <v>948</v>
      </c>
      <c r="MUD9" s="1084" t="s">
        <v>949</v>
      </c>
      <c r="MUE9" s="1084" t="s">
        <v>900</v>
      </c>
      <c r="MUF9" s="1084" t="s">
        <v>901</v>
      </c>
      <c r="MUG9" s="1084">
        <v>0.15</v>
      </c>
      <c r="MUH9" s="1084">
        <f>+VLOOKUP(MUC9,[53]Insumos!$A$2:$F$5000,5,FALSE)</f>
        <v>61671</v>
      </c>
      <c r="MUI9" s="1084">
        <f t="shared" si="146"/>
        <v>9251</v>
      </c>
      <c r="MUJ9" s="1084" t="s">
        <v>947</v>
      </c>
      <c r="MUK9" s="1084" t="s">
        <v>948</v>
      </c>
      <c r="MUL9" s="1084" t="s">
        <v>949</v>
      </c>
      <c r="MUM9" s="1084" t="s">
        <v>900</v>
      </c>
      <c r="MUN9" s="1084" t="s">
        <v>901</v>
      </c>
      <c r="MUO9" s="1084">
        <v>0.15</v>
      </c>
      <c r="MUP9" s="1084">
        <f>+VLOOKUP(MUK9,[53]Insumos!$A$2:$F$5000,5,FALSE)</f>
        <v>61671</v>
      </c>
      <c r="MUQ9" s="1084">
        <f t="shared" si="146"/>
        <v>9251</v>
      </c>
      <c r="MUR9" s="1084" t="s">
        <v>947</v>
      </c>
      <c r="MUS9" s="1084" t="s">
        <v>948</v>
      </c>
      <c r="MUT9" s="1084" t="s">
        <v>949</v>
      </c>
      <c r="MUU9" s="1084" t="s">
        <v>900</v>
      </c>
      <c r="MUV9" s="1084" t="s">
        <v>901</v>
      </c>
      <c r="MUW9" s="1084">
        <v>0.15</v>
      </c>
      <c r="MUX9" s="1084">
        <f>+VLOOKUP(MUS9,[53]Insumos!$A$2:$F$5000,5,FALSE)</f>
        <v>61671</v>
      </c>
      <c r="MUY9" s="1084">
        <f t="shared" si="146"/>
        <v>9251</v>
      </c>
      <c r="MUZ9" s="1084" t="s">
        <v>947</v>
      </c>
      <c r="MVA9" s="1084" t="s">
        <v>948</v>
      </c>
      <c r="MVB9" s="1084" t="s">
        <v>949</v>
      </c>
      <c r="MVC9" s="1084" t="s">
        <v>900</v>
      </c>
      <c r="MVD9" s="1084" t="s">
        <v>901</v>
      </c>
      <c r="MVE9" s="1084">
        <v>0.15</v>
      </c>
      <c r="MVF9" s="1084">
        <f>+VLOOKUP(MVA9,[53]Insumos!$A$2:$F$5000,5,FALSE)</f>
        <v>61671</v>
      </c>
      <c r="MVG9" s="1084">
        <f t="shared" ref="MVG9:MXK9" si="147">+ROUND(MVE9*MVF9,0)</f>
        <v>9251</v>
      </c>
      <c r="MVH9" s="1084" t="s">
        <v>947</v>
      </c>
      <c r="MVI9" s="1084" t="s">
        <v>948</v>
      </c>
      <c r="MVJ9" s="1084" t="s">
        <v>949</v>
      </c>
      <c r="MVK9" s="1084" t="s">
        <v>900</v>
      </c>
      <c r="MVL9" s="1084" t="s">
        <v>901</v>
      </c>
      <c r="MVM9" s="1084">
        <v>0.15</v>
      </c>
      <c r="MVN9" s="1084">
        <f>+VLOOKUP(MVI9,[53]Insumos!$A$2:$F$5000,5,FALSE)</f>
        <v>61671</v>
      </c>
      <c r="MVO9" s="1084">
        <f t="shared" si="147"/>
        <v>9251</v>
      </c>
      <c r="MVP9" s="1084" t="s">
        <v>947</v>
      </c>
      <c r="MVQ9" s="1084" t="s">
        <v>948</v>
      </c>
      <c r="MVR9" s="1084" t="s">
        <v>949</v>
      </c>
      <c r="MVS9" s="1084" t="s">
        <v>900</v>
      </c>
      <c r="MVT9" s="1084" t="s">
        <v>901</v>
      </c>
      <c r="MVU9" s="1084">
        <v>0.15</v>
      </c>
      <c r="MVV9" s="1084">
        <f>+VLOOKUP(MVQ9,[53]Insumos!$A$2:$F$5000,5,FALSE)</f>
        <v>61671</v>
      </c>
      <c r="MVW9" s="1084">
        <f t="shared" si="147"/>
        <v>9251</v>
      </c>
      <c r="MVX9" s="1084" t="s">
        <v>947</v>
      </c>
      <c r="MVY9" s="1084" t="s">
        <v>948</v>
      </c>
      <c r="MVZ9" s="1084" t="s">
        <v>949</v>
      </c>
      <c r="MWA9" s="1084" t="s">
        <v>900</v>
      </c>
      <c r="MWB9" s="1084" t="s">
        <v>901</v>
      </c>
      <c r="MWC9" s="1084">
        <v>0.15</v>
      </c>
      <c r="MWD9" s="1084">
        <f>+VLOOKUP(MVY9,[53]Insumos!$A$2:$F$5000,5,FALSE)</f>
        <v>61671</v>
      </c>
      <c r="MWE9" s="1084">
        <f t="shared" si="147"/>
        <v>9251</v>
      </c>
      <c r="MWF9" s="1084" t="s">
        <v>947</v>
      </c>
      <c r="MWG9" s="1084" t="s">
        <v>948</v>
      </c>
      <c r="MWH9" s="1084" t="s">
        <v>949</v>
      </c>
      <c r="MWI9" s="1084" t="s">
        <v>900</v>
      </c>
      <c r="MWJ9" s="1084" t="s">
        <v>901</v>
      </c>
      <c r="MWK9" s="1084">
        <v>0.15</v>
      </c>
      <c r="MWL9" s="1084">
        <f>+VLOOKUP(MWG9,[53]Insumos!$A$2:$F$5000,5,FALSE)</f>
        <v>61671</v>
      </c>
      <c r="MWM9" s="1084">
        <f t="shared" si="147"/>
        <v>9251</v>
      </c>
      <c r="MWN9" s="1084" t="s">
        <v>947</v>
      </c>
      <c r="MWO9" s="1084" t="s">
        <v>948</v>
      </c>
      <c r="MWP9" s="1084" t="s">
        <v>949</v>
      </c>
      <c r="MWQ9" s="1084" t="s">
        <v>900</v>
      </c>
      <c r="MWR9" s="1084" t="s">
        <v>901</v>
      </c>
      <c r="MWS9" s="1084">
        <v>0.15</v>
      </c>
      <c r="MWT9" s="1084">
        <f>+VLOOKUP(MWO9,[53]Insumos!$A$2:$F$5000,5,FALSE)</f>
        <v>61671</v>
      </c>
      <c r="MWU9" s="1084">
        <f t="shared" si="147"/>
        <v>9251</v>
      </c>
      <c r="MWV9" s="1084" t="s">
        <v>947</v>
      </c>
      <c r="MWW9" s="1084" t="s">
        <v>948</v>
      </c>
      <c r="MWX9" s="1084" t="s">
        <v>949</v>
      </c>
      <c r="MWY9" s="1084" t="s">
        <v>900</v>
      </c>
      <c r="MWZ9" s="1084" t="s">
        <v>901</v>
      </c>
      <c r="MXA9" s="1084">
        <v>0.15</v>
      </c>
      <c r="MXB9" s="1084">
        <f>+VLOOKUP(MWW9,[53]Insumos!$A$2:$F$5000,5,FALSE)</f>
        <v>61671</v>
      </c>
      <c r="MXC9" s="1084">
        <f t="shared" si="147"/>
        <v>9251</v>
      </c>
      <c r="MXD9" s="1084" t="s">
        <v>947</v>
      </c>
      <c r="MXE9" s="1084" t="s">
        <v>948</v>
      </c>
      <c r="MXF9" s="1084" t="s">
        <v>949</v>
      </c>
      <c r="MXG9" s="1084" t="s">
        <v>900</v>
      </c>
      <c r="MXH9" s="1084" t="s">
        <v>901</v>
      </c>
      <c r="MXI9" s="1084">
        <v>0.15</v>
      </c>
      <c r="MXJ9" s="1084">
        <f>+VLOOKUP(MXE9,[53]Insumos!$A$2:$F$5000,5,FALSE)</f>
        <v>61671</v>
      </c>
      <c r="MXK9" s="1084">
        <f t="shared" si="147"/>
        <v>9251</v>
      </c>
      <c r="MXL9" s="1084" t="s">
        <v>947</v>
      </c>
      <c r="MXM9" s="1084" t="s">
        <v>948</v>
      </c>
      <c r="MXN9" s="1084" t="s">
        <v>949</v>
      </c>
      <c r="MXO9" s="1084" t="s">
        <v>900</v>
      </c>
      <c r="MXP9" s="1084" t="s">
        <v>901</v>
      </c>
      <c r="MXQ9" s="1084">
        <v>0.15</v>
      </c>
      <c r="MXR9" s="1084">
        <f>+VLOOKUP(MXM9,[53]Insumos!$A$2:$F$5000,5,FALSE)</f>
        <v>61671</v>
      </c>
      <c r="MXS9" s="1084">
        <f t="shared" ref="MXS9:MZW9" si="148">+ROUND(MXQ9*MXR9,0)</f>
        <v>9251</v>
      </c>
      <c r="MXT9" s="1084" t="s">
        <v>947</v>
      </c>
      <c r="MXU9" s="1084" t="s">
        <v>948</v>
      </c>
      <c r="MXV9" s="1084" t="s">
        <v>949</v>
      </c>
      <c r="MXW9" s="1084" t="s">
        <v>900</v>
      </c>
      <c r="MXX9" s="1084" t="s">
        <v>901</v>
      </c>
      <c r="MXY9" s="1084">
        <v>0.15</v>
      </c>
      <c r="MXZ9" s="1084">
        <f>+VLOOKUP(MXU9,[53]Insumos!$A$2:$F$5000,5,FALSE)</f>
        <v>61671</v>
      </c>
      <c r="MYA9" s="1084">
        <f t="shared" si="148"/>
        <v>9251</v>
      </c>
      <c r="MYB9" s="1084" t="s">
        <v>947</v>
      </c>
      <c r="MYC9" s="1084" t="s">
        <v>948</v>
      </c>
      <c r="MYD9" s="1084" t="s">
        <v>949</v>
      </c>
      <c r="MYE9" s="1084" t="s">
        <v>900</v>
      </c>
      <c r="MYF9" s="1084" t="s">
        <v>901</v>
      </c>
      <c r="MYG9" s="1084">
        <v>0.15</v>
      </c>
      <c r="MYH9" s="1084">
        <f>+VLOOKUP(MYC9,[53]Insumos!$A$2:$F$5000,5,FALSE)</f>
        <v>61671</v>
      </c>
      <c r="MYI9" s="1084">
        <f t="shared" si="148"/>
        <v>9251</v>
      </c>
      <c r="MYJ9" s="1084" t="s">
        <v>947</v>
      </c>
      <c r="MYK9" s="1084" t="s">
        <v>948</v>
      </c>
      <c r="MYL9" s="1084" t="s">
        <v>949</v>
      </c>
      <c r="MYM9" s="1084" t="s">
        <v>900</v>
      </c>
      <c r="MYN9" s="1084" t="s">
        <v>901</v>
      </c>
      <c r="MYO9" s="1084">
        <v>0.15</v>
      </c>
      <c r="MYP9" s="1084">
        <f>+VLOOKUP(MYK9,[53]Insumos!$A$2:$F$5000,5,FALSE)</f>
        <v>61671</v>
      </c>
      <c r="MYQ9" s="1084">
        <f t="shared" si="148"/>
        <v>9251</v>
      </c>
      <c r="MYR9" s="1084" t="s">
        <v>947</v>
      </c>
      <c r="MYS9" s="1084" t="s">
        <v>948</v>
      </c>
      <c r="MYT9" s="1084" t="s">
        <v>949</v>
      </c>
      <c r="MYU9" s="1084" t="s">
        <v>900</v>
      </c>
      <c r="MYV9" s="1084" t="s">
        <v>901</v>
      </c>
      <c r="MYW9" s="1084">
        <v>0.15</v>
      </c>
      <c r="MYX9" s="1084">
        <f>+VLOOKUP(MYS9,[53]Insumos!$A$2:$F$5000,5,FALSE)</f>
        <v>61671</v>
      </c>
      <c r="MYY9" s="1084">
        <f t="shared" si="148"/>
        <v>9251</v>
      </c>
      <c r="MYZ9" s="1084" t="s">
        <v>947</v>
      </c>
      <c r="MZA9" s="1084" t="s">
        <v>948</v>
      </c>
      <c r="MZB9" s="1084" t="s">
        <v>949</v>
      </c>
      <c r="MZC9" s="1084" t="s">
        <v>900</v>
      </c>
      <c r="MZD9" s="1084" t="s">
        <v>901</v>
      </c>
      <c r="MZE9" s="1084">
        <v>0.15</v>
      </c>
      <c r="MZF9" s="1084">
        <f>+VLOOKUP(MZA9,[53]Insumos!$A$2:$F$5000,5,FALSE)</f>
        <v>61671</v>
      </c>
      <c r="MZG9" s="1084">
        <f t="shared" si="148"/>
        <v>9251</v>
      </c>
      <c r="MZH9" s="1084" t="s">
        <v>947</v>
      </c>
      <c r="MZI9" s="1084" t="s">
        <v>948</v>
      </c>
      <c r="MZJ9" s="1084" t="s">
        <v>949</v>
      </c>
      <c r="MZK9" s="1084" t="s">
        <v>900</v>
      </c>
      <c r="MZL9" s="1084" t="s">
        <v>901</v>
      </c>
      <c r="MZM9" s="1084">
        <v>0.15</v>
      </c>
      <c r="MZN9" s="1084">
        <f>+VLOOKUP(MZI9,[53]Insumos!$A$2:$F$5000,5,FALSE)</f>
        <v>61671</v>
      </c>
      <c r="MZO9" s="1084">
        <f t="shared" si="148"/>
        <v>9251</v>
      </c>
      <c r="MZP9" s="1084" t="s">
        <v>947</v>
      </c>
      <c r="MZQ9" s="1084" t="s">
        <v>948</v>
      </c>
      <c r="MZR9" s="1084" t="s">
        <v>949</v>
      </c>
      <c r="MZS9" s="1084" t="s">
        <v>900</v>
      </c>
      <c r="MZT9" s="1084" t="s">
        <v>901</v>
      </c>
      <c r="MZU9" s="1084">
        <v>0.15</v>
      </c>
      <c r="MZV9" s="1084">
        <f>+VLOOKUP(MZQ9,[53]Insumos!$A$2:$F$5000,5,FALSE)</f>
        <v>61671</v>
      </c>
      <c r="MZW9" s="1084">
        <f t="shared" si="148"/>
        <v>9251</v>
      </c>
      <c r="MZX9" s="1084" t="s">
        <v>947</v>
      </c>
      <c r="MZY9" s="1084" t="s">
        <v>948</v>
      </c>
      <c r="MZZ9" s="1084" t="s">
        <v>949</v>
      </c>
      <c r="NAA9" s="1084" t="s">
        <v>900</v>
      </c>
      <c r="NAB9" s="1084" t="s">
        <v>901</v>
      </c>
      <c r="NAC9" s="1084">
        <v>0.15</v>
      </c>
      <c r="NAD9" s="1084">
        <f>+VLOOKUP(MZY9,[53]Insumos!$A$2:$F$5000,5,FALSE)</f>
        <v>61671</v>
      </c>
      <c r="NAE9" s="1084">
        <f t="shared" ref="NAE9:NCI9" si="149">+ROUND(NAC9*NAD9,0)</f>
        <v>9251</v>
      </c>
      <c r="NAF9" s="1084" t="s">
        <v>947</v>
      </c>
      <c r="NAG9" s="1084" t="s">
        <v>948</v>
      </c>
      <c r="NAH9" s="1084" t="s">
        <v>949</v>
      </c>
      <c r="NAI9" s="1084" t="s">
        <v>900</v>
      </c>
      <c r="NAJ9" s="1084" t="s">
        <v>901</v>
      </c>
      <c r="NAK9" s="1084">
        <v>0.15</v>
      </c>
      <c r="NAL9" s="1084">
        <f>+VLOOKUP(NAG9,[53]Insumos!$A$2:$F$5000,5,FALSE)</f>
        <v>61671</v>
      </c>
      <c r="NAM9" s="1084">
        <f t="shared" si="149"/>
        <v>9251</v>
      </c>
      <c r="NAN9" s="1084" t="s">
        <v>947</v>
      </c>
      <c r="NAO9" s="1084" t="s">
        <v>948</v>
      </c>
      <c r="NAP9" s="1084" t="s">
        <v>949</v>
      </c>
      <c r="NAQ9" s="1084" t="s">
        <v>900</v>
      </c>
      <c r="NAR9" s="1084" t="s">
        <v>901</v>
      </c>
      <c r="NAS9" s="1084">
        <v>0.15</v>
      </c>
      <c r="NAT9" s="1084">
        <f>+VLOOKUP(NAO9,[53]Insumos!$A$2:$F$5000,5,FALSE)</f>
        <v>61671</v>
      </c>
      <c r="NAU9" s="1084">
        <f t="shared" si="149"/>
        <v>9251</v>
      </c>
      <c r="NAV9" s="1084" t="s">
        <v>947</v>
      </c>
      <c r="NAW9" s="1084" t="s">
        <v>948</v>
      </c>
      <c r="NAX9" s="1084" t="s">
        <v>949</v>
      </c>
      <c r="NAY9" s="1084" t="s">
        <v>900</v>
      </c>
      <c r="NAZ9" s="1084" t="s">
        <v>901</v>
      </c>
      <c r="NBA9" s="1084">
        <v>0.15</v>
      </c>
      <c r="NBB9" s="1084">
        <f>+VLOOKUP(NAW9,[53]Insumos!$A$2:$F$5000,5,FALSE)</f>
        <v>61671</v>
      </c>
      <c r="NBC9" s="1084">
        <f t="shared" si="149"/>
        <v>9251</v>
      </c>
      <c r="NBD9" s="1084" t="s">
        <v>947</v>
      </c>
      <c r="NBE9" s="1084" t="s">
        <v>948</v>
      </c>
      <c r="NBF9" s="1084" t="s">
        <v>949</v>
      </c>
      <c r="NBG9" s="1084" t="s">
        <v>900</v>
      </c>
      <c r="NBH9" s="1084" t="s">
        <v>901</v>
      </c>
      <c r="NBI9" s="1084">
        <v>0.15</v>
      </c>
      <c r="NBJ9" s="1084">
        <f>+VLOOKUP(NBE9,[53]Insumos!$A$2:$F$5000,5,FALSE)</f>
        <v>61671</v>
      </c>
      <c r="NBK9" s="1084">
        <f t="shared" si="149"/>
        <v>9251</v>
      </c>
      <c r="NBL9" s="1084" t="s">
        <v>947</v>
      </c>
      <c r="NBM9" s="1084" t="s">
        <v>948</v>
      </c>
      <c r="NBN9" s="1084" t="s">
        <v>949</v>
      </c>
      <c r="NBO9" s="1084" t="s">
        <v>900</v>
      </c>
      <c r="NBP9" s="1084" t="s">
        <v>901</v>
      </c>
      <c r="NBQ9" s="1084">
        <v>0.15</v>
      </c>
      <c r="NBR9" s="1084">
        <f>+VLOOKUP(NBM9,[53]Insumos!$A$2:$F$5000,5,FALSE)</f>
        <v>61671</v>
      </c>
      <c r="NBS9" s="1084">
        <f t="shared" si="149"/>
        <v>9251</v>
      </c>
      <c r="NBT9" s="1084" t="s">
        <v>947</v>
      </c>
      <c r="NBU9" s="1084" t="s">
        <v>948</v>
      </c>
      <c r="NBV9" s="1084" t="s">
        <v>949</v>
      </c>
      <c r="NBW9" s="1084" t="s">
        <v>900</v>
      </c>
      <c r="NBX9" s="1084" t="s">
        <v>901</v>
      </c>
      <c r="NBY9" s="1084">
        <v>0.15</v>
      </c>
      <c r="NBZ9" s="1084">
        <f>+VLOOKUP(NBU9,[53]Insumos!$A$2:$F$5000,5,FALSE)</f>
        <v>61671</v>
      </c>
      <c r="NCA9" s="1084">
        <f t="shared" si="149"/>
        <v>9251</v>
      </c>
      <c r="NCB9" s="1084" t="s">
        <v>947</v>
      </c>
      <c r="NCC9" s="1084" t="s">
        <v>948</v>
      </c>
      <c r="NCD9" s="1084" t="s">
        <v>949</v>
      </c>
      <c r="NCE9" s="1084" t="s">
        <v>900</v>
      </c>
      <c r="NCF9" s="1084" t="s">
        <v>901</v>
      </c>
      <c r="NCG9" s="1084">
        <v>0.15</v>
      </c>
      <c r="NCH9" s="1084">
        <f>+VLOOKUP(NCC9,[53]Insumos!$A$2:$F$5000,5,FALSE)</f>
        <v>61671</v>
      </c>
      <c r="NCI9" s="1084">
        <f t="shared" si="149"/>
        <v>9251</v>
      </c>
      <c r="NCJ9" s="1084" t="s">
        <v>947</v>
      </c>
      <c r="NCK9" s="1084" t="s">
        <v>948</v>
      </c>
      <c r="NCL9" s="1084" t="s">
        <v>949</v>
      </c>
      <c r="NCM9" s="1084" t="s">
        <v>900</v>
      </c>
      <c r="NCN9" s="1084" t="s">
        <v>901</v>
      </c>
      <c r="NCO9" s="1084">
        <v>0.15</v>
      </c>
      <c r="NCP9" s="1084">
        <f>+VLOOKUP(NCK9,[53]Insumos!$A$2:$F$5000,5,FALSE)</f>
        <v>61671</v>
      </c>
      <c r="NCQ9" s="1084">
        <f t="shared" ref="NCQ9:NEU9" si="150">+ROUND(NCO9*NCP9,0)</f>
        <v>9251</v>
      </c>
      <c r="NCR9" s="1084" t="s">
        <v>947</v>
      </c>
      <c r="NCS9" s="1084" t="s">
        <v>948</v>
      </c>
      <c r="NCT9" s="1084" t="s">
        <v>949</v>
      </c>
      <c r="NCU9" s="1084" t="s">
        <v>900</v>
      </c>
      <c r="NCV9" s="1084" t="s">
        <v>901</v>
      </c>
      <c r="NCW9" s="1084">
        <v>0.15</v>
      </c>
      <c r="NCX9" s="1084">
        <f>+VLOOKUP(NCS9,[53]Insumos!$A$2:$F$5000,5,FALSE)</f>
        <v>61671</v>
      </c>
      <c r="NCY9" s="1084">
        <f t="shared" si="150"/>
        <v>9251</v>
      </c>
      <c r="NCZ9" s="1084" t="s">
        <v>947</v>
      </c>
      <c r="NDA9" s="1084" t="s">
        <v>948</v>
      </c>
      <c r="NDB9" s="1084" t="s">
        <v>949</v>
      </c>
      <c r="NDC9" s="1084" t="s">
        <v>900</v>
      </c>
      <c r="NDD9" s="1084" t="s">
        <v>901</v>
      </c>
      <c r="NDE9" s="1084">
        <v>0.15</v>
      </c>
      <c r="NDF9" s="1084">
        <f>+VLOOKUP(NDA9,[53]Insumos!$A$2:$F$5000,5,FALSE)</f>
        <v>61671</v>
      </c>
      <c r="NDG9" s="1084">
        <f t="shared" si="150"/>
        <v>9251</v>
      </c>
      <c r="NDH9" s="1084" t="s">
        <v>947</v>
      </c>
      <c r="NDI9" s="1084" t="s">
        <v>948</v>
      </c>
      <c r="NDJ9" s="1084" t="s">
        <v>949</v>
      </c>
      <c r="NDK9" s="1084" t="s">
        <v>900</v>
      </c>
      <c r="NDL9" s="1084" t="s">
        <v>901</v>
      </c>
      <c r="NDM9" s="1084">
        <v>0.15</v>
      </c>
      <c r="NDN9" s="1084">
        <f>+VLOOKUP(NDI9,[53]Insumos!$A$2:$F$5000,5,FALSE)</f>
        <v>61671</v>
      </c>
      <c r="NDO9" s="1084">
        <f t="shared" si="150"/>
        <v>9251</v>
      </c>
      <c r="NDP9" s="1084" t="s">
        <v>947</v>
      </c>
      <c r="NDQ9" s="1084" t="s">
        <v>948</v>
      </c>
      <c r="NDR9" s="1084" t="s">
        <v>949</v>
      </c>
      <c r="NDS9" s="1084" t="s">
        <v>900</v>
      </c>
      <c r="NDT9" s="1084" t="s">
        <v>901</v>
      </c>
      <c r="NDU9" s="1084">
        <v>0.15</v>
      </c>
      <c r="NDV9" s="1084">
        <f>+VLOOKUP(NDQ9,[53]Insumos!$A$2:$F$5000,5,FALSE)</f>
        <v>61671</v>
      </c>
      <c r="NDW9" s="1084">
        <f t="shared" si="150"/>
        <v>9251</v>
      </c>
      <c r="NDX9" s="1084" t="s">
        <v>947</v>
      </c>
      <c r="NDY9" s="1084" t="s">
        <v>948</v>
      </c>
      <c r="NDZ9" s="1084" t="s">
        <v>949</v>
      </c>
      <c r="NEA9" s="1084" t="s">
        <v>900</v>
      </c>
      <c r="NEB9" s="1084" t="s">
        <v>901</v>
      </c>
      <c r="NEC9" s="1084">
        <v>0.15</v>
      </c>
      <c r="NED9" s="1084">
        <f>+VLOOKUP(NDY9,[53]Insumos!$A$2:$F$5000,5,FALSE)</f>
        <v>61671</v>
      </c>
      <c r="NEE9" s="1084">
        <f t="shared" si="150"/>
        <v>9251</v>
      </c>
      <c r="NEF9" s="1084" t="s">
        <v>947</v>
      </c>
      <c r="NEG9" s="1084" t="s">
        <v>948</v>
      </c>
      <c r="NEH9" s="1084" t="s">
        <v>949</v>
      </c>
      <c r="NEI9" s="1084" t="s">
        <v>900</v>
      </c>
      <c r="NEJ9" s="1084" t="s">
        <v>901</v>
      </c>
      <c r="NEK9" s="1084">
        <v>0.15</v>
      </c>
      <c r="NEL9" s="1084">
        <f>+VLOOKUP(NEG9,[53]Insumos!$A$2:$F$5000,5,FALSE)</f>
        <v>61671</v>
      </c>
      <c r="NEM9" s="1084">
        <f t="shared" si="150"/>
        <v>9251</v>
      </c>
      <c r="NEN9" s="1084" t="s">
        <v>947</v>
      </c>
      <c r="NEO9" s="1084" t="s">
        <v>948</v>
      </c>
      <c r="NEP9" s="1084" t="s">
        <v>949</v>
      </c>
      <c r="NEQ9" s="1084" t="s">
        <v>900</v>
      </c>
      <c r="NER9" s="1084" t="s">
        <v>901</v>
      </c>
      <c r="NES9" s="1084">
        <v>0.15</v>
      </c>
      <c r="NET9" s="1084">
        <f>+VLOOKUP(NEO9,[53]Insumos!$A$2:$F$5000,5,FALSE)</f>
        <v>61671</v>
      </c>
      <c r="NEU9" s="1084">
        <f t="shared" si="150"/>
        <v>9251</v>
      </c>
      <c r="NEV9" s="1084" t="s">
        <v>947</v>
      </c>
      <c r="NEW9" s="1084" t="s">
        <v>948</v>
      </c>
      <c r="NEX9" s="1084" t="s">
        <v>949</v>
      </c>
      <c r="NEY9" s="1084" t="s">
        <v>900</v>
      </c>
      <c r="NEZ9" s="1084" t="s">
        <v>901</v>
      </c>
      <c r="NFA9" s="1084">
        <v>0.15</v>
      </c>
      <c r="NFB9" s="1084">
        <f>+VLOOKUP(NEW9,[53]Insumos!$A$2:$F$5000,5,FALSE)</f>
        <v>61671</v>
      </c>
      <c r="NFC9" s="1084">
        <f t="shared" ref="NFC9:NHG9" si="151">+ROUND(NFA9*NFB9,0)</f>
        <v>9251</v>
      </c>
      <c r="NFD9" s="1084" t="s">
        <v>947</v>
      </c>
      <c r="NFE9" s="1084" t="s">
        <v>948</v>
      </c>
      <c r="NFF9" s="1084" t="s">
        <v>949</v>
      </c>
      <c r="NFG9" s="1084" t="s">
        <v>900</v>
      </c>
      <c r="NFH9" s="1084" t="s">
        <v>901</v>
      </c>
      <c r="NFI9" s="1084">
        <v>0.15</v>
      </c>
      <c r="NFJ9" s="1084">
        <f>+VLOOKUP(NFE9,[53]Insumos!$A$2:$F$5000,5,FALSE)</f>
        <v>61671</v>
      </c>
      <c r="NFK9" s="1084">
        <f t="shared" si="151"/>
        <v>9251</v>
      </c>
      <c r="NFL9" s="1084" t="s">
        <v>947</v>
      </c>
      <c r="NFM9" s="1084" t="s">
        <v>948</v>
      </c>
      <c r="NFN9" s="1084" t="s">
        <v>949</v>
      </c>
      <c r="NFO9" s="1084" t="s">
        <v>900</v>
      </c>
      <c r="NFP9" s="1084" t="s">
        <v>901</v>
      </c>
      <c r="NFQ9" s="1084">
        <v>0.15</v>
      </c>
      <c r="NFR9" s="1084">
        <f>+VLOOKUP(NFM9,[53]Insumos!$A$2:$F$5000,5,FALSE)</f>
        <v>61671</v>
      </c>
      <c r="NFS9" s="1084">
        <f t="shared" si="151"/>
        <v>9251</v>
      </c>
      <c r="NFT9" s="1084" t="s">
        <v>947</v>
      </c>
      <c r="NFU9" s="1084" t="s">
        <v>948</v>
      </c>
      <c r="NFV9" s="1084" t="s">
        <v>949</v>
      </c>
      <c r="NFW9" s="1084" t="s">
        <v>900</v>
      </c>
      <c r="NFX9" s="1084" t="s">
        <v>901</v>
      </c>
      <c r="NFY9" s="1084">
        <v>0.15</v>
      </c>
      <c r="NFZ9" s="1084">
        <f>+VLOOKUP(NFU9,[53]Insumos!$A$2:$F$5000,5,FALSE)</f>
        <v>61671</v>
      </c>
      <c r="NGA9" s="1084">
        <f t="shared" si="151"/>
        <v>9251</v>
      </c>
      <c r="NGB9" s="1084" t="s">
        <v>947</v>
      </c>
      <c r="NGC9" s="1084" t="s">
        <v>948</v>
      </c>
      <c r="NGD9" s="1084" t="s">
        <v>949</v>
      </c>
      <c r="NGE9" s="1084" t="s">
        <v>900</v>
      </c>
      <c r="NGF9" s="1084" t="s">
        <v>901</v>
      </c>
      <c r="NGG9" s="1084">
        <v>0.15</v>
      </c>
      <c r="NGH9" s="1084">
        <f>+VLOOKUP(NGC9,[53]Insumos!$A$2:$F$5000,5,FALSE)</f>
        <v>61671</v>
      </c>
      <c r="NGI9" s="1084">
        <f t="shared" si="151"/>
        <v>9251</v>
      </c>
      <c r="NGJ9" s="1084" t="s">
        <v>947</v>
      </c>
      <c r="NGK9" s="1084" t="s">
        <v>948</v>
      </c>
      <c r="NGL9" s="1084" t="s">
        <v>949</v>
      </c>
      <c r="NGM9" s="1084" t="s">
        <v>900</v>
      </c>
      <c r="NGN9" s="1084" t="s">
        <v>901</v>
      </c>
      <c r="NGO9" s="1084">
        <v>0.15</v>
      </c>
      <c r="NGP9" s="1084">
        <f>+VLOOKUP(NGK9,[53]Insumos!$A$2:$F$5000,5,FALSE)</f>
        <v>61671</v>
      </c>
      <c r="NGQ9" s="1084">
        <f t="shared" si="151"/>
        <v>9251</v>
      </c>
      <c r="NGR9" s="1084" t="s">
        <v>947</v>
      </c>
      <c r="NGS9" s="1084" t="s">
        <v>948</v>
      </c>
      <c r="NGT9" s="1084" t="s">
        <v>949</v>
      </c>
      <c r="NGU9" s="1084" t="s">
        <v>900</v>
      </c>
      <c r="NGV9" s="1084" t="s">
        <v>901</v>
      </c>
      <c r="NGW9" s="1084">
        <v>0.15</v>
      </c>
      <c r="NGX9" s="1084">
        <f>+VLOOKUP(NGS9,[53]Insumos!$A$2:$F$5000,5,FALSE)</f>
        <v>61671</v>
      </c>
      <c r="NGY9" s="1084">
        <f t="shared" si="151"/>
        <v>9251</v>
      </c>
      <c r="NGZ9" s="1084" t="s">
        <v>947</v>
      </c>
      <c r="NHA9" s="1084" t="s">
        <v>948</v>
      </c>
      <c r="NHB9" s="1084" t="s">
        <v>949</v>
      </c>
      <c r="NHC9" s="1084" t="s">
        <v>900</v>
      </c>
      <c r="NHD9" s="1084" t="s">
        <v>901</v>
      </c>
      <c r="NHE9" s="1084">
        <v>0.15</v>
      </c>
      <c r="NHF9" s="1084">
        <f>+VLOOKUP(NHA9,[53]Insumos!$A$2:$F$5000,5,FALSE)</f>
        <v>61671</v>
      </c>
      <c r="NHG9" s="1084">
        <f t="shared" si="151"/>
        <v>9251</v>
      </c>
      <c r="NHH9" s="1084" t="s">
        <v>947</v>
      </c>
      <c r="NHI9" s="1084" t="s">
        <v>948</v>
      </c>
      <c r="NHJ9" s="1084" t="s">
        <v>949</v>
      </c>
      <c r="NHK9" s="1084" t="s">
        <v>900</v>
      </c>
      <c r="NHL9" s="1084" t="s">
        <v>901</v>
      </c>
      <c r="NHM9" s="1084">
        <v>0.15</v>
      </c>
      <c r="NHN9" s="1084">
        <f>+VLOOKUP(NHI9,[53]Insumos!$A$2:$F$5000,5,FALSE)</f>
        <v>61671</v>
      </c>
      <c r="NHO9" s="1084">
        <f t="shared" ref="NHO9:NJS9" si="152">+ROUND(NHM9*NHN9,0)</f>
        <v>9251</v>
      </c>
      <c r="NHP9" s="1084" t="s">
        <v>947</v>
      </c>
      <c r="NHQ9" s="1084" t="s">
        <v>948</v>
      </c>
      <c r="NHR9" s="1084" t="s">
        <v>949</v>
      </c>
      <c r="NHS9" s="1084" t="s">
        <v>900</v>
      </c>
      <c r="NHT9" s="1084" t="s">
        <v>901</v>
      </c>
      <c r="NHU9" s="1084">
        <v>0.15</v>
      </c>
      <c r="NHV9" s="1084">
        <f>+VLOOKUP(NHQ9,[53]Insumos!$A$2:$F$5000,5,FALSE)</f>
        <v>61671</v>
      </c>
      <c r="NHW9" s="1084">
        <f t="shared" si="152"/>
        <v>9251</v>
      </c>
      <c r="NHX9" s="1084" t="s">
        <v>947</v>
      </c>
      <c r="NHY9" s="1084" t="s">
        <v>948</v>
      </c>
      <c r="NHZ9" s="1084" t="s">
        <v>949</v>
      </c>
      <c r="NIA9" s="1084" t="s">
        <v>900</v>
      </c>
      <c r="NIB9" s="1084" t="s">
        <v>901</v>
      </c>
      <c r="NIC9" s="1084">
        <v>0.15</v>
      </c>
      <c r="NID9" s="1084">
        <f>+VLOOKUP(NHY9,[53]Insumos!$A$2:$F$5000,5,FALSE)</f>
        <v>61671</v>
      </c>
      <c r="NIE9" s="1084">
        <f t="shared" si="152"/>
        <v>9251</v>
      </c>
      <c r="NIF9" s="1084" t="s">
        <v>947</v>
      </c>
      <c r="NIG9" s="1084" t="s">
        <v>948</v>
      </c>
      <c r="NIH9" s="1084" t="s">
        <v>949</v>
      </c>
      <c r="NII9" s="1084" t="s">
        <v>900</v>
      </c>
      <c r="NIJ9" s="1084" t="s">
        <v>901</v>
      </c>
      <c r="NIK9" s="1084">
        <v>0.15</v>
      </c>
      <c r="NIL9" s="1084">
        <f>+VLOOKUP(NIG9,[53]Insumos!$A$2:$F$5000,5,FALSE)</f>
        <v>61671</v>
      </c>
      <c r="NIM9" s="1084">
        <f t="shared" si="152"/>
        <v>9251</v>
      </c>
      <c r="NIN9" s="1084" t="s">
        <v>947</v>
      </c>
      <c r="NIO9" s="1084" t="s">
        <v>948</v>
      </c>
      <c r="NIP9" s="1084" t="s">
        <v>949</v>
      </c>
      <c r="NIQ9" s="1084" t="s">
        <v>900</v>
      </c>
      <c r="NIR9" s="1084" t="s">
        <v>901</v>
      </c>
      <c r="NIS9" s="1084">
        <v>0.15</v>
      </c>
      <c r="NIT9" s="1084">
        <f>+VLOOKUP(NIO9,[53]Insumos!$A$2:$F$5000,5,FALSE)</f>
        <v>61671</v>
      </c>
      <c r="NIU9" s="1084">
        <f t="shared" si="152"/>
        <v>9251</v>
      </c>
      <c r="NIV9" s="1084" t="s">
        <v>947</v>
      </c>
      <c r="NIW9" s="1084" t="s">
        <v>948</v>
      </c>
      <c r="NIX9" s="1084" t="s">
        <v>949</v>
      </c>
      <c r="NIY9" s="1084" t="s">
        <v>900</v>
      </c>
      <c r="NIZ9" s="1084" t="s">
        <v>901</v>
      </c>
      <c r="NJA9" s="1084">
        <v>0.15</v>
      </c>
      <c r="NJB9" s="1084">
        <f>+VLOOKUP(NIW9,[53]Insumos!$A$2:$F$5000,5,FALSE)</f>
        <v>61671</v>
      </c>
      <c r="NJC9" s="1084">
        <f t="shared" si="152"/>
        <v>9251</v>
      </c>
      <c r="NJD9" s="1084" t="s">
        <v>947</v>
      </c>
      <c r="NJE9" s="1084" t="s">
        <v>948</v>
      </c>
      <c r="NJF9" s="1084" t="s">
        <v>949</v>
      </c>
      <c r="NJG9" s="1084" t="s">
        <v>900</v>
      </c>
      <c r="NJH9" s="1084" t="s">
        <v>901</v>
      </c>
      <c r="NJI9" s="1084">
        <v>0.15</v>
      </c>
      <c r="NJJ9" s="1084">
        <f>+VLOOKUP(NJE9,[53]Insumos!$A$2:$F$5000,5,FALSE)</f>
        <v>61671</v>
      </c>
      <c r="NJK9" s="1084">
        <f t="shared" si="152"/>
        <v>9251</v>
      </c>
      <c r="NJL9" s="1084" t="s">
        <v>947</v>
      </c>
      <c r="NJM9" s="1084" t="s">
        <v>948</v>
      </c>
      <c r="NJN9" s="1084" t="s">
        <v>949</v>
      </c>
      <c r="NJO9" s="1084" t="s">
        <v>900</v>
      </c>
      <c r="NJP9" s="1084" t="s">
        <v>901</v>
      </c>
      <c r="NJQ9" s="1084">
        <v>0.15</v>
      </c>
      <c r="NJR9" s="1084">
        <f>+VLOOKUP(NJM9,[53]Insumos!$A$2:$F$5000,5,FALSE)</f>
        <v>61671</v>
      </c>
      <c r="NJS9" s="1084">
        <f t="shared" si="152"/>
        <v>9251</v>
      </c>
      <c r="NJT9" s="1084" t="s">
        <v>947</v>
      </c>
      <c r="NJU9" s="1084" t="s">
        <v>948</v>
      </c>
      <c r="NJV9" s="1084" t="s">
        <v>949</v>
      </c>
      <c r="NJW9" s="1084" t="s">
        <v>900</v>
      </c>
      <c r="NJX9" s="1084" t="s">
        <v>901</v>
      </c>
      <c r="NJY9" s="1084">
        <v>0.15</v>
      </c>
      <c r="NJZ9" s="1084">
        <f>+VLOOKUP(NJU9,[53]Insumos!$A$2:$F$5000,5,FALSE)</f>
        <v>61671</v>
      </c>
      <c r="NKA9" s="1084">
        <f t="shared" ref="NKA9:NME9" si="153">+ROUND(NJY9*NJZ9,0)</f>
        <v>9251</v>
      </c>
      <c r="NKB9" s="1084" t="s">
        <v>947</v>
      </c>
      <c r="NKC9" s="1084" t="s">
        <v>948</v>
      </c>
      <c r="NKD9" s="1084" t="s">
        <v>949</v>
      </c>
      <c r="NKE9" s="1084" t="s">
        <v>900</v>
      </c>
      <c r="NKF9" s="1084" t="s">
        <v>901</v>
      </c>
      <c r="NKG9" s="1084">
        <v>0.15</v>
      </c>
      <c r="NKH9" s="1084">
        <f>+VLOOKUP(NKC9,[53]Insumos!$A$2:$F$5000,5,FALSE)</f>
        <v>61671</v>
      </c>
      <c r="NKI9" s="1084">
        <f t="shared" si="153"/>
        <v>9251</v>
      </c>
      <c r="NKJ9" s="1084" t="s">
        <v>947</v>
      </c>
      <c r="NKK9" s="1084" t="s">
        <v>948</v>
      </c>
      <c r="NKL9" s="1084" t="s">
        <v>949</v>
      </c>
      <c r="NKM9" s="1084" t="s">
        <v>900</v>
      </c>
      <c r="NKN9" s="1084" t="s">
        <v>901</v>
      </c>
      <c r="NKO9" s="1084">
        <v>0.15</v>
      </c>
      <c r="NKP9" s="1084">
        <f>+VLOOKUP(NKK9,[53]Insumos!$A$2:$F$5000,5,FALSE)</f>
        <v>61671</v>
      </c>
      <c r="NKQ9" s="1084">
        <f t="shared" si="153"/>
        <v>9251</v>
      </c>
      <c r="NKR9" s="1084" t="s">
        <v>947</v>
      </c>
      <c r="NKS9" s="1084" t="s">
        <v>948</v>
      </c>
      <c r="NKT9" s="1084" t="s">
        <v>949</v>
      </c>
      <c r="NKU9" s="1084" t="s">
        <v>900</v>
      </c>
      <c r="NKV9" s="1084" t="s">
        <v>901</v>
      </c>
      <c r="NKW9" s="1084">
        <v>0.15</v>
      </c>
      <c r="NKX9" s="1084">
        <f>+VLOOKUP(NKS9,[53]Insumos!$A$2:$F$5000,5,FALSE)</f>
        <v>61671</v>
      </c>
      <c r="NKY9" s="1084">
        <f t="shared" si="153"/>
        <v>9251</v>
      </c>
      <c r="NKZ9" s="1084" t="s">
        <v>947</v>
      </c>
      <c r="NLA9" s="1084" t="s">
        <v>948</v>
      </c>
      <c r="NLB9" s="1084" t="s">
        <v>949</v>
      </c>
      <c r="NLC9" s="1084" t="s">
        <v>900</v>
      </c>
      <c r="NLD9" s="1084" t="s">
        <v>901</v>
      </c>
      <c r="NLE9" s="1084">
        <v>0.15</v>
      </c>
      <c r="NLF9" s="1084">
        <f>+VLOOKUP(NLA9,[53]Insumos!$A$2:$F$5000,5,FALSE)</f>
        <v>61671</v>
      </c>
      <c r="NLG9" s="1084">
        <f t="shared" si="153"/>
        <v>9251</v>
      </c>
      <c r="NLH9" s="1084" t="s">
        <v>947</v>
      </c>
      <c r="NLI9" s="1084" t="s">
        <v>948</v>
      </c>
      <c r="NLJ9" s="1084" t="s">
        <v>949</v>
      </c>
      <c r="NLK9" s="1084" t="s">
        <v>900</v>
      </c>
      <c r="NLL9" s="1084" t="s">
        <v>901</v>
      </c>
      <c r="NLM9" s="1084">
        <v>0.15</v>
      </c>
      <c r="NLN9" s="1084">
        <f>+VLOOKUP(NLI9,[53]Insumos!$A$2:$F$5000,5,FALSE)</f>
        <v>61671</v>
      </c>
      <c r="NLO9" s="1084">
        <f t="shared" si="153"/>
        <v>9251</v>
      </c>
      <c r="NLP9" s="1084" t="s">
        <v>947</v>
      </c>
      <c r="NLQ9" s="1084" t="s">
        <v>948</v>
      </c>
      <c r="NLR9" s="1084" t="s">
        <v>949</v>
      </c>
      <c r="NLS9" s="1084" t="s">
        <v>900</v>
      </c>
      <c r="NLT9" s="1084" t="s">
        <v>901</v>
      </c>
      <c r="NLU9" s="1084">
        <v>0.15</v>
      </c>
      <c r="NLV9" s="1084">
        <f>+VLOOKUP(NLQ9,[53]Insumos!$A$2:$F$5000,5,FALSE)</f>
        <v>61671</v>
      </c>
      <c r="NLW9" s="1084">
        <f t="shared" si="153"/>
        <v>9251</v>
      </c>
      <c r="NLX9" s="1084" t="s">
        <v>947</v>
      </c>
      <c r="NLY9" s="1084" t="s">
        <v>948</v>
      </c>
      <c r="NLZ9" s="1084" t="s">
        <v>949</v>
      </c>
      <c r="NMA9" s="1084" t="s">
        <v>900</v>
      </c>
      <c r="NMB9" s="1084" t="s">
        <v>901</v>
      </c>
      <c r="NMC9" s="1084">
        <v>0.15</v>
      </c>
      <c r="NMD9" s="1084">
        <f>+VLOOKUP(NLY9,[53]Insumos!$A$2:$F$5000,5,FALSE)</f>
        <v>61671</v>
      </c>
      <c r="NME9" s="1084">
        <f t="shared" si="153"/>
        <v>9251</v>
      </c>
      <c r="NMF9" s="1084" t="s">
        <v>947</v>
      </c>
      <c r="NMG9" s="1084" t="s">
        <v>948</v>
      </c>
      <c r="NMH9" s="1084" t="s">
        <v>949</v>
      </c>
      <c r="NMI9" s="1084" t="s">
        <v>900</v>
      </c>
      <c r="NMJ9" s="1084" t="s">
        <v>901</v>
      </c>
      <c r="NMK9" s="1084">
        <v>0.15</v>
      </c>
      <c r="NML9" s="1084">
        <f>+VLOOKUP(NMG9,[53]Insumos!$A$2:$F$5000,5,FALSE)</f>
        <v>61671</v>
      </c>
      <c r="NMM9" s="1084">
        <f t="shared" ref="NMM9:NOQ9" si="154">+ROUND(NMK9*NML9,0)</f>
        <v>9251</v>
      </c>
      <c r="NMN9" s="1084" t="s">
        <v>947</v>
      </c>
      <c r="NMO9" s="1084" t="s">
        <v>948</v>
      </c>
      <c r="NMP9" s="1084" t="s">
        <v>949</v>
      </c>
      <c r="NMQ9" s="1084" t="s">
        <v>900</v>
      </c>
      <c r="NMR9" s="1084" t="s">
        <v>901</v>
      </c>
      <c r="NMS9" s="1084">
        <v>0.15</v>
      </c>
      <c r="NMT9" s="1084">
        <f>+VLOOKUP(NMO9,[53]Insumos!$A$2:$F$5000,5,FALSE)</f>
        <v>61671</v>
      </c>
      <c r="NMU9" s="1084">
        <f t="shared" si="154"/>
        <v>9251</v>
      </c>
      <c r="NMV9" s="1084" t="s">
        <v>947</v>
      </c>
      <c r="NMW9" s="1084" t="s">
        <v>948</v>
      </c>
      <c r="NMX9" s="1084" t="s">
        <v>949</v>
      </c>
      <c r="NMY9" s="1084" t="s">
        <v>900</v>
      </c>
      <c r="NMZ9" s="1084" t="s">
        <v>901</v>
      </c>
      <c r="NNA9" s="1084">
        <v>0.15</v>
      </c>
      <c r="NNB9" s="1084">
        <f>+VLOOKUP(NMW9,[53]Insumos!$A$2:$F$5000,5,FALSE)</f>
        <v>61671</v>
      </c>
      <c r="NNC9" s="1084">
        <f t="shared" si="154"/>
        <v>9251</v>
      </c>
      <c r="NND9" s="1084" t="s">
        <v>947</v>
      </c>
      <c r="NNE9" s="1084" t="s">
        <v>948</v>
      </c>
      <c r="NNF9" s="1084" t="s">
        <v>949</v>
      </c>
      <c r="NNG9" s="1084" t="s">
        <v>900</v>
      </c>
      <c r="NNH9" s="1084" t="s">
        <v>901</v>
      </c>
      <c r="NNI9" s="1084">
        <v>0.15</v>
      </c>
      <c r="NNJ9" s="1084">
        <f>+VLOOKUP(NNE9,[53]Insumos!$A$2:$F$5000,5,FALSE)</f>
        <v>61671</v>
      </c>
      <c r="NNK9" s="1084">
        <f t="shared" si="154"/>
        <v>9251</v>
      </c>
      <c r="NNL9" s="1084" t="s">
        <v>947</v>
      </c>
      <c r="NNM9" s="1084" t="s">
        <v>948</v>
      </c>
      <c r="NNN9" s="1084" t="s">
        <v>949</v>
      </c>
      <c r="NNO9" s="1084" t="s">
        <v>900</v>
      </c>
      <c r="NNP9" s="1084" t="s">
        <v>901</v>
      </c>
      <c r="NNQ9" s="1084">
        <v>0.15</v>
      </c>
      <c r="NNR9" s="1084">
        <f>+VLOOKUP(NNM9,[53]Insumos!$A$2:$F$5000,5,FALSE)</f>
        <v>61671</v>
      </c>
      <c r="NNS9" s="1084">
        <f t="shared" si="154"/>
        <v>9251</v>
      </c>
      <c r="NNT9" s="1084" t="s">
        <v>947</v>
      </c>
      <c r="NNU9" s="1084" t="s">
        <v>948</v>
      </c>
      <c r="NNV9" s="1084" t="s">
        <v>949</v>
      </c>
      <c r="NNW9" s="1084" t="s">
        <v>900</v>
      </c>
      <c r="NNX9" s="1084" t="s">
        <v>901</v>
      </c>
      <c r="NNY9" s="1084">
        <v>0.15</v>
      </c>
      <c r="NNZ9" s="1084">
        <f>+VLOOKUP(NNU9,[53]Insumos!$A$2:$F$5000,5,FALSE)</f>
        <v>61671</v>
      </c>
      <c r="NOA9" s="1084">
        <f t="shared" si="154"/>
        <v>9251</v>
      </c>
      <c r="NOB9" s="1084" t="s">
        <v>947</v>
      </c>
      <c r="NOC9" s="1084" t="s">
        <v>948</v>
      </c>
      <c r="NOD9" s="1084" t="s">
        <v>949</v>
      </c>
      <c r="NOE9" s="1084" t="s">
        <v>900</v>
      </c>
      <c r="NOF9" s="1084" t="s">
        <v>901</v>
      </c>
      <c r="NOG9" s="1084">
        <v>0.15</v>
      </c>
      <c r="NOH9" s="1084">
        <f>+VLOOKUP(NOC9,[53]Insumos!$A$2:$F$5000,5,FALSE)</f>
        <v>61671</v>
      </c>
      <c r="NOI9" s="1084">
        <f t="shared" si="154"/>
        <v>9251</v>
      </c>
      <c r="NOJ9" s="1084" t="s">
        <v>947</v>
      </c>
      <c r="NOK9" s="1084" t="s">
        <v>948</v>
      </c>
      <c r="NOL9" s="1084" t="s">
        <v>949</v>
      </c>
      <c r="NOM9" s="1084" t="s">
        <v>900</v>
      </c>
      <c r="NON9" s="1084" t="s">
        <v>901</v>
      </c>
      <c r="NOO9" s="1084">
        <v>0.15</v>
      </c>
      <c r="NOP9" s="1084">
        <f>+VLOOKUP(NOK9,[53]Insumos!$A$2:$F$5000,5,FALSE)</f>
        <v>61671</v>
      </c>
      <c r="NOQ9" s="1084">
        <f t="shared" si="154"/>
        <v>9251</v>
      </c>
      <c r="NOR9" s="1084" t="s">
        <v>947</v>
      </c>
      <c r="NOS9" s="1084" t="s">
        <v>948</v>
      </c>
      <c r="NOT9" s="1084" t="s">
        <v>949</v>
      </c>
      <c r="NOU9" s="1084" t="s">
        <v>900</v>
      </c>
      <c r="NOV9" s="1084" t="s">
        <v>901</v>
      </c>
      <c r="NOW9" s="1084">
        <v>0.15</v>
      </c>
      <c r="NOX9" s="1084">
        <f>+VLOOKUP(NOS9,[53]Insumos!$A$2:$F$5000,5,FALSE)</f>
        <v>61671</v>
      </c>
      <c r="NOY9" s="1084">
        <f t="shared" ref="NOY9:NRC9" si="155">+ROUND(NOW9*NOX9,0)</f>
        <v>9251</v>
      </c>
      <c r="NOZ9" s="1084" t="s">
        <v>947</v>
      </c>
      <c r="NPA9" s="1084" t="s">
        <v>948</v>
      </c>
      <c r="NPB9" s="1084" t="s">
        <v>949</v>
      </c>
      <c r="NPC9" s="1084" t="s">
        <v>900</v>
      </c>
      <c r="NPD9" s="1084" t="s">
        <v>901</v>
      </c>
      <c r="NPE9" s="1084">
        <v>0.15</v>
      </c>
      <c r="NPF9" s="1084">
        <f>+VLOOKUP(NPA9,[53]Insumos!$A$2:$F$5000,5,FALSE)</f>
        <v>61671</v>
      </c>
      <c r="NPG9" s="1084">
        <f t="shared" si="155"/>
        <v>9251</v>
      </c>
      <c r="NPH9" s="1084" t="s">
        <v>947</v>
      </c>
      <c r="NPI9" s="1084" t="s">
        <v>948</v>
      </c>
      <c r="NPJ9" s="1084" t="s">
        <v>949</v>
      </c>
      <c r="NPK9" s="1084" t="s">
        <v>900</v>
      </c>
      <c r="NPL9" s="1084" t="s">
        <v>901</v>
      </c>
      <c r="NPM9" s="1084">
        <v>0.15</v>
      </c>
      <c r="NPN9" s="1084">
        <f>+VLOOKUP(NPI9,[53]Insumos!$A$2:$F$5000,5,FALSE)</f>
        <v>61671</v>
      </c>
      <c r="NPO9" s="1084">
        <f t="shared" si="155"/>
        <v>9251</v>
      </c>
      <c r="NPP9" s="1084" t="s">
        <v>947</v>
      </c>
      <c r="NPQ9" s="1084" t="s">
        <v>948</v>
      </c>
      <c r="NPR9" s="1084" t="s">
        <v>949</v>
      </c>
      <c r="NPS9" s="1084" t="s">
        <v>900</v>
      </c>
      <c r="NPT9" s="1084" t="s">
        <v>901</v>
      </c>
      <c r="NPU9" s="1084">
        <v>0.15</v>
      </c>
      <c r="NPV9" s="1084">
        <f>+VLOOKUP(NPQ9,[53]Insumos!$A$2:$F$5000,5,FALSE)</f>
        <v>61671</v>
      </c>
      <c r="NPW9" s="1084">
        <f t="shared" si="155"/>
        <v>9251</v>
      </c>
      <c r="NPX9" s="1084" t="s">
        <v>947</v>
      </c>
      <c r="NPY9" s="1084" t="s">
        <v>948</v>
      </c>
      <c r="NPZ9" s="1084" t="s">
        <v>949</v>
      </c>
      <c r="NQA9" s="1084" t="s">
        <v>900</v>
      </c>
      <c r="NQB9" s="1084" t="s">
        <v>901</v>
      </c>
      <c r="NQC9" s="1084">
        <v>0.15</v>
      </c>
      <c r="NQD9" s="1084">
        <f>+VLOOKUP(NPY9,[53]Insumos!$A$2:$F$5000,5,FALSE)</f>
        <v>61671</v>
      </c>
      <c r="NQE9" s="1084">
        <f t="shared" si="155"/>
        <v>9251</v>
      </c>
      <c r="NQF9" s="1084" t="s">
        <v>947</v>
      </c>
      <c r="NQG9" s="1084" t="s">
        <v>948</v>
      </c>
      <c r="NQH9" s="1084" t="s">
        <v>949</v>
      </c>
      <c r="NQI9" s="1084" t="s">
        <v>900</v>
      </c>
      <c r="NQJ9" s="1084" t="s">
        <v>901</v>
      </c>
      <c r="NQK9" s="1084">
        <v>0.15</v>
      </c>
      <c r="NQL9" s="1084">
        <f>+VLOOKUP(NQG9,[53]Insumos!$A$2:$F$5000,5,FALSE)</f>
        <v>61671</v>
      </c>
      <c r="NQM9" s="1084">
        <f t="shared" si="155"/>
        <v>9251</v>
      </c>
      <c r="NQN9" s="1084" t="s">
        <v>947</v>
      </c>
      <c r="NQO9" s="1084" t="s">
        <v>948</v>
      </c>
      <c r="NQP9" s="1084" t="s">
        <v>949</v>
      </c>
      <c r="NQQ9" s="1084" t="s">
        <v>900</v>
      </c>
      <c r="NQR9" s="1084" t="s">
        <v>901</v>
      </c>
      <c r="NQS9" s="1084">
        <v>0.15</v>
      </c>
      <c r="NQT9" s="1084">
        <f>+VLOOKUP(NQO9,[53]Insumos!$A$2:$F$5000,5,FALSE)</f>
        <v>61671</v>
      </c>
      <c r="NQU9" s="1084">
        <f t="shared" si="155"/>
        <v>9251</v>
      </c>
      <c r="NQV9" s="1084" t="s">
        <v>947</v>
      </c>
      <c r="NQW9" s="1084" t="s">
        <v>948</v>
      </c>
      <c r="NQX9" s="1084" t="s">
        <v>949</v>
      </c>
      <c r="NQY9" s="1084" t="s">
        <v>900</v>
      </c>
      <c r="NQZ9" s="1084" t="s">
        <v>901</v>
      </c>
      <c r="NRA9" s="1084">
        <v>0.15</v>
      </c>
      <c r="NRB9" s="1084">
        <f>+VLOOKUP(NQW9,[53]Insumos!$A$2:$F$5000,5,FALSE)</f>
        <v>61671</v>
      </c>
      <c r="NRC9" s="1084">
        <f t="shared" si="155"/>
        <v>9251</v>
      </c>
      <c r="NRD9" s="1084" t="s">
        <v>947</v>
      </c>
      <c r="NRE9" s="1084" t="s">
        <v>948</v>
      </c>
      <c r="NRF9" s="1084" t="s">
        <v>949</v>
      </c>
      <c r="NRG9" s="1084" t="s">
        <v>900</v>
      </c>
      <c r="NRH9" s="1084" t="s">
        <v>901</v>
      </c>
      <c r="NRI9" s="1084">
        <v>0.15</v>
      </c>
      <c r="NRJ9" s="1084">
        <f>+VLOOKUP(NRE9,[53]Insumos!$A$2:$F$5000,5,FALSE)</f>
        <v>61671</v>
      </c>
      <c r="NRK9" s="1084">
        <f t="shared" ref="NRK9:NTO9" si="156">+ROUND(NRI9*NRJ9,0)</f>
        <v>9251</v>
      </c>
      <c r="NRL9" s="1084" t="s">
        <v>947</v>
      </c>
      <c r="NRM9" s="1084" t="s">
        <v>948</v>
      </c>
      <c r="NRN9" s="1084" t="s">
        <v>949</v>
      </c>
      <c r="NRO9" s="1084" t="s">
        <v>900</v>
      </c>
      <c r="NRP9" s="1084" t="s">
        <v>901</v>
      </c>
      <c r="NRQ9" s="1084">
        <v>0.15</v>
      </c>
      <c r="NRR9" s="1084">
        <f>+VLOOKUP(NRM9,[53]Insumos!$A$2:$F$5000,5,FALSE)</f>
        <v>61671</v>
      </c>
      <c r="NRS9" s="1084">
        <f t="shared" si="156"/>
        <v>9251</v>
      </c>
      <c r="NRT9" s="1084" t="s">
        <v>947</v>
      </c>
      <c r="NRU9" s="1084" t="s">
        <v>948</v>
      </c>
      <c r="NRV9" s="1084" t="s">
        <v>949</v>
      </c>
      <c r="NRW9" s="1084" t="s">
        <v>900</v>
      </c>
      <c r="NRX9" s="1084" t="s">
        <v>901</v>
      </c>
      <c r="NRY9" s="1084">
        <v>0.15</v>
      </c>
      <c r="NRZ9" s="1084">
        <f>+VLOOKUP(NRU9,[53]Insumos!$A$2:$F$5000,5,FALSE)</f>
        <v>61671</v>
      </c>
      <c r="NSA9" s="1084">
        <f t="shared" si="156"/>
        <v>9251</v>
      </c>
      <c r="NSB9" s="1084" t="s">
        <v>947</v>
      </c>
      <c r="NSC9" s="1084" t="s">
        <v>948</v>
      </c>
      <c r="NSD9" s="1084" t="s">
        <v>949</v>
      </c>
      <c r="NSE9" s="1084" t="s">
        <v>900</v>
      </c>
      <c r="NSF9" s="1084" t="s">
        <v>901</v>
      </c>
      <c r="NSG9" s="1084">
        <v>0.15</v>
      </c>
      <c r="NSH9" s="1084">
        <f>+VLOOKUP(NSC9,[53]Insumos!$A$2:$F$5000,5,FALSE)</f>
        <v>61671</v>
      </c>
      <c r="NSI9" s="1084">
        <f t="shared" si="156"/>
        <v>9251</v>
      </c>
      <c r="NSJ9" s="1084" t="s">
        <v>947</v>
      </c>
      <c r="NSK9" s="1084" t="s">
        <v>948</v>
      </c>
      <c r="NSL9" s="1084" t="s">
        <v>949</v>
      </c>
      <c r="NSM9" s="1084" t="s">
        <v>900</v>
      </c>
      <c r="NSN9" s="1084" t="s">
        <v>901</v>
      </c>
      <c r="NSO9" s="1084">
        <v>0.15</v>
      </c>
      <c r="NSP9" s="1084">
        <f>+VLOOKUP(NSK9,[53]Insumos!$A$2:$F$5000,5,FALSE)</f>
        <v>61671</v>
      </c>
      <c r="NSQ9" s="1084">
        <f t="shared" si="156"/>
        <v>9251</v>
      </c>
      <c r="NSR9" s="1084" t="s">
        <v>947</v>
      </c>
      <c r="NSS9" s="1084" t="s">
        <v>948</v>
      </c>
      <c r="NST9" s="1084" t="s">
        <v>949</v>
      </c>
      <c r="NSU9" s="1084" t="s">
        <v>900</v>
      </c>
      <c r="NSV9" s="1084" t="s">
        <v>901</v>
      </c>
      <c r="NSW9" s="1084">
        <v>0.15</v>
      </c>
      <c r="NSX9" s="1084">
        <f>+VLOOKUP(NSS9,[53]Insumos!$A$2:$F$5000,5,FALSE)</f>
        <v>61671</v>
      </c>
      <c r="NSY9" s="1084">
        <f t="shared" si="156"/>
        <v>9251</v>
      </c>
      <c r="NSZ9" s="1084" t="s">
        <v>947</v>
      </c>
      <c r="NTA9" s="1084" t="s">
        <v>948</v>
      </c>
      <c r="NTB9" s="1084" t="s">
        <v>949</v>
      </c>
      <c r="NTC9" s="1084" t="s">
        <v>900</v>
      </c>
      <c r="NTD9" s="1084" t="s">
        <v>901</v>
      </c>
      <c r="NTE9" s="1084">
        <v>0.15</v>
      </c>
      <c r="NTF9" s="1084">
        <f>+VLOOKUP(NTA9,[53]Insumos!$A$2:$F$5000,5,FALSE)</f>
        <v>61671</v>
      </c>
      <c r="NTG9" s="1084">
        <f t="shared" si="156"/>
        <v>9251</v>
      </c>
      <c r="NTH9" s="1084" t="s">
        <v>947</v>
      </c>
      <c r="NTI9" s="1084" t="s">
        <v>948</v>
      </c>
      <c r="NTJ9" s="1084" t="s">
        <v>949</v>
      </c>
      <c r="NTK9" s="1084" t="s">
        <v>900</v>
      </c>
      <c r="NTL9" s="1084" t="s">
        <v>901</v>
      </c>
      <c r="NTM9" s="1084">
        <v>0.15</v>
      </c>
      <c r="NTN9" s="1084">
        <f>+VLOOKUP(NTI9,[53]Insumos!$A$2:$F$5000,5,FALSE)</f>
        <v>61671</v>
      </c>
      <c r="NTO9" s="1084">
        <f t="shared" si="156"/>
        <v>9251</v>
      </c>
      <c r="NTP9" s="1084" t="s">
        <v>947</v>
      </c>
      <c r="NTQ9" s="1084" t="s">
        <v>948</v>
      </c>
      <c r="NTR9" s="1084" t="s">
        <v>949</v>
      </c>
      <c r="NTS9" s="1084" t="s">
        <v>900</v>
      </c>
      <c r="NTT9" s="1084" t="s">
        <v>901</v>
      </c>
      <c r="NTU9" s="1084">
        <v>0.15</v>
      </c>
      <c r="NTV9" s="1084">
        <f>+VLOOKUP(NTQ9,[53]Insumos!$A$2:$F$5000,5,FALSE)</f>
        <v>61671</v>
      </c>
      <c r="NTW9" s="1084">
        <f t="shared" ref="NTW9:NWA9" si="157">+ROUND(NTU9*NTV9,0)</f>
        <v>9251</v>
      </c>
      <c r="NTX9" s="1084" t="s">
        <v>947</v>
      </c>
      <c r="NTY9" s="1084" t="s">
        <v>948</v>
      </c>
      <c r="NTZ9" s="1084" t="s">
        <v>949</v>
      </c>
      <c r="NUA9" s="1084" t="s">
        <v>900</v>
      </c>
      <c r="NUB9" s="1084" t="s">
        <v>901</v>
      </c>
      <c r="NUC9" s="1084">
        <v>0.15</v>
      </c>
      <c r="NUD9" s="1084">
        <f>+VLOOKUP(NTY9,[53]Insumos!$A$2:$F$5000,5,FALSE)</f>
        <v>61671</v>
      </c>
      <c r="NUE9" s="1084">
        <f t="shared" si="157"/>
        <v>9251</v>
      </c>
      <c r="NUF9" s="1084" t="s">
        <v>947</v>
      </c>
      <c r="NUG9" s="1084" t="s">
        <v>948</v>
      </c>
      <c r="NUH9" s="1084" t="s">
        <v>949</v>
      </c>
      <c r="NUI9" s="1084" t="s">
        <v>900</v>
      </c>
      <c r="NUJ9" s="1084" t="s">
        <v>901</v>
      </c>
      <c r="NUK9" s="1084">
        <v>0.15</v>
      </c>
      <c r="NUL9" s="1084">
        <f>+VLOOKUP(NUG9,[53]Insumos!$A$2:$F$5000,5,FALSE)</f>
        <v>61671</v>
      </c>
      <c r="NUM9" s="1084">
        <f t="shared" si="157"/>
        <v>9251</v>
      </c>
      <c r="NUN9" s="1084" t="s">
        <v>947</v>
      </c>
      <c r="NUO9" s="1084" t="s">
        <v>948</v>
      </c>
      <c r="NUP9" s="1084" t="s">
        <v>949</v>
      </c>
      <c r="NUQ9" s="1084" t="s">
        <v>900</v>
      </c>
      <c r="NUR9" s="1084" t="s">
        <v>901</v>
      </c>
      <c r="NUS9" s="1084">
        <v>0.15</v>
      </c>
      <c r="NUT9" s="1084">
        <f>+VLOOKUP(NUO9,[53]Insumos!$A$2:$F$5000,5,FALSE)</f>
        <v>61671</v>
      </c>
      <c r="NUU9" s="1084">
        <f t="shared" si="157"/>
        <v>9251</v>
      </c>
      <c r="NUV9" s="1084" t="s">
        <v>947</v>
      </c>
      <c r="NUW9" s="1084" t="s">
        <v>948</v>
      </c>
      <c r="NUX9" s="1084" t="s">
        <v>949</v>
      </c>
      <c r="NUY9" s="1084" t="s">
        <v>900</v>
      </c>
      <c r="NUZ9" s="1084" t="s">
        <v>901</v>
      </c>
      <c r="NVA9" s="1084">
        <v>0.15</v>
      </c>
      <c r="NVB9" s="1084">
        <f>+VLOOKUP(NUW9,[53]Insumos!$A$2:$F$5000,5,FALSE)</f>
        <v>61671</v>
      </c>
      <c r="NVC9" s="1084">
        <f t="shared" si="157"/>
        <v>9251</v>
      </c>
      <c r="NVD9" s="1084" t="s">
        <v>947</v>
      </c>
      <c r="NVE9" s="1084" t="s">
        <v>948</v>
      </c>
      <c r="NVF9" s="1084" t="s">
        <v>949</v>
      </c>
      <c r="NVG9" s="1084" t="s">
        <v>900</v>
      </c>
      <c r="NVH9" s="1084" t="s">
        <v>901</v>
      </c>
      <c r="NVI9" s="1084">
        <v>0.15</v>
      </c>
      <c r="NVJ9" s="1084">
        <f>+VLOOKUP(NVE9,[53]Insumos!$A$2:$F$5000,5,FALSE)</f>
        <v>61671</v>
      </c>
      <c r="NVK9" s="1084">
        <f t="shared" si="157"/>
        <v>9251</v>
      </c>
      <c r="NVL9" s="1084" t="s">
        <v>947</v>
      </c>
      <c r="NVM9" s="1084" t="s">
        <v>948</v>
      </c>
      <c r="NVN9" s="1084" t="s">
        <v>949</v>
      </c>
      <c r="NVO9" s="1084" t="s">
        <v>900</v>
      </c>
      <c r="NVP9" s="1084" t="s">
        <v>901</v>
      </c>
      <c r="NVQ9" s="1084">
        <v>0.15</v>
      </c>
      <c r="NVR9" s="1084">
        <f>+VLOOKUP(NVM9,[53]Insumos!$A$2:$F$5000,5,FALSE)</f>
        <v>61671</v>
      </c>
      <c r="NVS9" s="1084">
        <f t="shared" si="157"/>
        <v>9251</v>
      </c>
      <c r="NVT9" s="1084" t="s">
        <v>947</v>
      </c>
      <c r="NVU9" s="1084" t="s">
        <v>948</v>
      </c>
      <c r="NVV9" s="1084" t="s">
        <v>949</v>
      </c>
      <c r="NVW9" s="1084" t="s">
        <v>900</v>
      </c>
      <c r="NVX9" s="1084" t="s">
        <v>901</v>
      </c>
      <c r="NVY9" s="1084">
        <v>0.15</v>
      </c>
      <c r="NVZ9" s="1084">
        <f>+VLOOKUP(NVU9,[53]Insumos!$A$2:$F$5000,5,FALSE)</f>
        <v>61671</v>
      </c>
      <c r="NWA9" s="1084">
        <f t="shared" si="157"/>
        <v>9251</v>
      </c>
      <c r="NWB9" s="1084" t="s">
        <v>947</v>
      </c>
      <c r="NWC9" s="1084" t="s">
        <v>948</v>
      </c>
      <c r="NWD9" s="1084" t="s">
        <v>949</v>
      </c>
      <c r="NWE9" s="1084" t="s">
        <v>900</v>
      </c>
      <c r="NWF9" s="1084" t="s">
        <v>901</v>
      </c>
      <c r="NWG9" s="1084">
        <v>0.15</v>
      </c>
      <c r="NWH9" s="1084">
        <f>+VLOOKUP(NWC9,[53]Insumos!$A$2:$F$5000,5,FALSE)</f>
        <v>61671</v>
      </c>
      <c r="NWI9" s="1084">
        <f t="shared" ref="NWI9:NYM9" si="158">+ROUND(NWG9*NWH9,0)</f>
        <v>9251</v>
      </c>
      <c r="NWJ9" s="1084" t="s">
        <v>947</v>
      </c>
      <c r="NWK9" s="1084" t="s">
        <v>948</v>
      </c>
      <c r="NWL9" s="1084" t="s">
        <v>949</v>
      </c>
      <c r="NWM9" s="1084" t="s">
        <v>900</v>
      </c>
      <c r="NWN9" s="1084" t="s">
        <v>901</v>
      </c>
      <c r="NWO9" s="1084">
        <v>0.15</v>
      </c>
      <c r="NWP9" s="1084">
        <f>+VLOOKUP(NWK9,[53]Insumos!$A$2:$F$5000,5,FALSE)</f>
        <v>61671</v>
      </c>
      <c r="NWQ9" s="1084">
        <f t="shared" si="158"/>
        <v>9251</v>
      </c>
      <c r="NWR9" s="1084" t="s">
        <v>947</v>
      </c>
      <c r="NWS9" s="1084" t="s">
        <v>948</v>
      </c>
      <c r="NWT9" s="1084" t="s">
        <v>949</v>
      </c>
      <c r="NWU9" s="1084" t="s">
        <v>900</v>
      </c>
      <c r="NWV9" s="1084" t="s">
        <v>901</v>
      </c>
      <c r="NWW9" s="1084">
        <v>0.15</v>
      </c>
      <c r="NWX9" s="1084">
        <f>+VLOOKUP(NWS9,[53]Insumos!$A$2:$F$5000,5,FALSE)</f>
        <v>61671</v>
      </c>
      <c r="NWY9" s="1084">
        <f t="shared" si="158"/>
        <v>9251</v>
      </c>
      <c r="NWZ9" s="1084" t="s">
        <v>947</v>
      </c>
      <c r="NXA9" s="1084" t="s">
        <v>948</v>
      </c>
      <c r="NXB9" s="1084" t="s">
        <v>949</v>
      </c>
      <c r="NXC9" s="1084" t="s">
        <v>900</v>
      </c>
      <c r="NXD9" s="1084" t="s">
        <v>901</v>
      </c>
      <c r="NXE9" s="1084">
        <v>0.15</v>
      </c>
      <c r="NXF9" s="1084">
        <f>+VLOOKUP(NXA9,[53]Insumos!$A$2:$F$5000,5,FALSE)</f>
        <v>61671</v>
      </c>
      <c r="NXG9" s="1084">
        <f t="shared" si="158"/>
        <v>9251</v>
      </c>
      <c r="NXH9" s="1084" t="s">
        <v>947</v>
      </c>
      <c r="NXI9" s="1084" t="s">
        <v>948</v>
      </c>
      <c r="NXJ9" s="1084" t="s">
        <v>949</v>
      </c>
      <c r="NXK9" s="1084" t="s">
        <v>900</v>
      </c>
      <c r="NXL9" s="1084" t="s">
        <v>901</v>
      </c>
      <c r="NXM9" s="1084">
        <v>0.15</v>
      </c>
      <c r="NXN9" s="1084">
        <f>+VLOOKUP(NXI9,[53]Insumos!$A$2:$F$5000,5,FALSE)</f>
        <v>61671</v>
      </c>
      <c r="NXO9" s="1084">
        <f t="shared" si="158"/>
        <v>9251</v>
      </c>
      <c r="NXP9" s="1084" t="s">
        <v>947</v>
      </c>
      <c r="NXQ9" s="1084" t="s">
        <v>948</v>
      </c>
      <c r="NXR9" s="1084" t="s">
        <v>949</v>
      </c>
      <c r="NXS9" s="1084" t="s">
        <v>900</v>
      </c>
      <c r="NXT9" s="1084" t="s">
        <v>901</v>
      </c>
      <c r="NXU9" s="1084">
        <v>0.15</v>
      </c>
      <c r="NXV9" s="1084">
        <f>+VLOOKUP(NXQ9,[53]Insumos!$A$2:$F$5000,5,FALSE)</f>
        <v>61671</v>
      </c>
      <c r="NXW9" s="1084">
        <f t="shared" si="158"/>
        <v>9251</v>
      </c>
      <c r="NXX9" s="1084" t="s">
        <v>947</v>
      </c>
      <c r="NXY9" s="1084" t="s">
        <v>948</v>
      </c>
      <c r="NXZ9" s="1084" t="s">
        <v>949</v>
      </c>
      <c r="NYA9" s="1084" t="s">
        <v>900</v>
      </c>
      <c r="NYB9" s="1084" t="s">
        <v>901</v>
      </c>
      <c r="NYC9" s="1084">
        <v>0.15</v>
      </c>
      <c r="NYD9" s="1084">
        <f>+VLOOKUP(NXY9,[53]Insumos!$A$2:$F$5000,5,FALSE)</f>
        <v>61671</v>
      </c>
      <c r="NYE9" s="1084">
        <f t="shared" si="158"/>
        <v>9251</v>
      </c>
      <c r="NYF9" s="1084" t="s">
        <v>947</v>
      </c>
      <c r="NYG9" s="1084" t="s">
        <v>948</v>
      </c>
      <c r="NYH9" s="1084" t="s">
        <v>949</v>
      </c>
      <c r="NYI9" s="1084" t="s">
        <v>900</v>
      </c>
      <c r="NYJ9" s="1084" t="s">
        <v>901</v>
      </c>
      <c r="NYK9" s="1084">
        <v>0.15</v>
      </c>
      <c r="NYL9" s="1084">
        <f>+VLOOKUP(NYG9,[53]Insumos!$A$2:$F$5000,5,FALSE)</f>
        <v>61671</v>
      </c>
      <c r="NYM9" s="1084">
        <f t="shared" si="158"/>
        <v>9251</v>
      </c>
      <c r="NYN9" s="1084" t="s">
        <v>947</v>
      </c>
      <c r="NYO9" s="1084" t="s">
        <v>948</v>
      </c>
      <c r="NYP9" s="1084" t="s">
        <v>949</v>
      </c>
      <c r="NYQ9" s="1084" t="s">
        <v>900</v>
      </c>
      <c r="NYR9" s="1084" t="s">
        <v>901</v>
      </c>
      <c r="NYS9" s="1084">
        <v>0.15</v>
      </c>
      <c r="NYT9" s="1084">
        <f>+VLOOKUP(NYO9,[53]Insumos!$A$2:$F$5000,5,FALSE)</f>
        <v>61671</v>
      </c>
      <c r="NYU9" s="1084">
        <f t="shared" ref="NYU9:OAY9" si="159">+ROUND(NYS9*NYT9,0)</f>
        <v>9251</v>
      </c>
      <c r="NYV9" s="1084" t="s">
        <v>947</v>
      </c>
      <c r="NYW9" s="1084" t="s">
        <v>948</v>
      </c>
      <c r="NYX9" s="1084" t="s">
        <v>949</v>
      </c>
      <c r="NYY9" s="1084" t="s">
        <v>900</v>
      </c>
      <c r="NYZ9" s="1084" t="s">
        <v>901</v>
      </c>
      <c r="NZA9" s="1084">
        <v>0.15</v>
      </c>
      <c r="NZB9" s="1084">
        <f>+VLOOKUP(NYW9,[53]Insumos!$A$2:$F$5000,5,FALSE)</f>
        <v>61671</v>
      </c>
      <c r="NZC9" s="1084">
        <f t="shared" si="159"/>
        <v>9251</v>
      </c>
      <c r="NZD9" s="1084" t="s">
        <v>947</v>
      </c>
      <c r="NZE9" s="1084" t="s">
        <v>948</v>
      </c>
      <c r="NZF9" s="1084" t="s">
        <v>949</v>
      </c>
      <c r="NZG9" s="1084" t="s">
        <v>900</v>
      </c>
      <c r="NZH9" s="1084" t="s">
        <v>901</v>
      </c>
      <c r="NZI9" s="1084">
        <v>0.15</v>
      </c>
      <c r="NZJ9" s="1084">
        <f>+VLOOKUP(NZE9,[53]Insumos!$A$2:$F$5000,5,FALSE)</f>
        <v>61671</v>
      </c>
      <c r="NZK9" s="1084">
        <f t="shared" si="159"/>
        <v>9251</v>
      </c>
      <c r="NZL9" s="1084" t="s">
        <v>947</v>
      </c>
      <c r="NZM9" s="1084" t="s">
        <v>948</v>
      </c>
      <c r="NZN9" s="1084" t="s">
        <v>949</v>
      </c>
      <c r="NZO9" s="1084" t="s">
        <v>900</v>
      </c>
      <c r="NZP9" s="1084" t="s">
        <v>901</v>
      </c>
      <c r="NZQ9" s="1084">
        <v>0.15</v>
      </c>
      <c r="NZR9" s="1084">
        <f>+VLOOKUP(NZM9,[53]Insumos!$A$2:$F$5000,5,FALSE)</f>
        <v>61671</v>
      </c>
      <c r="NZS9" s="1084">
        <f t="shared" si="159"/>
        <v>9251</v>
      </c>
      <c r="NZT9" s="1084" t="s">
        <v>947</v>
      </c>
      <c r="NZU9" s="1084" t="s">
        <v>948</v>
      </c>
      <c r="NZV9" s="1084" t="s">
        <v>949</v>
      </c>
      <c r="NZW9" s="1084" t="s">
        <v>900</v>
      </c>
      <c r="NZX9" s="1084" t="s">
        <v>901</v>
      </c>
      <c r="NZY9" s="1084">
        <v>0.15</v>
      </c>
      <c r="NZZ9" s="1084">
        <f>+VLOOKUP(NZU9,[53]Insumos!$A$2:$F$5000,5,FALSE)</f>
        <v>61671</v>
      </c>
      <c r="OAA9" s="1084">
        <f t="shared" si="159"/>
        <v>9251</v>
      </c>
      <c r="OAB9" s="1084" t="s">
        <v>947</v>
      </c>
      <c r="OAC9" s="1084" t="s">
        <v>948</v>
      </c>
      <c r="OAD9" s="1084" t="s">
        <v>949</v>
      </c>
      <c r="OAE9" s="1084" t="s">
        <v>900</v>
      </c>
      <c r="OAF9" s="1084" t="s">
        <v>901</v>
      </c>
      <c r="OAG9" s="1084">
        <v>0.15</v>
      </c>
      <c r="OAH9" s="1084">
        <f>+VLOOKUP(OAC9,[53]Insumos!$A$2:$F$5000,5,FALSE)</f>
        <v>61671</v>
      </c>
      <c r="OAI9" s="1084">
        <f t="shared" si="159"/>
        <v>9251</v>
      </c>
      <c r="OAJ9" s="1084" t="s">
        <v>947</v>
      </c>
      <c r="OAK9" s="1084" t="s">
        <v>948</v>
      </c>
      <c r="OAL9" s="1084" t="s">
        <v>949</v>
      </c>
      <c r="OAM9" s="1084" t="s">
        <v>900</v>
      </c>
      <c r="OAN9" s="1084" t="s">
        <v>901</v>
      </c>
      <c r="OAO9" s="1084">
        <v>0.15</v>
      </c>
      <c r="OAP9" s="1084">
        <f>+VLOOKUP(OAK9,[53]Insumos!$A$2:$F$5000,5,FALSE)</f>
        <v>61671</v>
      </c>
      <c r="OAQ9" s="1084">
        <f t="shared" si="159"/>
        <v>9251</v>
      </c>
      <c r="OAR9" s="1084" t="s">
        <v>947</v>
      </c>
      <c r="OAS9" s="1084" t="s">
        <v>948</v>
      </c>
      <c r="OAT9" s="1084" t="s">
        <v>949</v>
      </c>
      <c r="OAU9" s="1084" t="s">
        <v>900</v>
      </c>
      <c r="OAV9" s="1084" t="s">
        <v>901</v>
      </c>
      <c r="OAW9" s="1084">
        <v>0.15</v>
      </c>
      <c r="OAX9" s="1084">
        <f>+VLOOKUP(OAS9,[53]Insumos!$A$2:$F$5000,5,FALSE)</f>
        <v>61671</v>
      </c>
      <c r="OAY9" s="1084">
        <f t="shared" si="159"/>
        <v>9251</v>
      </c>
      <c r="OAZ9" s="1084" t="s">
        <v>947</v>
      </c>
      <c r="OBA9" s="1084" t="s">
        <v>948</v>
      </c>
      <c r="OBB9" s="1084" t="s">
        <v>949</v>
      </c>
      <c r="OBC9" s="1084" t="s">
        <v>900</v>
      </c>
      <c r="OBD9" s="1084" t="s">
        <v>901</v>
      </c>
      <c r="OBE9" s="1084">
        <v>0.15</v>
      </c>
      <c r="OBF9" s="1084">
        <f>+VLOOKUP(OBA9,[53]Insumos!$A$2:$F$5000,5,FALSE)</f>
        <v>61671</v>
      </c>
      <c r="OBG9" s="1084">
        <f t="shared" ref="OBG9:ODK9" si="160">+ROUND(OBE9*OBF9,0)</f>
        <v>9251</v>
      </c>
      <c r="OBH9" s="1084" t="s">
        <v>947</v>
      </c>
      <c r="OBI9" s="1084" t="s">
        <v>948</v>
      </c>
      <c r="OBJ9" s="1084" t="s">
        <v>949</v>
      </c>
      <c r="OBK9" s="1084" t="s">
        <v>900</v>
      </c>
      <c r="OBL9" s="1084" t="s">
        <v>901</v>
      </c>
      <c r="OBM9" s="1084">
        <v>0.15</v>
      </c>
      <c r="OBN9" s="1084">
        <f>+VLOOKUP(OBI9,[53]Insumos!$A$2:$F$5000,5,FALSE)</f>
        <v>61671</v>
      </c>
      <c r="OBO9" s="1084">
        <f t="shared" si="160"/>
        <v>9251</v>
      </c>
      <c r="OBP9" s="1084" t="s">
        <v>947</v>
      </c>
      <c r="OBQ9" s="1084" t="s">
        <v>948</v>
      </c>
      <c r="OBR9" s="1084" t="s">
        <v>949</v>
      </c>
      <c r="OBS9" s="1084" t="s">
        <v>900</v>
      </c>
      <c r="OBT9" s="1084" t="s">
        <v>901</v>
      </c>
      <c r="OBU9" s="1084">
        <v>0.15</v>
      </c>
      <c r="OBV9" s="1084">
        <f>+VLOOKUP(OBQ9,[53]Insumos!$A$2:$F$5000,5,FALSE)</f>
        <v>61671</v>
      </c>
      <c r="OBW9" s="1084">
        <f t="shared" si="160"/>
        <v>9251</v>
      </c>
      <c r="OBX9" s="1084" t="s">
        <v>947</v>
      </c>
      <c r="OBY9" s="1084" t="s">
        <v>948</v>
      </c>
      <c r="OBZ9" s="1084" t="s">
        <v>949</v>
      </c>
      <c r="OCA9" s="1084" t="s">
        <v>900</v>
      </c>
      <c r="OCB9" s="1084" t="s">
        <v>901</v>
      </c>
      <c r="OCC9" s="1084">
        <v>0.15</v>
      </c>
      <c r="OCD9" s="1084">
        <f>+VLOOKUP(OBY9,[53]Insumos!$A$2:$F$5000,5,FALSE)</f>
        <v>61671</v>
      </c>
      <c r="OCE9" s="1084">
        <f t="shared" si="160"/>
        <v>9251</v>
      </c>
      <c r="OCF9" s="1084" t="s">
        <v>947</v>
      </c>
      <c r="OCG9" s="1084" t="s">
        <v>948</v>
      </c>
      <c r="OCH9" s="1084" t="s">
        <v>949</v>
      </c>
      <c r="OCI9" s="1084" t="s">
        <v>900</v>
      </c>
      <c r="OCJ9" s="1084" t="s">
        <v>901</v>
      </c>
      <c r="OCK9" s="1084">
        <v>0.15</v>
      </c>
      <c r="OCL9" s="1084">
        <f>+VLOOKUP(OCG9,[53]Insumos!$A$2:$F$5000,5,FALSE)</f>
        <v>61671</v>
      </c>
      <c r="OCM9" s="1084">
        <f t="shared" si="160"/>
        <v>9251</v>
      </c>
      <c r="OCN9" s="1084" t="s">
        <v>947</v>
      </c>
      <c r="OCO9" s="1084" t="s">
        <v>948</v>
      </c>
      <c r="OCP9" s="1084" t="s">
        <v>949</v>
      </c>
      <c r="OCQ9" s="1084" t="s">
        <v>900</v>
      </c>
      <c r="OCR9" s="1084" t="s">
        <v>901</v>
      </c>
      <c r="OCS9" s="1084">
        <v>0.15</v>
      </c>
      <c r="OCT9" s="1084">
        <f>+VLOOKUP(OCO9,[53]Insumos!$A$2:$F$5000,5,FALSE)</f>
        <v>61671</v>
      </c>
      <c r="OCU9" s="1084">
        <f t="shared" si="160"/>
        <v>9251</v>
      </c>
      <c r="OCV9" s="1084" t="s">
        <v>947</v>
      </c>
      <c r="OCW9" s="1084" t="s">
        <v>948</v>
      </c>
      <c r="OCX9" s="1084" t="s">
        <v>949</v>
      </c>
      <c r="OCY9" s="1084" t="s">
        <v>900</v>
      </c>
      <c r="OCZ9" s="1084" t="s">
        <v>901</v>
      </c>
      <c r="ODA9" s="1084">
        <v>0.15</v>
      </c>
      <c r="ODB9" s="1084">
        <f>+VLOOKUP(OCW9,[53]Insumos!$A$2:$F$5000,5,FALSE)</f>
        <v>61671</v>
      </c>
      <c r="ODC9" s="1084">
        <f t="shared" si="160"/>
        <v>9251</v>
      </c>
      <c r="ODD9" s="1084" t="s">
        <v>947</v>
      </c>
      <c r="ODE9" s="1084" t="s">
        <v>948</v>
      </c>
      <c r="ODF9" s="1084" t="s">
        <v>949</v>
      </c>
      <c r="ODG9" s="1084" t="s">
        <v>900</v>
      </c>
      <c r="ODH9" s="1084" t="s">
        <v>901</v>
      </c>
      <c r="ODI9" s="1084">
        <v>0.15</v>
      </c>
      <c r="ODJ9" s="1084">
        <f>+VLOOKUP(ODE9,[53]Insumos!$A$2:$F$5000,5,FALSE)</f>
        <v>61671</v>
      </c>
      <c r="ODK9" s="1084">
        <f t="shared" si="160"/>
        <v>9251</v>
      </c>
      <c r="ODL9" s="1084" t="s">
        <v>947</v>
      </c>
      <c r="ODM9" s="1084" t="s">
        <v>948</v>
      </c>
      <c r="ODN9" s="1084" t="s">
        <v>949</v>
      </c>
      <c r="ODO9" s="1084" t="s">
        <v>900</v>
      </c>
      <c r="ODP9" s="1084" t="s">
        <v>901</v>
      </c>
      <c r="ODQ9" s="1084">
        <v>0.15</v>
      </c>
      <c r="ODR9" s="1084">
        <f>+VLOOKUP(ODM9,[53]Insumos!$A$2:$F$5000,5,FALSE)</f>
        <v>61671</v>
      </c>
      <c r="ODS9" s="1084">
        <f t="shared" ref="ODS9:OFW9" si="161">+ROUND(ODQ9*ODR9,0)</f>
        <v>9251</v>
      </c>
      <c r="ODT9" s="1084" t="s">
        <v>947</v>
      </c>
      <c r="ODU9" s="1084" t="s">
        <v>948</v>
      </c>
      <c r="ODV9" s="1084" t="s">
        <v>949</v>
      </c>
      <c r="ODW9" s="1084" t="s">
        <v>900</v>
      </c>
      <c r="ODX9" s="1084" t="s">
        <v>901</v>
      </c>
      <c r="ODY9" s="1084">
        <v>0.15</v>
      </c>
      <c r="ODZ9" s="1084">
        <f>+VLOOKUP(ODU9,[53]Insumos!$A$2:$F$5000,5,FALSE)</f>
        <v>61671</v>
      </c>
      <c r="OEA9" s="1084">
        <f t="shared" si="161"/>
        <v>9251</v>
      </c>
      <c r="OEB9" s="1084" t="s">
        <v>947</v>
      </c>
      <c r="OEC9" s="1084" t="s">
        <v>948</v>
      </c>
      <c r="OED9" s="1084" t="s">
        <v>949</v>
      </c>
      <c r="OEE9" s="1084" t="s">
        <v>900</v>
      </c>
      <c r="OEF9" s="1084" t="s">
        <v>901</v>
      </c>
      <c r="OEG9" s="1084">
        <v>0.15</v>
      </c>
      <c r="OEH9" s="1084">
        <f>+VLOOKUP(OEC9,[53]Insumos!$A$2:$F$5000,5,FALSE)</f>
        <v>61671</v>
      </c>
      <c r="OEI9" s="1084">
        <f t="shared" si="161"/>
        <v>9251</v>
      </c>
      <c r="OEJ9" s="1084" t="s">
        <v>947</v>
      </c>
      <c r="OEK9" s="1084" t="s">
        <v>948</v>
      </c>
      <c r="OEL9" s="1084" t="s">
        <v>949</v>
      </c>
      <c r="OEM9" s="1084" t="s">
        <v>900</v>
      </c>
      <c r="OEN9" s="1084" t="s">
        <v>901</v>
      </c>
      <c r="OEO9" s="1084">
        <v>0.15</v>
      </c>
      <c r="OEP9" s="1084">
        <f>+VLOOKUP(OEK9,[53]Insumos!$A$2:$F$5000,5,FALSE)</f>
        <v>61671</v>
      </c>
      <c r="OEQ9" s="1084">
        <f t="shared" si="161"/>
        <v>9251</v>
      </c>
      <c r="OER9" s="1084" t="s">
        <v>947</v>
      </c>
      <c r="OES9" s="1084" t="s">
        <v>948</v>
      </c>
      <c r="OET9" s="1084" t="s">
        <v>949</v>
      </c>
      <c r="OEU9" s="1084" t="s">
        <v>900</v>
      </c>
      <c r="OEV9" s="1084" t="s">
        <v>901</v>
      </c>
      <c r="OEW9" s="1084">
        <v>0.15</v>
      </c>
      <c r="OEX9" s="1084">
        <f>+VLOOKUP(OES9,[53]Insumos!$A$2:$F$5000,5,FALSE)</f>
        <v>61671</v>
      </c>
      <c r="OEY9" s="1084">
        <f t="shared" si="161"/>
        <v>9251</v>
      </c>
      <c r="OEZ9" s="1084" t="s">
        <v>947</v>
      </c>
      <c r="OFA9" s="1084" t="s">
        <v>948</v>
      </c>
      <c r="OFB9" s="1084" t="s">
        <v>949</v>
      </c>
      <c r="OFC9" s="1084" t="s">
        <v>900</v>
      </c>
      <c r="OFD9" s="1084" t="s">
        <v>901</v>
      </c>
      <c r="OFE9" s="1084">
        <v>0.15</v>
      </c>
      <c r="OFF9" s="1084">
        <f>+VLOOKUP(OFA9,[53]Insumos!$A$2:$F$5000,5,FALSE)</f>
        <v>61671</v>
      </c>
      <c r="OFG9" s="1084">
        <f t="shared" si="161"/>
        <v>9251</v>
      </c>
      <c r="OFH9" s="1084" t="s">
        <v>947</v>
      </c>
      <c r="OFI9" s="1084" t="s">
        <v>948</v>
      </c>
      <c r="OFJ9" s="1084" t="s">
        <v>949</v>
      </c>
      <c r="OFK9" s="1084" t="s">
        <v>900</v>
      </c>
      <c r="OFL9" s="1084" t="s">
        <v>901</v>
      </c>
      <c r="OFM9" s="1084">
        <v>0.15</v>
      </c>
      <c r="OFN9" s="1084">
        <f>+VLOOKUP(OFI9,[53]Insumos!$A$2:$F$5000,5,FALSE)</f>
        <v>61671</v>
      </c>
      <c r="OFO9" s="1084">
        <f t="shared" si="161"/>
        <v>9251</v>
      </c>
      <c r="OFP9" s="1084" t="s">
        <v>947</v>
      </c>
      <c r="OFQ9" s="1084" t="s">
        <v>948</v>
      </c>
      <c r="OFR9" s="1084" t="s">
        <v>949</v>
      </c>
      <c r="OFS9" s="1084" t="s">
        <v>900</v>
      </c>
      <c r="OFT9" s="1084" t="s">
        <v>901</v>
      </c>
      <c r="OFU9" s="1084">
        <v>0.15</v>
      </c>
      <c r="OFV9" s="1084">
        <f>+VLOOKUP(OFQ9,[53]Insumos!$A$2:$F$5000,5,FALSE)</f>
        <v>61671</v>
      </c>
      <c r="OFW9" s="1084">
        <f t="shared" si="161"/>
        <v>9251</v>
      </c>
      <c r="OFX9" s="1084" t="s">
        <v>947</v>
      </c>
      <c r="OFY9" s="1084" t="s">
        <v>948</v>
      </c>
      <c r="OFZ9" s="1084" t="s">
        <v>949</v>
      </c>
      <c r="OGA9" s="1084" t="s">
        <v>900</v>
      </c>
      <c r="OGB9" s="1084" t="s">
        <v>901</v>
      </c>
      <c r="OGC9" s="1084">
        <v>0.15</v>
      </c>
      <c r="OGD9" s="1084">
        <f>+VLOOKUP(OFY9,[53]Insumos!$A$2:$F$5000,5,FALSE)</f>
        <v>61671</v>
      </c>
      <c r="OGE9" s="1084">
        <f t="shared" ref="OGE9:OII9" si="162">+ROUND(OGC9*OGD9,0)</f>
        <v>9251</v>
      </c>
      <c r="OGF9" s="1084" t="s">
        <v>947</v>
      </c>
      <c r="OGG9" s="1084" t="s">
        <v>948</v>
      </c>
      <c r="OGH9" s="1084" t="s">
        <v>949</v>
      </c>
      <c r="OGI9" s="1084" t="s">
        <v>900</v>
      </c>
      <c r="OGJ9" s="1084" t="s">
        <v>901</v>
      </c>
      <c r="OGK9" s="1084">
        <v>0.15</v>
      </c>
      <c r="OGL9" s="1084">
        <f>+VLOOKUP(OGG9,[53]Insumos!$A$2:$F$5000,5,FALSE)</f>
        <v>61671</v>
      </c>
      <c r="OGM9" s="1084">
        <f t="shared" si="162"/>
        <v>9251</v>
      </c>
      <c r="OGN9" s="1084" t="s">
        <v>947</v>
      </c>
      <c r="OGO9" s="1084" t="s">
        <v>948</v>
      </c>
      <c r="OGP9" s="1084" t="s">
        <v>949</v>
      </c>
      <c r="OGQ9" s="1084" t="s">
        <v>900</v>
      </c>
      <c r="OGR9" s="1084" t="s">
        <v>901</v>
      </c>
      <c r="OGS9" s="1084">
        <v>0.15</v>
      </c>
      <c r="OGT9" s="1084">
        <f>+VLOOKUP(OGO9,[53]Insumos!$A$2:$F$5000,5,FALSE)</f>
        <v>61671</v>
      </c>
      <c r="OGU9" s="1084">
        <f t="shared" si="162"/>
        <v>9251</v>
      </c>
      <c r="OGV9" s="1084" t="s">
        <v>947</v>
      </c>
      <c r="OGW9" s="1084" t="s">
        <v>948</v>
      </c>
      <c r="OGX9" s="1084" t="s">
        <v>949</v>
      </c>
      <c r="OGY9" s="1084" t="s">
        <v>900</v>
      </c>
      <c r="OGZ9" s="1084" t="s">
        <v>901</v>
      </c>
      <c r="OHA9" s="1084">
        <v>0.15</v>
      </c>
      <c r="OHB9" s="1084">
        <f>+VLOOKUP(OGW9,[53]Insumos!$A$2:$F$5000,5,FALSE)</f>
        <v>61671</v>
      </c>
      <c r="OHC9" s="1084">
        <f t="shared" si="162"/>
        <v>9251</v>
      </c>
      <c r="OHD9" s="1084" t="s">
        <v>947</v>
      </c>
      <c r="OHE9" s="1084" t="s">
        <v>948</v>
      </c>
      <c r="OHF9" s="1084" t="s">
        <v>949</v>
      </c>
      <c r="OHG9" s="1084" t="s">
        <v>900</v>
      </c>
      <c r="OHH9" s="1084" t="s">
        <v>901</v>
      </c>
      <c r="OHI9" s="1084">
        <v>0.15</v>
      </c>
      <c r="OHJ9" s="1084">
        <f>+VLOOKUP(OHE9,[53]Insumos!$A$2:$F$5000,5,FALSE)</f>
        <v>61671</v>
      </c>
      <c r="OHK9" s="1084">
        <f t="shared" si="162"/>
        <v>9251</v>
      </c>
      <c r="OHL9" s="1084" t="s">
        <v>947</v>
      </c>
      <c r="OHM9" s="1084" t="s">
        <v>948</v>
      </c>
      <c r="OHN9" s="1084" t="s">
        <v>949</v>
      </c>
      <c r="OHO9" s="1084" t="s">
        <v>900</v>
      </c>
      <c r="OHP9" s="1084" t="s">
        <v>901</v>
      </c>
      <c r="OHQ9" s="1084">
        <v>0.15</v>
      </c>
      <c r="OHR9" s="1084">
        <f>+VLOOKUP(OHM9,[53]Insumos!$A$2:$F$5000,5,FALSE)</f>
        <v>61671</v>
      </c>
      <c r="OHS9" s="1084">
        <f t="shared" si="162"/>
        <v>9251</v>
      </c>
      <c r="OHT9" s="1084" t="s">
        <v>947</v>
      </c>
      <c r="OHU9" s="1084" t="s">
        <v>948</v>
      </c>
      <c r="OHV9" s="1084" t="s">
        <v>949</v>
      </c>
      <c r="OHW9" s="1084" t="s">
        <v>900</v>
      </c>
      <c r="OHX9" s="1084" t="s">
        <v>901</v>
      </c>
      <c r="OHY9" s="1084">
        <v>0.15</v>
      </c>
      <c r="OHZ9" s="1084">
        <f>+VLOOKUP(OHU9,[53]Insumos!$A$2:$F$5000,5,FALSE)</f>
        <v>61671</v>
      </c>
      <c r="OIA9" s="1084">
        <f t="shared" si="162"/>
        <v>9251</v>
      </c>
      <c r="OIB9" s="1084" t="s">
        <v>947</v>
      </c>
      <c r="OIC9" s="1084" t="s">
        <v>948</v>
      </c>
      <c r="OID9" s="1084" t="s">
        <v>949</v>
      </c>
      <c r="OIE9" s="1084" t="s">
        <v>900</v>
      </c>
      <c r="OIF9" s="1084" t="s">
        <v>901</v>
      </c>
      <c r="OIG9" s="1084">
        <v>0.15</v>
      </c>
      <c r="OIH9" s="1084">
        <f>+VLOOKUP(OIC9,[53]Insumos!$A$2:$F$5000,5,FALSE)</f>
        <v>61671</v>
      </c>
      <c r="OII9" s="1084">
        <f t="shared" si="162"/>
        <v>9251</v>
      </c>
      <c r="OIJ9" s="1084" t="s">
        <v>947</v>
      </c>
      <c r="OIK9" s="1084" t="s">
        <v>948</v>
      </c>
      <c r="OIL9" s="1084" t="s">
        <v>949</v>
      </c>
      <c r="OIM9" s="1084" t="s">
        <v>900</v>
      </c>
      <c r="OIN9" s="1084" t="s">
        <v>901</v>
      </c>
      <c r="OIO9" s="1084">
        <v>0.15</v>
      </c>
      <c r="OIP9" s="1084">
        <f>+VLOOKUP(OIK9,[53]Insumos!$A$2:$F$5000,5,FALSE)</f>
        <v>61671</v>
      </c>
      <c r="OIQ9" s="1084">
        <f t="shared" ref="OIQ9:OKU9" si="163">+ROUND(OIO9*OIP9,0)</f>
        <v>9251</v>
      </c>
      <c r="OIR9" s="1084" t="s">
        <v>947</v>
      </c>
      <c r="OIS9" s="1084" t="s">
        <v>948</v>
      </c>
      <c r="OIT9" s="1084" t="s">
        <v>949</v>
      </c>
      <c r="OIU9" s="1084" t="s">
        <v>900</v>
      </c>
      <c r="OIV9" s="1084" t="s">
        <v>901</v>
      </c>
      <c r="OIW9" s="1084">
        <v>0.15</v>
      </c>
      <c r="OIX9" s="1084">
        <f>+VLOOKUP(OIS9,[53]Insumos!$A$2:$F$5000,5,FALSE)</f>
        <v>61671</v>
      </c>
      <c r="OIY9" s="1084">
        <f t="shared" si="163"/>
        <v>9251</v>
      </c>
      <c r="OIZ9" s="1084" t="s">
        <v>947</v>
      </c>
      <c r="OJA9" s="1084" t="s">
        <v>948</v>
      </c>
      <c r="OJB9" s="1084" t="s">
        <v>949</v>
      </c>
      <c r="OJC9" s="1084" t="s">
        <v>900</v>
      </c>
      <c r="OJD9" s="1084" t="s">
        <v>901</v>
      </c>
      <c r="OJE9" s="1084">
        <v>0.15</v>
      </c>
      <c r="OJF9" s="1084">
        <f>+VLOOKUP(OJA9,[53]Insumos!$A$2:$F$5000,5,FALSE)</f>
        <v>61671</v>
      </c>
      <c r="OJG9" s="1084">
        <f t="shared" si="163"/>
        <v>9251</v>
      </c>
      <c r="OJH9" s="1084" t="s">
        <v>947</v>
      </c>
      <c r="OJI9" s="1084" t="s">
        <v>948</v>
      </c>
      <c r="OJJ9" s="1084" t="s">
        <v>949</v>
      </c>
      <c r="OJK9" s="1084" t="s">
        <v>900</v>
      </c>
      <c r="OJL9" s="1084" t="s">
        <v>901</v>
      </c>
      <c r="OJM9" s="1084">
        <v>0.15</v>
      </c>
      <c r="OJN9" s="1084">
        <f>+VLOOKUP(OJI9,[53]Insumos!$A$2:$F$5000,5,FALSE)</f>
        <v>61671</v>
      </c>
      <c r="OJO9" s="1084">
        <f t="shared" si="163"/>
        <v>9251</v>
      </c>
      <c r="OJP9" s="1084" t="s">
        <v>947</v>
      </c>
      <c r="OJQ9" s="1084" t="s">
        <v>948</v>
      </c>
      <c r="OJR9" s="1084" t="s">
        <v>949</v>
      </c>
      <c r="OJS9" s="1084" t="s">
        <v>900</v>
      </c>
      <c r="OJT9" s="1084" t="s">
        <v>901</v>
      </c>
      <c r="OJU9" s="1084">
        <v>0.15</v>
      </c>
      <c r="OJV9" s="1084">
        <f>+VLOOKUP(OJQ9,[53]Insumos!$A$2:$F$5000,5,FALSE)</f>
        <v>61671</v>
      </c>
      <c r="OJW9" s="1084">
        <f t="shared" si="163"/>
        <v>9251</v>
      </c>
      <c r="OJX9" s="1084" t="s">
        <v>947</v>
      </c>
      <c r="OJY9" s="1084" t="s">
        <v>948</v>
      </c>
      <c r="OJZ9" s="1084" t="s">
        <v>949</v>
      </c>
      <c r="OKA9" s="1084" t="s">
        <v>900</v>
      </c>
      <c r="OKB9" s="1084" t="s">
        <v>901</v>
      </c>
      <c r="OKC9" s="1084">
        <v>0.15</v>
      </c>
      <c r="OKD9" s="1084">
        <f>+VLOOKUP(OJY9,[53]Insumos!$A$2:$F$5000,5,FALSE)</f>
        <v>61671</v>
      </c>
      <c r="OKE9" s="1084">
        <f t="shared" si="163"/>
        <v>9251</v>
      </c>
      <c r="OKF9" s="1084" t="s">
        <v>947</v>
      </c>
      <c r="OKG9" s="1084" t="s">
        <v>948</v>
      </c>
      <c r="OKH9" s="1084" t="s">
        <v>949</v>
      </c>
      <c r="OKI9" s="1084" t="s">
        <v>900</v>
      </c>
      <c r="OKJ9" s="1084" t="s">
        <v>901</v>
      </c>
      <c r="OKK9" s="1084">
        <v>0.15</v>
      </c>
      <c r="OKL9" s="1084">
        <f>+VLOOKUP(OKG9,[53]Insumos!$A$2:$F$5000,5,FALSE)</f>
        <v>61671</v>
      </c>
      <c r="OKM9" s="1084">
        <f t="shared" si="163"/>
        <v>9251</v>
      </c>
      <c r="OKN9" s="1084" t="s">
        <v>947</v>
      </c>
      <c r="OKO9" s="1084" t="s">
        <v>948</v>
      </c>
      <c r="OKP9" s="1084" t="s">
        <v>949</v>
      </c>
      <c r="OKQ9" s="1084" t="s">
        <v>900</v>
      </c>
      <c r="OKR9" s="1084" t="s">
        <v>901</v>
      </c>
      <c r="OKS9" s="1084">
        <v>0.15</v>
      </c>
      <c r="OKT9" s="1084">
        <f>+VLOOKUP(OKO9,[53]Insumos!$A$2:$F$5000,5,FALSE)</f>
        <v>61671</v>
      </c>
      <c r="OKU9" s="1084">
        <f t="shared" si="163"/>
        <v>9251</v>
      </c>
      <c r="OKV9" s="1084" t="s">
        <v>947</v>
      </c>
      <c r="OKW9" s="1084" t="s">
        <v>948</v>
      </c>
      <c r="OKX9" s="1084" t="s">
        <v>949</v>
      </c>
      <c r="OKY9" s="1084" t="s">
        <v>900</v>
      </c>
      <c r="OKZ9" s="1084" t="s">
        <v>901</v>
      </c>
      <c r="OLA9" s="1084">
        <v>0.15</v>
      </c>
      <c r="OLB9" s="1084">
        <f>+VLOOKUP(OKW9,[53]Insumos!$A$2:$F$5000,5,FALSE)</f>
        <v>61671</v>
      </c>
      <c r="OLC9" s="1084">
        <f t="shared" ref="OLC9:ONG9" si="164">+ROUND(OLA9*OLB9,0)</f>
        <v>9251</v>
      </c>
      <c r="OLD9" s="1084" t="s">
        <v>947</v>
      </c>
      <c r="OLE9" s="1084" t="s">
        <v>948</v>
      </c>
      <c r="OLF9" s="1084" t="s">
        <v>949</v>
      </c>
      <c r="OLG9" s="1084" t="s">
        <v>900</v>
      </c>
      <c r="OLH9" s="1084" t="s">
        <v>901</v>
      </c>
      <c r="OLI9" s="1084">
        <v>0.15</v>
      </c>
      <c r="OLJ9" s="1084">
        <f>+VLOOKUP(OLE9,[53]Insumos!$A$2:$F$5000,5,FALSE)</f>
        <v>61671</v>
      </c>
      <c r="OLK9" s="1084">
        <f t="shared" si="164"/>
        <v>9251</v>
      </c>
      <c r="OLL9" s="1084" t="s">
        <v>947</v>
      </c>
      <c r="OLM9" s="1084" t="s">
        <v>948</v>
      </c>
      <c r="OLN9" s="1084" t="s">
        <v>949</v>
      </c>
      <c r="OLO9" s="1084" t="s">
        <v>900</v>
      </c>
      <c r="OLP9" s="1084" t="s">
        <v>901</v>
      </c>
      <c r="OLQ9" s="1084">
        <v>0.15</v>
      </c>
      <c r="OLR9" s="1084">
        <f>+VLOOKUP(OLM9,[53]Insumos!$A$2:$F$5000,5,FALSE)</f>
        <v>61671</v>
      </c>
      <c r="OLS9" s="1084">
        <f t="shared" si="164"/>
        <v>9251</v>
      </c>
      <c r="OLT9" s="1084" t="s">
        <v>947</v>
      </c>
      <c r="OLU9" s="1084" t="s">
        <v>948</v>
      </c>
      <c r="OLV9" s="1084" t="s">
        <v>949</v>
      </c>
      <c r="OLW9" s="1084" t="s">
        <v>900</v>
      </c>
      <c r="OLX9" s="1084" t="s">
        <v>901</v>
      </c>
      <c r="OLY9" s="1084">
        <v>0.15</v>
      </c>
      <c r="OLZ9" s="1084">
        <f>+VLOOKUP(OLU9,[53]Insumos!$A$2:$F$5000,5,FALSE)</f>
        <v>61671</v>
      </c>
      <c r="OMA9" s="1084">
        <f t="shared" si="164"/>
        <v>9251</v>
      </c>
      <c r="OMB9" s="1084" t="s">
        <v>947</v>
      </c>
      <c r="OMC9" s="1084" t="s">
        <v>948</v>
      </c>
      <c r="OMD9" s="1084" t="s">
        <v>949</v>
      </c>
      <c r="OME9" s="1084" t="s">
        <v>900</v>
      </c>
      <c r="OMF9" s="1084" t="s">
        <v>901</v>
      </c>
      <c r="OMG9" s="1084">
        <v>0.15</v>
      </c>
      <c r="OMH9" s="1084">
        <f>+VLOOKUP(OMC9,[53]Insumos!$A$2:$F$5000,5,FALSE)</f>
        <v>61671</v>
      </c>
      <c r="OMI9" s="1084">
        <f t="shared" si="164"/>
        <v>9251</v>
      </c>
      <c r="OMJ9" s="1084" t="s">
        <v>947</v>
      </c>
      <c r="OMK9" s="1084" t="s">
        <v>948</v>
      </c>
      <c r="OML9" s="1084" t="s">
        <v>949</v>
      </c>
      <c r="OMM9" s="1084" t="s">
        <v>900</v>
      </c>
      <c r="OMN9" s="1084" t="s">
        <v>901</v>
      </c>
      <c r="OMO9" s="1084">
        <v>0.15</v>
      </c>
      <c r="OMP9" s="1084">
        <f>+VLOOKUP(OMK9,[53]Insumos!$A$2:$F$5000,5,FALSE)</f>
        <v>61671</v>
      </c>
      <c r="OMQ9" s="1084">
        <f t="shared" si="164"/>
        <v>9251</v>
      </c>
      <c r="OMR9" s="1084" t="s">
        <v>947</v>
      </c>
      <c r="OMS9" s="1084" t="s">
        <v>948</v>
      </c>
      <c r="OMT9" s="1084" t="s">
        <v>949</v>
      </c>
      <c r="OMU9" s="1084" t="s">
        <v>900</v>
      </c>
      <c r="OMV9" s="1084" t="s">
        <v>901</v>
      </c>
      <c r="OMW9" s="1084">
        <v>0.15</v>
      </c>
      <c r="OMX9" s="1084">
        <f>+VLOOKUP(OMS9,[53]Insumos!$A$2:$F$5000,5,FALSE)</f>
        <v>61671</v>
      </c>
      <c r="OMY9" s="1084">
        <f t="shared" si="164"/>
        <v>9251</v>
      </c>
      <c r="OMZ9" s="1084" t="s">
        <v>947</v>
      </c>
      <c r="ONA9" s="1084" t="s">
        <v>948</v>
      </c>
      <c r="ONB9" s="1084" t="s">
        <v>949</v>
      </c>
      <c r="ONC9" s="1084" t="s">
        <v>900</v>
      </c>
      <c r="OND9" s="1084" t="s">
        <v>901</v>
      </c>
      <c r="ONE9" s="1084">
        <v>0.15</v>
      </c>
      <c r="ONF9" s="1084">
        <f>+VLOOKUP(ONA9,[53]Insumos!$A$2:$F$5000,5,FALSE)</f>
        <v>61671</v>
      </c>
      <c r="ONG9" s="1084">
        <f t="shared" si="164"/>
        <v>9251</v>
      </c>
      <c r="ONH9" s="1084" t="s">
        <v>947</v>
      </c>
      <c r="ONI9" s="1084" t="s">
        <v>948</v>
      </c>
      <c r="ONJ9" s="1084" t="s">
        <v>949</v>
      </c>
      <c r="ONK9" s="1084" t="s">
        <v>900</v>
      </c>
      <c r="ONL9" s="1084" t="s">
        <v>901</v>
      </c>
      <c r="ONM9" s="1084">
        <v>0.15</v>
      </c>
      <c r="ONN9" s="1084">
        <f>+VLOOKUP(ONI9,[53]Insumos!$A$2:$F$5000,5,FALSE)</f>
        <v>61671</v>
      </c>
      <c r="ONO9" s="1084">
        <f t="shared" ref="ONO9:OPS9" si="165">+ROUND(ONM9*ONN9,0)</f>
        <v>9251</v>
      </c>
      <c r="ONP9" s="1084" t="s">
        <v>947</v>
      </c>
      <c r="ONQ9" s="1084" t="s">
        <v>948</v>
      </c>
      <c r="ONR9" s="1084" t="s">
        <v>949</v>
      </c>
      <c r="ONS9" s="1084" t="s">
        <v>900</v>
      </c>
      <c r="ONT9" s="1084" t="s">
        <v>901</v>
      </c>
      <c r="ONU9" s="1084">
        <v>0.15</v>
      </c>
      <c r="ONV9" s="1084">
        <f>+VLOOKUP(ONQ9,[53]Insumos!$A$2:$F$5000,5,FALSE)</f>
        <v>61671</v>
      </c>
      <c r="ONW9" s="1084">
        <f t="shared" si="165"/>
        <v>9251</v>
      </c>
      <c r="ONX9" s="1084" t="s">
        <v>947</v>
      </c>
      <c r="ONY9" s="1084" t="s">
        <v>948</v>
      </c>
      <c r="ONZ9" s="1084" t="s">
        <v>949</v>
      </c>
      <c r="OOA9" s="1084" t="s">
        <v>900</v>
      </c>
      <c r="OOB9" s="1084" t="s">
        <v>901</v>
      </c>
      <c r="OOC9" s="1084">
        <v>0.15</v>
      </c>
      <c r="OOD9" s="1084">
        <f>+VLOOKUP(ONY9,[53]Insumos!$A$2:$F$5000,5,FALSE)</f>
        <v>61671</v>
      </c>
      <c r="OOE9" s="1084">
        <f t="shared" si="165"/>
        <v>9251</v>
      </c>
      <c r="OOF9" s="1084" t="s">
        <v>947</v>
      </c>
      <c r="OOG9" s="1084" t="s">
        <v>948</v>
      </c>
      <c r="OOH9" s="1084" t="s">
        <v>949</v>
      </c>
      <c r="OOI9" s="1084" t="s">
        <v>900</v>
      </c>
      <c r="OOJ9" s="1084" t="s">
        <v>901</v>
      </c>
      <c r="OOK9" s="1084">
        <v>0.15</v>
      </c>
      <c r="OOL9" s="1084">
        <f>+VLOOKUP(OOG9,[53]Insumos!$A$2:$F$5000,5,FALSE)</f>
        <v>61671</v>
      </c>
      <c r="OOM9" s="1084">
        <f t="shared" si="165"/>
        <v>9251</v>
      </c>
      <c r="OON9" s="1084" t="s">
        <v>947</v>
      </c>
      <c r="OOO9" s="1084" t="s">
        <v>948</v>
      </c>
      <c r="OOP9" s="1084" t="s">
        <v>949</v>
      </c>
      <c r="OOQ9" s="1084" t="s">
        <v>900</v>
      </c>
      <c r="OOR9" s="1084" t="s">
        <v>901</v>
      </c>
      <c r="OOS9" s="1084">
        <v>0.15</v>
      </c>
      <c r="OOT9" s="1084">
        <f>+VLOOKUP(OOO9,[53]Insumos!$A$2:$F$5000,5,FALSE)</f>
        <v>61671</v>
      </c>
      <c r="OOU9" s="1084">
        <f t="shared" si="165"/>
        <v>9251</v>
      </c>
      <c r="OOV9" s="1084" t="s">
        <v>947</v>
      </c>
      <c r="OOW9" s="1084" t="s">
        <v>948</v>
      </c>
      <c r="OOX9" s="1084" t="s">
        <v>949</v>
      </c>
      <c r="OOY9" s="1084" t="s">
        <v>900</v>
      </c>
      <c r="OOZ9" s="1084" t="s">
        <v>901</v>
      </c>
      <c r="OPA9" s="1084">
        <v>0.15</v>
      </c>
      <c r="OPB9" s="1084">
        <f>+VLOOKUP(OOW9,[53]Insumos!$A$2:$F$5000,5,FALSE)</f>
        <v>61671</v>
      </c>
      <c r="OPC9" s="1084">
        <f t="shared" si="165"/>
        <v>9251</v>
      </c>
      <c r="OPD9" s="1084" t="s">
        <v>947</v>
      </c>
      <c r="OPE9" s="1084" t="s">
        <v>948</v>
      </c>
      <c r="OPF9" s="1084" t="s">
        <v>949</v>
      </c>
      <c r="OPG9" s="1084" t="s">
        <v>900</v>
      </c>
      <c r="OPH9" s="1084" t="s">
        <v>901</v>
      </c>
      <c r="OPI9" s="1084">
        <v>0.15</v>
      </c>
      <c r="OPJ9" s="1084">
        <f>+VLOOKUP(OPE9,[53]Insumos!$A$2:$F$5000,5,FALSE)</f>
        <v>61671</v>
      </c>
      <c r="OPK9" s="1084">
        <f t="shared" si="165"/>
        <v>9251</v>
      </c>
      <c r="OPL9" s="1084" t="s">
        <v>947</v>
      </c>
      <c r="OPM9" s="1084" t="s">
        <v>948</v>
      </c>
      <c r="OPN9" s="1084" t="s">
        <v>949</v>
      </c>
      <c r="OPO9" s="1084" t="s">
        <v>900</v>
      </c>
      <c r="OPP9" s="1084" t="s">
        <v>901</v>
      </c>
      <c r="OPQ9" s="1084">
        <v>0.15</v>
      </c>
      <c r="OPR9" s="1084">
        <f>+VLOOKUP(OPM9,[53]Insumos!$A$2:$F$5000,5,FALSE)</f>
        <v>61671</v>
      </c>
      <c r="OPS9" s="1084">
        <f t="shared" si="165"/>
        <v>9251</v>
      </c>
      <c r="OPT9" s="1084" t="s">
        <v>947</v>
      </c>
      <c r="OPU9" s="1084" t="s">
        <v>948</v>
      </c>
      <c r="OPV9" s="1084" t="s">
        <v>949</v>
      </c>
      <c r="OPW9" s="1084" t="s">
        <v>900</v>
      </c>
      <c r="OPX9" s="1084" t="s">
        <v>901</v>
      </c>
      <c r="OPY9" s="1084">
        <v>0.15</v>
      </c>
      <c r="OPZ9" s="1084">
        <f>+VLOOKUP(OPU9,[53]Insumos!$A$2:$F$5000,5,FALSE)</f>
        <v>61671</v>
      </c>
      <c r="OQA9" s="1084">
        <f t="shared" ref="OQA9:OSE9" si="166">+ROUND(OPY9*OPZ9,0)</f>
        <v>9251</v>
      </c>
      <c r="OQB9" s="1084" t="s">
        <v>947</v>
      </c>
      <c r="OQC9" s="1084" t="s">
        <v>948</v>
      </c>
      <c r="OQD9" s="1084" t="s">
        <v>949</v>
      </c>
      <c r="OQE9" s="1084" t="s">
        <v>900</v>
      </c>
      <c r="OQF9" s="1084" t="s">
        <v>901</v>
      </c>
      <c r="OQG9" s="1084">
        <v>0.15</v>
      </c>
      <c r="OQH9" s="1084">
        <f>+VLOOKUP(OQC9,[53]Insumos!$A$2:$F$5000,5,FALSE)</f>
        <v>61671</v>
      </c>
      <c r="OQI9" s="1084">
        <f t="shared" si="166"/>
        <v>9251</v>
      </c>
      <c r="OQJ9" s="1084" t="s">
        <v>947</v>
      </c>
      <c r="OQK9" s="1084" t="s">
        <v>948</v>
      </c>
      <c r="OQL9" s="1084" t="s">
        <v>949</v>
      </c>
      <c r="OQM9" s="1084" t="s">
        <v>900</v>
      </c>
      <c r="OQN9" s="1084" t="s">
        <v>901</v>
      </c>
      <c r="OQO9" s="1084">
        <v>0.15</v>
      </c>
      <c r="OQP9" s="1084">
        <f>+VLOOKUP(OQK9,[53]Insumos!$A$2:$F$5000,5,FALSE)</f>
        <v>61671</v>
      </c>
      <c r="OQQ9" s="1084">
        <f t="shared" si="166"/>
        <v>9251</v>
      </c>
      <c r="OQR9" s="1084" t="s">
        <v>947</v>
      </c>
      <c r="OQS9" s="1084" t="s">
        <v>948</v>
      </c>
      <c r="OQT9" s="1084" t="s">
        <v>949</v>
      </c>
      <c r="OQU9" s="1084" t="s">
        <v>900</v>
      </c>
      <c r="OQV9" s="1084" t="s">
        <v>901</v>
      </c>
      <c r="OQW9" s="1084">
        <v>0.15</v>
      </c>
      <c r="OQX9" s="1084">
        <f>+VLOOKUP(OQS9,[53]Insumos!$A$2:$F$5000,5,FALSE)</f>
        <v>61671</v>
      </c>
      <c r="OQY9" s="1084">
        <f t="shared" si="166"/>
        <v>9251</v>
      </c>
      <c r="OQZ9" s="1084" t="s">
        <v>947</v>
      </c>
      <c r="ORA9" s="1084" t="s">
        <v>948</v>
      </c>
      <c r="ORB9" s="1084" t="s">
        <v>949</v>
      </c>
      <c r="ORC9" s="1084" t="s">
        <v>900</v>
      </c>
      <c r="ORD9" s="1084" t="s">
        <v>901</v>
      </c>
      <c r="ORE9" s="1084">
        <v>0.15</v>
      </c>
      <c r="ORF9" s="1084">
        <f>+VLOOKUP(ORA9,[53]Insumos!$A$2:$F$5000,5,FALSE)</f>
        <v>61671</v>
      </c>
      <c r="ORG9" s="1084">
        <f t="shared" si="166"/>
        <v>9251</v>
      </c>
      <c r="ORH9" s="1084" t="s">
        <v>947</v>
      </c>
      <c r="ORI9" s="1084" t="s">
        <v>948</v>
      </c>
      <c r="ORJ9" s="1084" t="s">
        <v>949</v>
      </c>
      <c r="ORK9" s="1084" t="s">
        <v>900</v>
      </c>
      <c r="ORL9" s="1084" t="s">
        <v>901</v>
      </c>
      <c r="ORM9" s="1084">
        <v>0.15</v>
      </c>
      <c r="ORN9" s="1084">
        <f>+VLOOKUP(ORI9,[53]Insumos!$A$2:$F$5000,5,FALSE)</f>
        <v>61671</v>
      </c>
      <c r="ORO9" s="1084">
        <f t="shared" si="166"/>
        <v>9251</v>
      </c>
      <c r="ORP9" s="1084" t="s">
        <v>947</v>
      </c>
      <c r="ORQ9" s="1084" t="s">
        <v>948</v>
      </c>
      <c r="ORR9" s="1084" t="s">
        <v>949</v>
      </c>
      <c r="ORS9" s="1084" t="s">
        <v>900</v>
      </c>
      <c r="ORT9" s="1084" t="s">
        <v>901</v>
      </c>
      <c r="ORU9" s="1084">
        <v>0.15</v>
      </c>
      <c r="ORV9" s="1084">
        <f>+VLOOKUP(ORQ9,[53]Insumos!$A$2:$F$5000,5,FALSE)</f>
        <v>61671</v>
      </c>
      <c r="ORW9" s="1084">
        <f t="shared" si="166"/>
        <v>9251</v>
      </c>
      <c r="ORX9" s="1084" t="s">
        <v>947</v>
      </c>
      <c r="ORY9" s="1084" t="s">
        <v>948</v>
      </c>
      <c r="ORZ9" s="1084" t="s">
        <v>949</v>
      </c>
      <c r="OSA9" s="1084" t="s">
        <v>900</v>
      </c>
      <c r="OSB9" s="1084" t="s">
        <v>901</v>
      </c>
      <c r="OSC9" s="1084">
        <v>0.15</v>
      </c>
      <c r="OSD9" s="1084">
        <f>+VLOOKUP(ORY9,[53]Insumos!$A$2:$F$5000,5,FALSE)</f>
        <v>61671</v>
      </c>
      <c r="OSE9" s="1084">
        <f t="shared" si="166"/>
        <v>9251</v>
      </c>
      <c r="OSF9" s="1084" t="s">
        <v>947</v>
      </c>
      <c r="OSG9" s="1084" t="s">
        <v>948</v>
      </c>
      <c r="OSH9" s="1084" t="s">
        <v>949</v>
      </c>
      <c r="OSI9" s="1084" t="s">
        <v>900</v>
      </c>
      <c r="OSJ9" s="1084" t="s">
        <v>901</v>
      </c>
      <c r="OSK9" s="1084">
        <v>0.15</v>
      </c>
      <c r="OSL9" s="1084">
        <f>+VLOOKUP(OSG9,[53]Insumos!$A$2:$F$5000,5,FALSE)</f>
        <v>61671</v>
      </c>
      <c r="OSM9" s="1084">
        <f t="shared" ref="OSM9:OUQ9" si="167">+ROUND(OSK9*OSL9,0)</f>
        <v>9251</v>
      </c>
      <c r="OSN9" s="1084" t="s">
        <v>947</v>
      </c>
      <c r="OSO9" s="1084" t="s">
        <v>948</v>
      </c>
      <c r="OSP9" s="1084" t="s">
        <v>949</v>
      </c>
      <c r="OSQ9" s="1084" t="s">
        <v>900</v>
      </c>
      <c r="OSR9" s="1084" t="s">
        <v>901</v>
      </c>
      <c r="OSS9" s="1084">
        <v>0.15</v>
      </c>
      <c r="OST9" s="1084">
        <f>+VLOOKUP(OSO9,[53]Insumos!$A$2:$F$5000,5,FALSE)</f>
        <v>61671</v>
      </c>
      <c r="OSU9" s="1084">
        <f t="shared" si="167"/>
        <v>9251</v>
      </c>
      <c r="OSV9" s="1084" t="s">
        <v>947</v>
      </c>
      <c r="OSW9" s="1084" t="s">
        <v>948</v>
      </c>
      <c r="OSX9" s="1084" t="s">
        <v>949</v>
      </c>
      <c r="OSY9" s="1084" t="s">
        <v>900</v>
      </c>
      <c r="OSZ9" s="1084" t="s">
        <v>901</v>
      </c>
      <c r="OTA9" s="1084">
        <v>0.15</v>
      </c>
      <c r="OTB9" s="1084">
        <f>+VLOOKUP(OSW9,[53]Insumos!$A$2:$F$5000,5,FALSE)</f>
        <v>61671</v>
      </c>
      <c r="OTC9" s="1084">
        <f t="shared" si="167"/>
        <v>9251</v>
      </c>
      <c r="OTD9" s="1084" t="s">
        <v>947</v>
      </c>
      <c r="OTE9" s="1084" t="s">
        <v>948</v>
      </c>
      <c r="OTF9" s="1084" t="s">
        <v>949</v>
      </c>
      <c r="OTG9" s="1084" t="s">
        <v>900</v>
      </c>
      <c r="OTH9" s="1084" t="s">
        <v>901</v>
      </c>
      <c r="OTI9" s="1084">
        <v>0.15</v>
      </c>
      <c r="OTJ9" s="1084">
        <f>+VLOOKUP(OTE9,[53]Insumos!$A$2:$F$5000,5,FALSE)</f>
        <v>61671</v>
      </c>
      <c r="OTK9" s="1084">
        <f t="shared" si="167"/>
        <v>9251</v>
      </c>
      <c r="OTL9" s="1084" t="s">
        <v>947</v>
      </c>
      <c r="OTM9" s="1084" t="s">
        <v>948</v>
      </c>
      <c r="OTN9" s="1084" t="s">
        <v>949</v>
      </c>
      <c r="OTO9" s="1084" t="s">
        <v>900</v>
      </c>
      <c r="OTP9" s="1084" t="s">
        <v>901</v>
      </c>
      <c r="OTQ9" s="1084">
        <v>0.15</v>
      </c>
      <c r="OTR9" s="1084">
        <f>+VLOOKUP(OTM9,[53]Insumos!$A$2:$F$5000,5,FALSE)</f>
        <v>61671</v>
      </c>
      <c r="OTS9" s="1084">
        <f t="shared" si="167"/>
        <v>9251</v>
      </c>
      <c r="OTT9" s="1084" t="s">
        <v>947</v>
      </c>
      <c r="OTU9" s="1084" t="s">
        <v>948</v>
      </c>
      <c r="OTV9" s="1084" t="s">
        <v>949</v>
      </c>
      <c r="OTW9" s="1084" t="s">
        <v>900</v>
      </c>
      <c r="OTX9" s="1084" t="s">
        <v>901</v>
      </c>
      <c r="OTY9" s="1084">
        <v>0.15</v>
      </c>
      <c r="OTZ9" s="1084">
        <f>+VLOOKUP(OTU9,[53]Insumos!$A$2:$F$5000,5,FALSE)</f>
        <v>61671</v>
      </c>
      <c r="OUA9" s="1084">
        <f t="shared" si="167"/>
        <v>9251</v>
      </c>
      <c r="OUB9" s="1084" t="s">
        <v>947</v>
      </c>
      <c r="OUC9" s="1084" t="s">
        <v>948</v>
      </c>
      <c r="OUD9" s="1084" t="s">
        <v>949</v>
      </c>
      <c r="OUE9" s="1084" t="s">
        <v>900</v>
      </c>
      <c r="OUF9" s="1084" t="s">
        <v>901</v>
      </c>
      <c r="OUG9" s="1084">
        <v>0.15</v>
      </c>
      <c r="OUH9" s="1084">
        <f>+VLOOKUP(OUC9,[53]Insumos!$A$2:$F$5000,5,FALSE)</f>
        <v>61671</v>
      </c>
      <c r="OUI9" s="1084">
        <f t="shared" si="167"/>
        <v>9251</v>
      </c>
      <c r="OUJ9" s="1084" t="s">
        <v>947</v>
      </c>
      <c r="OUK9" s="1084" t="s">
        <v>948</v>
      </c>
      <c r="OUL9" s="1084" t="s">
        <v>949</v>
      </c>
      <c r="OUM9" s="1084" t="s">
        <v>900</v>
      </c>
      <c r="OUN9" s="1084" t="s">
        <v>901</v>
      </c>
      <c r="OUO9" s="1084">
        <v>0.15</v>
      </c>
      <c r="OUP9" s="1084">
        <f>+VLOOKUP(OUK9,[53]Insumos!$A$2:$F$5000,5,FALSE)</f>
        <v>61671</v>
      </c>
      <c r="OUQ9" s="1084">
        <f t="shared" si="167"/>
        <v>9251</v>
      </c>
      <c r="OUR9" s="1084" t="s">
        <v>947</v>
      </c>
      <c r="OUS9" s="1084" t="s">
        <v>948</v>
      </c>
      <c r="OUT9" s="1084" t="s">
        <v>949</v>
      </c>
      <c r="OUU9" s="1084" t="s">
        <v>900</v>
      </c>
      <c r="OUV9" s="1084" t="s">
        <v>901</v>
      </c>
      <c r="OUW9" s="1084">
        <v>0.15</v>
      </c>
      <c r="OUX9" s="1084">
        <f>+VLOOKUP(OUS9,[53]Insumos!$A$2:$F$5000,5,FALSE)</f>
        <v>61671</v>
      </c>
      <c r="OUY9" s="1084">
        <f t="shared" ref="OUY9:OXC9" si="168">+ROUND(OUW9*OUX9,0)</f>
        <v>9251</v>
      </c>
      <c r="OUZ9" s="1084" t="s">
        <v>947</v>
      </c>
      <c r="OVA9" s="1084" t="s">
        <v>948</v>
      </c>
      <c r="OVB9" s="1084" t="s">
        <v>949</v>
      </c>
      <c r="OVC9" s="1084" t="s">
        <v>900</v>
      </c>
      <c r="OVD9" s="1084" t="s">
        <v>901</v>
      </c>
      <c r="OVE9" s="1084">
        <v>0.15</v>
      </c>
      <c r="OVF9" s="1084">
        <f>+VLOOKUP(OVA9,[53]Insumos!$A$2:$F$5000,5,FALSE)</f>
        <v>61671</v>
      </c>
      <c r="OVG9" s="1084">
        <f t="shared" si="168"/>
        <v>9251</v>
      </c>
      <c r="OVH9" s="1084" t="s">
        <v>947</v>
      </c>
      <c r="OVI9" s="1084" t="s">
        <v>948</v>
      </c>
      <c r="OVJ9" s="1084" t="s">
        <v>949</v>
      </c>
      <c r="OVK9" s="1084" t="s">
        <v>900</v>
      </c>
      <c r="OVL9" s="1084" t="s">
        <v>901</v>
      </c>
      <c r="OVM9" s="1084">
        <v>0.15</v>
      </c>
      <c r="OVN9" s="1084">
        <f>+VLOOKUP(OVI9,[53]Insumos!$A$2:$F$5000,5,FALSE)</f>
        <v>61671</v>
      </c>
      <c r="OVO9" s="1084">
        <f t="shared" si="168"/>
        <v>9251</v>
      </c>
      <c r="OVP9" s="1084" t="s">
        <v>947</v>
      </c>
      <c r="OVQ9" s="1084" t="s">
        <v>948</v>
      </c>
      <c r="OVR9" s="1084" t="s">
        <v>949</v>
      </c>
      <c r="OVS9" s="1084" t="s">
        <v>900</v>
      </c>
      <c r="OVT9" s="1084" t="s">
        <v>901</v>
      </c>
      <c r="OVU9" s="1084">
        <v>0.15</v>
      </c>
      <c r="OVV9" s="1084">
        <f>+VLOOKUP(OVQ9,[53]Insumos!$A$2:$F$5000,5,FALSE)</f>
        <v>61671</v>
      </c>
      <c r="OVW9" s="1084">
        <f t="shared" si="168"/>
        <v>9251</v>
      </c>
      <c r="OVX9" s="1084" t="s">
        <v>947</v>
      </c>
      <c r="OVY9" s="1084" t="s">
        <v>948</v>
      </c>
      <c r="OVZ9" s="1084" t="s">
        <v>949</v>
      </c>
      <c r="OWA9" s="1084" t="s">
        <v>900</v>
      </c>
      <c r="OWB9" s="1084" t="s">
        <v>901</v>
      </c>
      <c r="OWC9" s="1084">
        <v>0.15</v>
      </c>
      <c r="OWD9" s="1084">
        <f>+VLOOKUP(OVY9,[53]Insumos!$A$2:$F$5000,5,FALSE)</f>
        <v>61671</v>
      </c>
      <c r="OWE9" s="1084">
        <f t="shared" si="168"/>
        <v>9251</v>
      </c>
      <c r="OWF9" s="1084" t="s">
        <v>947</v>
      </c>
      <c r="OWG9" s="1084" t="s">
        <v>948</v>
      </c>
      <c r="OWH9" s="1084" t="s">
        <v>949</v>
      </c>
      <c r="OWI9" s="1084" t="s">
        <v>900</v>
      </c>
      <c r="OWJ9" s="1084" t="s">
        <v>901</v>
      </c>
      <c r="OWK9" s="1084">
        <v>0.15</v>
      </c>
      <c r="OWL9" s="1084">
        <f>+VLOOKUP(OWG9,[53]Insumos!$A$2:$F$5000,5,FALSE)</f>
        <v>61671</v>
      </c>
      <c r="OWM9" s="1084">
        <f t="shared" si="168"/>
        <v>9251</v>
      </c>
      <c r="OWN9" s="1084" t="s">
        <v>947</v>
      </c>
      <c r="OWO9" s="1084" t="s">
        <v>948</v>
      </c>
      <c r="OWP9" s="1084" t="s">
        <v>949</v>
      </c>
      <c r="OWQ9" s="1084" t="s">
        <v>900</v>
      </c>
      <c r="OWR9" s="1084" t="s">
        <v>901</v>
      </c>
      <c r="OWS9" s="1084">
        <v>0.15</v>
      </c>
      <c r="OWT9" s="1084">
        <f>+VLOOKUP(OWO9,[53]Insumos!$A$2:$F$5000,5,FALSE)</f>
        <v>61671</v>
      </c>
      <c r="OWU9" s="1084">
        <f t="shared" si="168"/>
        <v>9251</v>
      </c>
      <c r="OWV9" s="1084" t="s">
        <v>947</v>
      </c>
      <c r="OWW9" s="1084" t="s">
        <v>948</v>
      </c>
      <c r="OWX9" s="1084" t="s">
        <v>949</v>
      </c>
      <c r="OWY9" s="1084" t="s">
        <v>900</v>
      </c>
      <c r="OWZ9" s="1084" t="s">
        <v>901</v>
      </c>
      <c r="OXA9" s="1084">
        <v>0.15</v>
      </c>
      <c r="OXB9" s="1084">
        <f>+VLOOKUP(OWW9,[53]Insumos!$A$2:$F$5000,5,FALSE)</f>
        <v>61671</v>
      </c>
      <c r="OXC9" s="1084">
        <f t="shared" si="168"/>
        <v>9251</v>
      </c>
      <c r="OXD9" s="1084" t="s">
        <v>947</v>
      </c>
      <c r="OXE9" s="1084" t="s">
        <v>948</v>
      </c>
      <c r="OXF9" s="1084" t="s">
        <v>949</v>
      </c>
      <c r="OXG9" s="1084" t="s">
        <v>900</v>
      </c>
      <c r="OXH9" s="1084" t="s">
        <v>901</v>
      </c>
      <c r="OXI9" s="1084">
        <v>0.15</v>
      </c>
      <c r="OXJ9" s="1084">
        <f>+VLOOKUP(OXE9,[53]Insumos!$A$2:$F$5000,5,FALSE)</f>
        <v>61671</v>
      </c>
      <c r="OXK9" s="1084">
        <f t="shared" ref="OXK9:OZO9" si="169">+ROUND(OXI9*OXJ9,0)</f>
        <v>9251</v>
      </c>
      <c r="OXL9" s="1084" t="s">
        <v>947</v>
      </c>
      <c r="OXM9" s="1084" t="s">
        <v>948</v>
      </c>
      <c r="OXN9" s="1084" t="s">
        <v>949</v>
      </c>
      <c r="OXO9" s="1084" t="s">
        <v>900</v>
      </c>
      <c r="OXP9" s="1084" t="s">
        <v>901</v>
      </c>
      <c r="OXQ9" s="1084">
        <v>0.15</v>
      </c>
      <c r="OXR9" s="1084">
        <f>+VLOOKUP(OXM9,[53]Insumos!$A$2:$F$5000,5,FALSE)</f>
        <v>61671</v>
      </c>
      <c r="OXS9" s="1084">
        <f t="shared" si="169"/>
        <v>9251</v>
      </c>
      <c r="OXT9" s="1084" t="s">
        <v>947</v>
      </c>
      <c r="OXU9" s="1084" t="s">
        <v>948</v>
      </c>
      <c r="OXV9" s="1084" t="s">
        <v>949</v>
      </c>
      <c r="OXW9" s="1084" t="s">
        <v>900</v>
      </c>
      <c r="OXX9" s="1084" t="s">
        <v>901</v>
      </c>
      <c r="OXY9" s="1084">
        <v>0.15</v>
      </c>
      <c r="OXZ9" s="1084">
        <f>+VLOOKUP(OXU9,[53]Insumos!$A$2:$F$5000,5,FALSE)</f>
        <v>61671</v>
      </c>
      <c r="OYA9" s="1084">
        <f t="shared" si="169"/>
        <v>9251</v>
      </c>
      <c r="OYB9" s="1084" t="s">
        <v>947</v>
      </c>
      <c r="OYC9" s="1084" t="s">
        <v>948</v>
      </c>
      <c r="OYD9" s="1084" t="s">
        <v>949</v>
      </c>
      <c r="OYE9" s="1084" t="s">
        <v>900</v>
      </c>
      <c r="OYF9" s="1084" t="s">
        <v>901</v>
      </c>
      <c r="OYG9" s="1084">
        <v>0.15</v>
      </c>
      <c r="OYH9" s="1084">
        <f>+VLOOKUP(OYC9,[53]Insumos!$A$2:$F$5000,5,FALSE)</f>
        <v>61671</v>
      </c>
      <c r="OYI9" s="1084">
        <f t="shared" si="169"/>
        <v>9251</v>
      </c>
      <c r="OYJ9" s="1084" t="s">
        <v>947</v>
      </c>
      <c r="OYK9" s="1084" t="s">
        <v>948</v>
      </c>
      <c r="OYL9" s="1084" t="s">
        <v>949</v>
      </c>
      <c r="OYM9" s="1084" t="s">
        <v>900</v>
      </c>
      <c r="OYN9" s="1084" t="s">
        <v>901</v>
      </c>
      <c r="OYO9" s="1084">
        <v>0.15</v>
      </c>
      <c r="OYP9" s="1084">
        <f>+VLOOKUP(OYK9,[53]Insumos!$A$2:$F$5000,5,FALSE)</f>
        <v>61671</v>
      </c>
      <c r="OYQ9" s="1084">
        <f t="shared" si="169"/>
        <v>9251</v>
      </c>
      <c r="OYR9" s="1084" t="s">
        <v>947</v>
      </c>
      <c r="OYS9" s="1084" t="s">
        <v>948</v>
      </c>
      <c r="OYT9" s="1084" t="s">
        <v>949</v>
      </c>
      <c r="OYU9" s="1084" t="s">
        <v>900</v>
      </c>
      <c r="OYV9" s="1084" t="s">
        <v>901</v>
      </c>
      <c r="OYW9" s="1084">
        <v>0.15</v>
      </c>
      <c r="OYX9" s="1084">
        <f>+VLOOKUP(OYS9,[53]Insumos!$A$2:$F$5000,5,FALSE)</f>
        <v>61671</v>
      </c>
      <c r="OYY9" s="1084">
        <f t="shared" si="169"/>
        <v>9251</v>
      </c>
      <c r="OYZ9" s="1084" t="s">
        <v>947</v>
      </c>
      <c r="OZA9" s="1084" t="s">
        <v>948</v>
      </c>
      <c r="OZB9" s="1084" t="s">
        <v>949</v>
      </c>
      <c r="OZC9" s="1084" t="s">
        <v>900</v>
      </c>
      <c r="OZD9" s="1084" t="s">
        <v>901</v>
      </c>
      <c r="OZE9" s="1084">
        <v>0.15</v>
      </c>
      <c r="OZF9" s="1084">
        <f>+VLOOKUP(OZA9,[53]Insumos!$A$2:$F$5000,5,FALSE)</f>
        <v>61671</v>
      </c>
      <c r="OZG9" s="1084">
        <f t="shared" si="169"/>
        <v>9251</v>
      </c>
      <c r="OZH9" s="1084" t="s">
        <v>947</v>
      </c>
      <c r="OZI9" s="1084" t="s">
        <v>948</v>
      </c>
      <c r="OZJ9" s="1084" t="s">
        <v>949</v>
      </c>
      <c r="OZK9" s="1084" t="s">
        <v>900</v>
      </c>
      <c r="OZL9" s="1084" t="s">
        <v>901</v>
      </c>
      <c r="OZM9" s="1084">
        <v>0.15</v>
      </c>
      <c r="OZN9" s="1084">
        <f>+VLOOKUP(OZI9,[53]Insumos!$A$2:$F$5000,5,FALSE)</f>
        <v>61671</v>
      </c>
      <c r="OZO9" s="1084">
        <f t="shared" si="169"/>
        <v>9251</v>
      </c>
      <c r="OZP9" s="1084" t="s">
        <v>947</v>
      </c>
      <c r="OZQ9" s="1084" t="s">
        <v>948</v>
      </c>
      <c r="OZR9" s="1084" t="s">
        <v>949</v>
      </c>
      <c r="OZS9" s="1084" t="s">
        <v>900</v>
      </c>
      <c r="OZT9" s="1084" t="s">
        <v>901</v>
      </c>
      <c r="OZU9" s="1084">
        <v>0.15</v>
      </c>
      <c r="OZV9" s="1084">
        <f>+VLOOKUP(OZQ9,[53]Insumos!$A$2:$F$5000,5,FALSE)</f>
        <v>61671</v>
      </c>
      <c r="OZW9" s="1084">
        <f t="shared" ref="OZW9:PCA9" si="170">+ROUND(OZU9*OZV9,0)</f>
        <v>9251</v>
      </c>
      <c r="OZX9" s="1084" t="s">
        <v>947</v>
      </c>
      <c r="OZY9" s="1084" t="s">
        <v>948</v>
      </c>
      <c r="OZZ9" s="1084" t="s">
        <v>949</v>
      </c>
      <c r="PAA9" s="1084" t="s">
        <v>900</v>
      </c>
      <c r="PAB9" s="1084" t="s">
        <v>901</v>
      </c>
      <c r="PAC9" s="1084">
        <v>0.15</v>
      </c>
      <c r="PAD9" s="1084">
        <f>+VLOOKUP(OZY9,[53]Insumos!$A$2:$F$5000,5,FALSE)</f>
        <v>61671</v>
      </c>
      <c r="PAE9" s="1084">
        <f t="shared" si="170"/>
        <v>9251</v>
      </c>
      <c r="PAF9" s="1084" t="s">
        <v>947</v>
      </c>
      <c r="PAG9" s="1084" t="s">
        <v>948</v>
      </c>
      <c r="PAH9" s="1084" t="s">
        <v>949</v>
      </c>
      <c r="PAI9" s="1084" t="s">
        <v>900</v>
      </c>
      <c r="PAJ9" s="1084" t="s">
        <v>901</v>
      </c>
      <c r="PAK9" s="1084">
        <v>0.15</v>
      </c>
      <c r="PAL9" s="1084">
        <f>+VLOOKUP(PAG9,[53]Insumos!$A$2:$F$5000,5,FALSE)</f>
        <v>61671</v>
      </c>
      <c r="PAM9" s="1084">
        <f t="shared" si="170"/>
        <v>9251</v>
      </c>
      <c r="PAN9" s="1084" t="s">
        <v>947</v>
      </c>
      <c r="PAO9" s="1084" t="s">
        <v>948</v>
      </c>
      <c r="PAP9" s="1084" t="s">
        <v>949</v>
      </c>
      <c r="PAQ9" s="1084" t="s">
        <v>900</v>
      </c>
      <c r="PAR9" s="1084" t="s">
        <v>901</v>
      </c>
      <c r="PAS9" s="1084">
        <v>0.15</v>
      </c>
      <c r="PAT9" s="1084">
        <f>+VLOOKUP(PAO9,[53]Insumos!$A$2:$F$5000,5,FALSE)</f>
        <v>61671</v>
      </c>
      <c r="PAU9" s="1084">
        <f t="shared" si="170"/>
        <v>9251</v>
      </c>
      <c r="PAV9" s="1084" t="s">
        <v>947</v>
      </c>
      <c r="PAW9" s="1084" t="s">
        <v>948</v>
      </c>
      <c r="PAX9" s="1084" t="s">
        <v>949</v>
      </c>
      <c r="PAY9" s="1084" t="s">
        <v>900</v>
      </c>
      <c r="PAZ9" s="1084" t="s">
        <v>901</v>
      </c>
      <c r="PBA9" s="1084">
        <v>0.15</v>
      </c>
      <c r="PBB9" s="1084">
        <f>+VLOOKUP(PAW9,[53]Insumos!$A$2:$F$5000,5,FALSE)</f>
        <v>61671</v>
      </c>
      <c r="PBC9" s="1084">
        <f t="shared" si="170"/>
        <v>9251</v>
      </c>
      <c r="PBD9" s="1084" t="s">
        <v>947</v>
      </c>
      <c r="PBE9" s="1084" t="s">
        <v>948</v>
      </c>
      <c r="PBF9" s="1084" t="s">
        <v>949</v>
      </c>
      <c r="PBG9" s="1084" t="s">
        <v>900</v>
      </c>
      <c r="PBH9" s="1084" t="s">
        <v>901</v>
      </c>
      <c r="PBI9" s="1084">
        <v>0.15</v>
      </c>
      <c r="PBJ9" s="1084">
        <f>+VLOOKUP(PBE9,[53]Insumos!$A$2:$F$5000,5,FALSE)</f>
        <v>61671</v>
      </c>
      <c r="PBK9" s="1084">
        <f t="shared" si="170"/>
        <v>9251</v>
      </c>
      <c r="PBL9" s="1084" t="s">
        <v>947</v>
      </c>
      <c r="PBM9" s="1084" t="s">
        <v>948</v>
      </c>
      <c r="PBN9" s="1084" t="s">
        <v>949</v>
      </c>
      <c r="PBO9" s="1084" t="s">
        <v>900</v>
      </c>
      <c r="PBP9" s="1084" t="s">
        <v>901</v>
      </c>
      <c r="PBQ9" s="1084">
        <v>0.15</v>
      </c>
      <c r="PBR9" s="1084">
        <f>+VLOOKUP(PBM9,[53]Insumos!$A$2:$F$5000,5,FALSE)</f>
        <v>61671</v>
      </c>
      <c r="PBS9" s="1084">
        <f t="shared" si="170"/>
        <v>9251</v>
      </c>
      <c r="PBT9" s="1084" t="s">
        <v>947</v>
      </c>
      <c r="PBU9" s="1084" t="s">
        <v>948</v>
      </c>
      <c r="PBV9" s="1084" t="s">
        <v>949</v>
      </c>
      <c r="PBW9" s="1084" t="s">
        <v>900</v>
      </c>
      <c r="PBX9" s="1084" t="s">
        <v>901</v>
      </c>
      <c r="PBY9" s="1084">
        <v>0.15</v>
      </c>
      <c r="PBZ9" s="1084">
        <f>+VLOOKUP(PBU9,[53]Insumos!$A$2:$F$5000,5,FALSE)</f>
        <v>61671</v>
      </c>
      <c r="PCA9" s="1084">
        <f t="shared" si="170"/>
        <v>9251</v>
      </c>
      <c r="PCB9" s="1084" t="s">
        <v>947</v>
      </c>
      <c r="PCC9" s="1084" t="s">
        <v>948</v>
      </c>
      <c r="PCD9" s="1084" t="s">
        <v>949</v>
      </c>
      <c r="PCE9" s="1084" t="s">
        <v>900</v>
      </c>
      <c r="PCF9" s="1084" t="s">
        <v>901</v>
      </c>
      <c r="PCG9" s="1084">
        <v>0.15</v>
      </c>
      <c r="PCH9" s="1084">
        <f>+VLOOKUP(PCC9,[53]Insumos!$A$2:$F$5000,5,FALSE)</f>
        <v>61671</v>
      </c>
      <c r="PCI9" s="1084">
        <f t="shared" ref="PCI9:PEM9" si="171">+ROUND(PCG9*PCH9,0)</f>
        <v>9251</v>
      </c>
      <c r="PCJ9" s="1084" t="s">
        <v>947</v>
      </c>
      <c r="PCK9" s="1084" t="s">
        <v>948</v>
      </c>
      <c r="PCL9" s="1084" t="s">
        <v>949</v>
      </c>
      <c r="PCM9" s="1084" t="s">
        <v>900</v>
      </c>
      <c r="PCN9" s="1084" t="s">
        <v>901</v>
      </c>
      <c r="PCO9" s="1084">
        <v>0.15</v>
      </c>
      <c r="PCP9" s="1084">
        <f>+VLOOKUP(PCK9,[53]Insumos!$A$2:$F$5000,5,FALSE)</f>
        <v>61671</v>
      </c>
      <c r="PCQ9" s="1084">
        <f t="shared" si="171"/>
        <v>9251</v>
      </c>
      <c r="PCR9" s="1084" t="s">
        <v>947</v>
      </c>
      <c r="PCS9" s="1084" t="s">
        <v>948</v>
      </c>
      <c r="PCT9" s="1084" t="s">
        <v>949</v>
      </c>
      <c r="PCU9" s="1084" t="s">
        <v>900</v>
      </c>
      <c r="PCV9" s="1084" t="s">
        <v>901</v>
      </c>
      <c r="PCW9" s="1084">
        <v>0.15</v>
      </c>
      <c r="PCX9" s="1084">
        <f>+VLOOKUP(PCS9,[53]Insumos!$A$2:$F$5000,5,FALSE)</f>
        <v>61671</v>
      </c>
      <c r="PCY9" s="1084">
        <f t="shared" si="171"/>
        <v>9251</v>
      </c>
      <c r="PCZ9" s="1084" t="s">
        <v>947</v>
      </c>
      <c r="PDA9" s="1084" t="s">
        <v>948</v>
      </c>
      <c r="PDB9" s="1084" t="s">
        <v>949</v>
      </c>
      <c r="PDC9" s="1084" t="s">
        <v>900</v>
      </c>
      <c r="PDD9" s="1084" t="s">
        <v>901</v>
      </c>
      <c r="PDE9" s="1084">
        <v>0.15</v>
      </c>
      <c r="PDF9" s="1084">
        <f>+VLOOKUP(PDA9,[53]Insumos!$A$2:$F$5000,5,FALSE)</f>
        <v>61671</v>
      </c>
      <c r="PDG9" s="1084">
        <f t="shared" si="171"/>
        <v>9251</v>
      </c>
      <c r="PDH9" s="1084" t="s">
        <v>947</v>
      </c>
      <c r="PDI9" s="1084" t="s">
        <v>948</v>
      </c>
      <c r="PDJ9" s="1084" t="s">
        <v>949</v>
      </c>
      <c r="PDK9" s="1084" t="s">
        <v>900</v>
      </c>
      <c r="PDL9" s="1084" t="s">
        <v>901</v>
      </c>
      <c r="PDM9" s="1084">
        <v>0.15</v>
      </c>
      <c r="PDN9" s="1084">
        <f>+VLOOKUP(PDI9,[53]Insumos!$A$2:$F$5000,5,FALSE)</f>
        <v>61671</v>
      </c>
      <c r="PDO9" s="1084">
        <f t="shared" si="171"/>
        <v>9251</v>
      </c>
      <c r="PDP9" s="1084" t="s">
        <v>947</v>
      </c>
      <c r="PDQ9" s="1084" t="s">
        <v>948</v>
      </c>
      <c r="PDR9" s="1084" t="s">
        <v>949</v>
      </c>
      <c r="PDS9" s="1084" t="s">
        <v>900</v>
      </c>
      <c r="PDT9" s="1084" t="s">
        <v>901</v>
      </c>
      <c r="PDU9" s="1084">
        <v>0.15</v>
      </c>
      <c r="PDV9" s="1084">
        <f>+VLOOKUP(PDQ9,[53]Insumos!$A$2:$F$5000,5,FALSE)</f>
        <v>61671</v>
      </c>
      <c r="PDW9" s="1084">
        <f t="shared" si="171"/>
        <v>9251</v>
      </c>
      <c r="PDX9" s="1084" t="s">
        <v>947</v>
      </c>
      <c r="PDY9" s="1084" t="s">
        <v>948</v>
      </c>
      <c r="PDZ9" s="1084" t="s">
        <v>949</v>
      </c>
      <c r="PEA9" s="1084" t="s">
        <v>900</v>
      </c>
      <c r="PEB9" s="1084" t="s">
        <v>901</v>
      </c>
      <c r="PEC9" s="1084">
        <v>0.15</v>
      </c>
      <c r="PED9" s="1084">
        <f>+VLOOKUP(PDY9,[53]Insumos!$A$2:$F$5000,5,FALSE)</f>
        <v>61671</v>
      </c>
      <c r="PEE9" s="1084">
        <f t="shared" si="171"/>
        <v>9251</v>
      </c>
      <c r="PEF9" s="1084" t="s">
        <v>947</v>
      </c>
      <c r="PEG9" s="1084" t="s">
        <v>948</v>
      </c>
      <c r="PEH9" s="1084" t="s">
        <v>949</v>
      </c>
      <c r="PEI9" s="1084" t="s">
        <v>900</v>
      </c>
      <c r="PEJ9" s="1084" t="s">
        <v>901</v>
      </c>
      <c r="PEK9" s="1084">
        <v>0.15</v>
      </c>
      <c r="PEL9" s="1084">
        <f>+VLOOKUP(PEG9,[53]Insumos!$A$2:$F$5000,5,FALSE)</f>
        <v>61671</v>
      </c>
      <c r="PEM9" s="1084">
        <f t="shared" si="171"/>
        <v>9251</v>
      </c>
      <c r="PEN9" s="1084" t="s">
        <v>947</v>
      </c>
      <c r="PEO9" s="1084" t="s">
        <v>948</v>
      </c>
      <c r="PEP9" s="1084" t="s">
        <v>949</v>
      </c>
      <c r="PEQ9" s="1084" t="s">
        <v>900</v>
      </c>
      <c r="PER9" s="1084" t="s">
        <v>901</v>
      </c>
      <c r="PES9" s="1084">
        <v>0.15</v>
      </c>
      <c r="PET9" s="1084">
        <f>+VLOOKUP(PEO9,[53]Insumos!$A$2:$F$5000,5,FALSE)</f>
        <v>61671</v>
      </c>
      <c r="PEU9" s="1084">
        <f t="shared" ref="PEU9:PGY9" si="172">+ROUND(PES9*PET9,0)</f>
        <v>9251</v>
      </c>
      <c r="PEV9" s="1084" t="s">
        <v>947</v>
      </c>
      <c r="PEW9" s="1084" t="s">
        <v>948</v>
      </c>
      <c r="PEX9" s="1084" t="s">
        <v>949</v>
      </c>
      <c r="PEY9" s="1084" t="s">
        <v>900</v>
      </c>
      <c r="PEZ9" s="1084" t="s">
        <v>901</v>
      </c>
      <c r="PFA9" s="1084">
        <v>0.15</v>
      </c>
      <c r="PFB9" s="1084">
        <f>+VLOOKUP(PEW9,[53]Insumos!$A$2:$F$5000,5,FALSE)</f>
        <v>61671</v>
      </c>
      <c r="PFC9" s="1084">
        <f t="shared" si="172"/>
        <v>9251</v>
      </c>
      <c r="PFD9" s="1084" t="s">
        <v>947</v>
      </c>
      <c r="PFE9" s="1084" t="s">
        <v>948</v>
      </c>
      <c r="PFF9" s="1084" t="s">
        <v>949</v>
      </c>
      <c r="PFG9" s="1084" t="s">
        <v>900</v>
      </c>
      <c r="PFH9" s="1084" t="s">
        <v>901</v>
      </c>
      <c r="PFI9" s="1084">
        <v>0.15</v>
      </c>
      <c r="PFJ9" s="1084">
        <f>+VLOOKUP(PFE9,[53]Insumos!$A$2:$F$5000,5,FALSE)</f>
        <v>61671</v>
      </c>
      <c r="PFK9" s="1084">
        <f t="shared" si="172"/>
        <v>9251</v>
      </c>
      <c r="PFL9" s="1084" t="s">
        <v>947</v>
      </c>
      <c r="PFM9" s="1084" t="s">
        <v>948</v>
      </c>
      <c r="PFN9" s="1084" t="s">
        <v>949</v>
      </c>
      <c r="PFO9" s="1084" t="s">
        <v>900</v>
      </c>
      <c r="PFP9" s="1084" t="s">
        <v>901</v>
      </c>
      <c r="PFQ9" s="1084">
        <v>0.15</v>
      </c>
      <c r="PFR9" s="1084">
        <f>+VLOOKUP(PFM9,[53]Insumos!$A$2:$F$5000,5,FALSE)</f>
        <v>61671</v>
      </c>
      <c r="PFS9" s="1084">
        <f t="shared" si="172"/>
        <v>9251</v>
      </c>
      <c r="PFT9" s="1084" t="s">
        <v>947</v>
      </c>
      <c r="PFU9" s="1084" t="s">
        <v>948</v>
      </c>
      <c r="PFV9" s="1084" t="s">
        <v>949</v>
      </c>
      <c r="PFW9" s="1084" t="s">
        <v>900</v>
      </c>
      <c r="PFX9" s="1084" t="s">
        <v>901</v>
      </c>
      <c r="PFY9" s="1084">
        <v>0.15</v>
      </c>
      <c r="PFZ9" s="1084">
        <f>+VLOOKUP(PFU9,[53]Insumos!$A$2:$F$5000,5,FALSE)</f>
        <v>61671</v>
      </c>
      <c r="PGA9" s="1084">
        <f t="shared" si="172"/>
        <v>9251</v>
      </c>
      <c r="PGB9" s="1084" t="s">
        <v>947</v>
      </c>
      <c r="PGC9" s="1084" t="s">
        <v>948</v>
      </c>
      <c r="PGD9" s="1084" t="s">
        <v>949</v>
      </c>
      <c r="PGE9" s="1084" t="s">
        <v>900</v>
      </c>
      <c r="PGF9" s="1084" t="s">
        <v>901</v>
      </c>
      <c r="PGG9" s="1084">
        <v>0.15</v>
      </c>
      <c r="PGH9" s="1084">
        <f>+VLOOKUP(PGC9,[53]Insumos!$A$2:$F$5000,5,FALSE)</f>
        <v>61671</v>
      </c>
      <c r="PGI9" s="1084">
        <f t="shared" si="172"/>
        <v>9251</v>
      </c>
      <c r="PGJ9" s="1084" t="s">
        <v>947</v>
      </c>
      <c r="PGK9" s="1084" t="s">
        <v>948</v>
      </c>
      <c r="PGL9" s="1084" t="s">
        <v>949</v>
      </c>
      <c r="PGM9" s="1084" t="s">
        <v>900</v>
      </c>
      <c r="PGN9" s="1084" t="s">
        <v>901</v>
      </c>
      <c r="PGO9" s="1084">
        <v>0.15</v>
      </c>
      <c r="PGP9" s="1084">
        <f>+VLOOKUP(PGK9,[53]Insumos!$A$2:$F$5000,5,FALSE)</f>
        <v>61671</v>
      </c>
      <c r="PGQ9" s="1084">
        <f t="shared" si="172"/>
        <v>9251</v>
      </c>
      <c r="PGR9" s="1084" t="s">
        <v>947</v>
      </c>
      <c r="PGS9" s="1084" t="s">
        <v>948</v>
      </c>
      <c r="PGT9" s="1084" t="s">
        <v>949</v>
      </c>
      <c r="PGU9" s="1084" t="s">
        <v>900</v>
      </c>
      <c r="PGV9" s="1084" t="s">
        <v>901</v>
      </c>
      <c r="PGW9" s="1084">
        <v>0.15</v>
      </c>
      <c r="PGX9" s="1084">
        <f>+VLOOKUP(PGS9,[53]Insumos!$A$2:$F$5000,5,FALSE)</f>
        <v>61671</v>
      </c>
      <c r="PGY9" s="1084">
        <f t="shared" si="172"/>
        <v>9251</v>
      </c>
      <c r="PGZ9" s="1084" t="s">
        <v>947</v>
      </c>
      <c r="PHA9" s="1084" t="s">
        <v>948</v>
      </c>
      <c r="PHB9" s="1084" t="s">
        <v>949</v>
      </c>
      <c r="PHC9" s="1084" t="s">
        <v>900</v>
      </c>
      <c r="PHD9" s="1084" t="s">
        <v>901</v>
      </c>
      <c r="PHE9" s="1084">
        <v>0.15</v>
      </c>
      <c r="PHF9" s="1084">
        <f>+VLOOKUP(PHA9,[53]Insumos!$A$2:$F$5000,5,FALSE)</f>
        <v>61671</v>
      </c>
      <c r="PHG9" s="1084">
        <f t="shared" ref="PHG9:PJK9" si="173">+ROUND(PHE9*PHF9,0)</f>
        <v>9251</v>
      </c>
      <c r="PHH9" s="1084" t="s">
        <v>947</v>
      </c>
      <c r="PHI9" s="1084" t="s">
        <v>948</v>
      </c>
      <c r="PHJ9" s="1084" t="s">
        <v>949</v>
      </c>
      <c r="PHK9" s="1084" t="s">
        <v>900</v>
      </c>
      <c r="PHL9" s="1084" t="s">
        <v>901</v>
      </c>
      <c r="PHM9" s="1084">
        <v>0.15</v>
      </c>
      <c r="PHN9" s="1084">
        <f>+VLOOKUP(PHI9,[53]Insumos!$A$2:$F$5000,5,FALSE)</f>
        <v>61671</v>
      </c>
      <c r="PHO9" s="1084">
        <f t="shared" si="173"/>
        <v>9251</v>
      </c>
      <c r="PHP9" s="1084" t="s">
        <v>947</v>
      </c>
      <c r="PHQ9" s="1084" t="s">
        <v>948</v>
      </c>
      <c r="PHR9" s="1084" t="s">
        <v>949</v>
      </c>
      <c r="PHS9" s="1084" t="s">
        <v>900</v>
      </c>
      <c r="PHT9" s="1084" t="s">
        <v>901</v>
      </c>
      <c r="PHU9" s="1084">
        <v>0.15</v>
      </c>
      <c r="PHV9" s="1084">
        <f>+VLOOKUP(PHQ9,[53]Insumos!$A$2:$F$5000,5,FALSE)</f>
        <v>61671</v>
      </c>
      <c r="PHW9" s="1084">
        <f t="shared" si="173"/>
        <v>9251</v>
      </c>
      <c r="PHX9" s="1084" t="s">
        <v>947</v>
      </c>
      <c r="PHY9" s="1084" t="s">
        <v>948</v>
      </c>
      <c r="PHZ9" s="1084" t="s">
        <v>949</v>
      </c>
      <c r="PIA9" s="1084" t="s">
        <v>900</v>
      </c>
      <c r="PIB9" s="1084" t="s">
        <v>901</v>
      </c>
      <c r="PIC9" s="1084">
        <v>0.15</v>
      </c>
      <c r="PID9" s="1084">
        <f>+VLOOKUP(PHY9,[53]Insumos!$A$2:$F$5000,5,FALSE)</f>
        <v>61671</v>
      </c>
      <c r="PIE9" s="1084">
        <f t="shared" si="173"/>
        <v>9251</v>
      </c>
      <c r="PIF9" s="1084" t="s">
        <v>947</v>
      </c>
      <c r="PIG9" s="1084" t="s">
        <v>948</v>
      </c>
      <c r="PIH9" s="1084" t="s">
        <v>949</v>
      </c>
      <c r="PII9" s="1084" t="s">
        <v>900</v>
      </c>
      <c r="PIJ9" s="1084" t="s">
        <v>901</v>
      </c>
      <c r="PIK9" s="1084">
        <v>0.15</v>
      </c>
      <c r="PIL9" s="1084">
        <f>+VLOOKUP(PIG9,[53]Insumos!$A$2:$F$5000,5,FALSE)</f>
        <v>61671</v>
      </c>
      <c r="PIM9" s="1084">
        <f t="shared" si="173"/>
        <v>9251</v>
      </c>
      <c r="PIN9" s="1084" t="s">
        <v>947</v>
      </c>
      <c r="PIO9" s="1084" t="s">
        <v>948</v>
      </c>
      <c r="PIP9" s="1084" t="s">
        <v>949</v>
      </c>
      <c r="PIQ9" s="1084" t="s">
        <v>900</v>
      </c>
      <c r="PIR9" s="1084" t="s">
        <v>901</v>
      </c>
      <c r="PIS9" s="1084">
        <v>0.15</v>
      </c>
      <c r="PIT9" s="1084">
        <f>+VLOOKUP(PIO9,[53]Insumos!$A$2:$F$5000,5,FALSE)</f>
        <v>61671</v>
      </c>
      <c r="PIU9" s="1084">
        <f t="shared" si="173"/>
        <v>9251</v>
      </c>
      <c r="PIV9" s="1084" t="s">
        <v>947</v>
      </c>
      <c r="PIW9" s="1084" t="s">
        <v>948</v>
      </c>
      <c r="PIX9" s="1084" t="s">
        <v>949</v>
      </c>
      <c r="PIY9" s="1084" t="s">
        <v>900</v>
      </c>
      <c r="PIZ9" s="1084" t="s">
        <v>901</v>
      </c>
      <c r="PJA9" s="1084">
        <v>0.15</v>
      </c>
      <c r="PJB9" s="1084">
        <f>+VLOOKUP(PIW9,[53]Insumos!$A$2:$F$5000,5,FALSE)</f>
        <v>61671</v>
      </c>
      <c r="PJC9" s="1084">
        <f t="shared" si="173"/>
        <v>9251</v>
      </c>
      <c r="PJD9" s="1084" t="s">
        <v>947</v>
      </c>
      <c r="PJE9" s="1084" t="s">
        <v>948</v>
      </c>
      <c r="PJF9" s="1084" t="s">
        <v>949</v>
      </c>
      <c r="PJG9" s="1084" t="s">
        <v>900</v>
      </c>
      <c r="PJH9" s="1084" t="s">
        <v>901</v>
      </c>
      <c r="PJI9" s="1084">
        <v>0.15</v>
      </c>
      <c r="PJJ9" s="1084">
        <f>+VLOOKUP(PJE9,[53]Insumos!$A$2:$F$5000,5,FALSE)</f>
        <v>61671</v>
      </c>
      <c r="PJK9" s="1084">
        <f t="shared" si="173"/>
        <v>9251</v>
      </c>
      <c r="PJL9" s="1084" t="s">
        <v>947</v>
      </c>
      <c r="PJM9" s="1084" t="s">
        <v>948</v>
      </c>
      <c r="PJN9" s="1084" t="s">
        <v>949</v>
      </c>
      <c r="PJO9" s="1084" t="s">
        <v>900</v>
      </c>
      <c r="PJP9" s="1084" t="s">
        <v>901</v>
      </c>
      <c r="PJQ9" s="1084">
        <v>0.15</v>
      </c>
      <c r="PJR9" s="1084">
        <f>+VLOOKUP(PJM9,[53]Insumos!$A$2:$F$5000,5,FALSE)</f>
        <v>61671</v>
      </c>
      <c r="PJS9" s="1084">
        <f t="shared" ref="PJS9:PLW9" si="174">+ROUND(PJQ9*PJR9,0)</f>
        <v>9251</v>
      </c>
      <c r="PJT9" s="1084" t="s">
        <v>947</v>
      </c>
      <c r="PJU9" s="1084" t="s">
        <v>948</v>
      </c>
      <c r="PJV9" s="1084" t="s">
        <v>949</v>
      </c>
      <c r="PJW9" s="1084" t="s">
        <v>900</v>
      </c>
      <c r="PJX9" s="1084" t="s">
        <v>901</v>
      </c>
      <c r="PJY9" s="1084">
        <v>0.15</v>
      </c>
      <c r="PJZ9" s="1084">
        <f>+VLOOKUP(PJU9,[53]Insumos!$A$2:$F$5000,5,FALSE)</f>
        <v>61671</v>
      </c>
      <c r="PKA9" s="1084">
        <f t="shared" si="174"/>
        <v>9251</v>
      </c>
      <c r="PKB9" s="1084" t="s">
        <v>947</v>
      </c>
      <c r="PKC9" s="1084" t="s">
        <v>948</v>
      </c>
      <c r="PKD9" s="1084" t="s">
        <v>949</v>
      </c>
      <c r="PKE9" s="1084" t="s">
        <v>900</v>
      </c>
      <c r="PKF9" s="1084" t="s">
        <v>901</v>
      </c>
      <c r="PKG9" s="1084">
        <v>0.15</v>
      </c>
      <c r="PKH9" s="1084">
        <f>+VLOOKUP(PKC9,[53]Insumos!$A$2:$F$5000,5,FALSE)</f>
        <v>61671</v>
      </c>
      <c r="PKI9" s="1084">
        <f t="shared" si="174"/>
        <v>9251</v>
      </c>
      <c r="PKJ9" s="1084" t="s">
        <v>947</v>
      </c>
      <c r="PKK9" s="1084" t="s">
        <v>948</v>
      </c>
      <c r="PKL9" s="1084" t="s">
        <v>949</v>
      </c>
      <c r="PKM9" s="1084" t="s">
        <v>900</v>
      </c>
      <c r="PKN9" s="1084" t="s">
        <v>901</v>
      </c>
      <c r="PKO9" s="1084">
        <v>0.15</v>
      </c>
      <c r="PKP9" s="1084">
        <f>+VLOOKUP(PKK9,[53]Insumos!$A$2:$F$5000,5,FALSE)</f>
        <v>61671</v>
      </c>
      <c r="PKQ9" s="1084">
        <f t="shared" si="174"/>
        <v>9251</v>
      </c>
      <c r="PKR9" s="1084" t="s">
        <v>947</v>
      </c>
      <c r="PKS9" s="1084" t="s">
        <v>948</v>
      </c>
      <c r="PKT9" s="1084" t="s">
        <v>949</v>
      </c>
      <c r="PKU9" s="1084" t="s">
        <v>900</v>
      </c>
      <c r="PKV9" s="1084" t="s">
        <v>901</v>
      </c>
      <c r="PKW9" s="1084">
        <v>0.15</v>
      </c>
      <c r="PKX9" s="1084">
        <f>+VLOOKUP(PKS9,[53]Insumos!$A$2:$F$5000,5,FALSE)</f>
        <v>61671</v>
      </c>
      <c r="PKY9" s="1084">
        <f t="shared" si="174"/>
        <v>9251</v>
      </c>
      <c r="PKZ9" s="1084" t="s">
        <v>947</v>
      </c>
      <c r="PLA9" s="1084" t="s">
        <v>948</v>
      </c>
      <c r="PLB9" s="1084" t="s">
        <v>949</v>
      </c>
      <c r="PLC9" s="1084" t="s">
        <v>900</v>
      </c>
      <c r="PLD9" s="1084" t="s">
        <v>901</v>
      </c>
      <c r="PLE9" s="1084">
        <v>0.15</v>
      </c>
      <c r="PLF9" s="1084">
        <f>+VLOOKUP(PLA9,[53]Insumos!$A$2:$F$5000,5,FALSE)</f>
        <v>61671</v>
      </c>
      <c r="PLG9" s="1084">
        <f t="shared" si="174"/>
        <v>9251</v>
      </c>
      <c r="PLH9" s="1084" t="s">
        <v>947</v>
      </c>
      <c r="PLI9" s="1084" t="s">
        <v>948</v>
      </c>
      <c r="PLJ9" s="1084" t="s">
        <v>949</v>
      </c>
      <c r="PLK9" s="1084" t="s">
        <v>900</v>
      </c>
      <c r="PLL9" s="1084" t="s">
        <v>901</v>
      </c>
      <c r="PLM9" s="1084">
        <v>0.15</v>
      </c>
      <c r="PLN9" s="1084">
        <f>+VLOOKUP(PLI9,[53]Insumos!$A$2:$F$5000,5,FALSE)</f>
        <v>61671</v>
      </c>
      <c r="PLO9" s="1084">
        <f t="shared" si="174"/>
        <v>9251</v>
      </c>
      <c r="PLP9" s="1084" t="s">
        <v>947</v>
      </c>
      <c r="PLQ9" s="1084" t="s">
        <v>948</v>
      </c>
      <c r="PLR9" s="1084" t="s">
        <v>949</v>
      </c>
      <c r="PLS9" s="1084" t="s">
        <v>900</v>
      </c>
      <c r="PLT9" s="1084" t="s">
        <v>901</v>
      </c>
      <c r="PLU9" s="1084">
        <v>0.15</v>
      </c>
      <c r="PLV9" s="1084">
        <f>+VLOOKUP(PLQ9,[53]Insumos!$A$2:$F$5000,5,FALSE)</f>
        <v>61671</v>
      </c>
      <c r="PLW9" s="1084">
        <f t="shared" si="174"/>
        <v>9251</v>
      </c>
      <c r="PLX9" s="1084" t="s">
        <v>947</v>
      </c>
      <c r="PLY9" s="1084" t="s">
        <v>948</v>
      </c>
      <c r="PLZ9" s="1084" t="s">
        <v>949</v>
      </c>
      <c r="PMA9" s="1084" t="s">
        <v>900</v>
      </c>
      <c r="PMB9" s="1084" t="s">
        <v>901</v>
      </c>
      <c r="PMC9" s="1084">
        <v>0.15</v>
      </c>
      <c r="PMD9" s="1084">
        <f>+VLOOKUP(PLY9,[53]Insumos!$A$2:$F$5000,5,FALSE)</f>
        <v>61671</v>
      </c>
      <c r="PME9" s="1084">
        <f t="shared" ref="PME9:POI9" si="175">+ROUND(PMC9*PMD9,0)</f>
        <v>9251</v>
      </c>
      <c r="PMF9" s="1084" t="s">
        <v>947</v>
      </c>
      <c r="PMG9" s="1084" t="s">
        <v>948</v>
      </c>
      <c r="PMH9" s="1084" t="s">
        <v>949</v>
      </c>
      <c r="PMI9" s="1084" t="s">
        <v>900</v>
      </c>
      <c r="PMJ9" s="1084" t="s">
        <v>901</v>
      </c>
      <c r="PMK9" s="1084">
        <v>0.15</v>
      </c>
      <c r="PML9" s="1084">
        <f>+VLOOKUP(PMG9,[53]Insumos!$A$2:$F$5000,5,FALSE)</f>
        <v>61671</v>
      </c>
      <c r="PMM9" s="1084">
        <f t="shared" si="175"/>
        <v>9251</v>
      </c>
      <c r="PMN9" s="1084" t="s">
        <v>947</v>
      </c>
      <c r="PMO9" s="1084" t="s">
        <v>948</v>
      </c>
      <c r="PMP9" s="1084" t="s">
        <v>949</v>
      </c>
      <c r="PMQ9" s="1084" t="s">
        <v>900</v>
      </c>
      <c r="PMR9" s="1084" t="s">
        <v>901</v>
      </c>
      <c r="PMS9" s="1084">
        <v>0.15</v>
      </c>
      <c r="PMT9" s="1084">
        <f>+VLOOKUP(PMO9,[53]Insumos!$A$2:$F$5000,5,FALSE)</f>
        <v>61671</v>
      </c>
      <c r="PMU9" s="1084">
        <f t="shared" si="175"/>
        <v>9251</v>
      </c>
      <c r="PMV9" s="1084" t="s">
        <v>947</v>
      </c>
      <c r="PMW9" s="1084" t="s">
        <v>948</v>
      </c>
      <c r="PMX9" s="1084" t="s">
        <v>949</v>
      </c>
      <c r="PMY9" s="1084" t="s">
        <v>900</v>
      </c>
      <c r="PMZ9" s="1084" t="s">
        <v>901</v>
      </c>
      <c r="PNA9" s="1084">
        <v>0.15</v>
      </c>
      <c r="PNB9" s="1084">
        <f>+VLOOKUP(PMW9,[53]Insumos!$A$2:$F$5000,5,FALSE)</f>
        <v>61671</v>
      </c>
      <c r="PNC9" s="1084">
        <f t="shared" si="175"/>
        <v>9251</v>
      </c>
      <c r="PND9" s="1084" t="s">
        <v>947</v>
      </c>
      <c r="PNE9" s="1084" t="s">
        <v>948</v>
      </c>
      <c r="PNF9" s="1084" t="s">
        <v>949</v>
      </c>
      <c r="PNG9" s="1084" t="s">
        <v>900</v>
      </c>
      <c r="PNH9" s="1084" t="s">
        <v>901</v>
      </c>
      <c r="PNI9" s="1084">
        <v>0.15</v>
      </c>
      <c r="PNJ9" s="1084">
        <f>+VLOOKUP(PNE9,[53]Insumos!$A$2:$F$5000,5,FALSE)</f>
        <v>61671</v>
      </c>
      <c r="PNK9" s="1084">
        <f t="shared" si="175"/>
        <v>9251</v>
      </c>
      <c r="PNL9" s="1084" t="s">
        <v>947</v>
      </c>
      <c r="PNM9" s="1084" t="s">
        <v>948</v>
      </c>
      <c r="PNN9" s="1084" t="s">
        <v>949</v>
      </c>
      <c r="PNO9" s="1084" t="s">
        <v>900</v>
      </c>
      <c r="PNP9" s="1084" t="s">
        <v>901</v>
      </c>
      <c r="PNQ9" s="1084">
        <v>0.15</v>
      </c>
      <c r="PNR9" s="1084">
        <f>+VLOOKUP(PNM9,[53]Insumos!$A$2:$F$5000,5,FALSE)</f>
        <v>61671</v>
      </c>
      <c r="PNS9" s="1084">
        <f t="shared" si="175"/>
        <v>9251</v>
      </c>
      <c r="PNT9" s="1084" t="s">
        <v>947</v>
      </c>
      <c r="PNU9" s="1084" t="s">
        <v>948</v>
      </c>
      <c r="PNV9" s="1084" t="s">
        <v>949</v>
      </c>
      <c r="PNW9" s="1084" t="s">
        <v>900</v>
      </c>
      <c r="PNX9" s="1084" t="s">
        <v>901</v>
      </c>
      <c r="PNY9" s="1084">
        <v>0.15</v>
      </c>
      <c r="PNZ9" s="1084">
        <f>+VLOOKUP(PNU9,[53]Insumos!$A$2:$F$5000,5,FALSE)</f>
        <v>61671</v>
      </c>
      <c r="POA9" s="1084">
        <f t="shared" si="175"/>
        <v>9251</v>
      </c>
      <c r="POB9" s="1084" t="s">
        <v>947</v>
      </c>
      <c r="POC9" s="1084" t="s">
        <v>948</v>
      </c>
      <c r="POD9" s="1084" t="s">
        <v>949</v>
      </c>
      <c r="POE9" s="1084" t="s">
        <v>900</v>
      </c>
      <c r="POF9" s="1084" t="s">
        <v>901</v>
      </c>
      <c r="POG9" s="1084">
        <v>0.15</v>
      </c>
      <c r="POH9" s="1084">
        <f>+VLOOKUP(POC9,[53]Insumos!$A$2:$F$5000,5,FALSE)</f>
        <v>61671</v>
      </c>
      <c r="POI9" s="1084">
        <f t="shared" si="175"/>
        <v>9251</v>
      </c>
      <c r="POJ9" s="1084" t="s">
        <v>947</v>
      </c>
      <c r="POK9" s="1084" t="s">
        <v>948</v>
      </c>
      <c r="POL9" s="1084" t="s">
        <v>949</v>
      </c>
      <c r="POM9" s="1084" t="s">
        <v>900</v>
      </c>
      <c r="PON9" s="1084" t="s">
        <v>901</v>
      </c>
      <c r="POO9" s="1084">
        <v>0.15</v>
      </c>
      <c r="POP9" s="1084">
        <f>+VLOOKUP(POK9,[53]Insumos!$A$2:$F$5000,5,FALSE)</f>
        <v>61671</v>
      </c>
      <c r="POQ9" s="1084">
        <f t="shared" ref="POQ9:PQU9" si="176">+ROUND(POO9*POP9,0)</f>
        <v>9251</v>
      </c>
      <c r="POR9" s="1084" t="s">
        <v>947</v>
      </c>
      <c r="POS9" s="1084" t="s">
        <v>948</v>
      </c>
      <c r="POT9" s="1084" t="s">
        <v>949</v>
      </c>
      <c r="POU9" s="1084" t="s">
        <v>900</v>
      </c>
      <c r="POV9" s="1084" t="s">
        <v>901</v>
      </c>
      <c r="POW9" s="1084">
        <v>0.15</v>
      </c>
      <c r="POX9" s="1084">
        <f>+VLOOKUP(POS9,[53]Insumos!$A$2:$F$5000,5,FALSE)</f>
        <v>61671</v>
      </c>
      <c r="POY9" s="1084">
        <f t="shared" si="176"/>
        <v>9251</v>
      </c>
      <c r="POZ9" s="1084" t="s">
        <v>947</v>
      </c>
      <c r="PPA9" s="1084" t="s">
        <v>948</v>
      </c>
      <c r="PPB9" s="1084" t="s">
        <v>949</v>
      </c>
      <c r="PPC9" s="1084" t="s">
        <v>900</v>
      </c>
      <c r="PPD9" s="1084" t="s">
        <v>901</v>
      </c>
      <c r="PPE9" s="1084">
        <v>0.15</v>
      </c>
      <c r="PPF9" s="1084">
        <f>+VLOOKUP(PPA9,[53]Insumos!$A$2:$F$5000,5,FALSE)</f>
        <v>61671</v>
      </c>
      <c r="PPG9" s="1084">
        <f t="shared" si="176"/>
        <v>9251</v>
      </c>
      <c r="PPH9" s="1084" t="s">
        <v>947</v>
      </c>
      <c r="PPI9" s="1084" t="s">
        <v>948</v>
      </c>
      <c r="PPJ9" s="1084" t="s">
        <v>949</v>
      </c>
      <c r="PPK9" s="1084" t="s">
        <v>900</v>
      </c>
      <c r="PPL9" s="1084" t="s">
        <v>901</v>
      </c>
      <c r="PPM9" s="1084">
        <v>0.15</v>
      </c>
      <c r="PPN9" s="1084">
        <f>+VLOOKUP(PPI9,[53]Insumos!$A$2:$F$5000,5,FALSE)</f>
        <v>61671</v>
      </c>
      <c r="PPO9" s="1084">
        <f t="shared" si="176"/>
        <v>9251</v>
      </c>
      <c r="PPP9" s="1084" t="s">
        <v>947</v>
      </c>
      <c r="PPQ9" s="1084" t="s">
        <v>948</v>
      </c>
      <c r="PPR9" s="1084" t="s">
        <v>949</v>
      </c>
      <c r="PPS9" s="1084" t="s">
        <v>900</v>
      </c>
      <c r="PPT9" s="1084" t="s">
        <v>901</v>
      </c>
      <c r="PPU9" s="1084">
        <v>0.15</v>
      </c>
      <c r="PPV9" s="1084">
        <f>+VLOOKUP(PPQ9,[53]Insumos!$A$2:$F$5000,5,FALSE)</f>
        <v>61671</v>
      </c>
      <c r="PPW9" s="1084">
        <f t="shared" si="176"/>
        <v>9251</v>
      </c>
      <c r="PPX9" s="1084" t="s">
        <v>947</v>
      </c>
      <c r="PPY9" s="1084" t="s">
        <v>948</v>
      </c>
      <c r="PPZ9" s="1084" t="s">
        <v>949</v>
      </c>
      <c r="PQA9" s="1084" t="s">
        <v>900</v>
      </c>
      <c r="PQB9" s="1084" t="s">
        <v>901</v>
      </c>
      <c r="PQC9" s="1084">
        <v>0.15</v>
      </c>
      <c r="PQD9" s="1084">
        <f>+VLOOKUP(PPY9,[53]Insumos!$A$2:$F$5000,5,FALSE)</f>
        <v>61671</v>
      </c>
      <c r="PQE9" s="1084">
        <f t="shared" si="176"/>
        <v>9251</v>
      </c>
      <c r="PQF9" s="1084" t="s">
        <v>947</v>
      </c>
      <c r="PQG9" s="1084" t="s">
        <v>948</v>
      </c>
      <c r="PQH9" s="1084" t="s">
        <v>949</v>
      </c>
      <c r="PQI9" s="1084" t="s">
        <v>900</v>
      </c>
      <c r="PQJ9" s="1084" t="s">
        <v>901</v>
      </c>
      <c r="PQK9" s="1084">
        <v>0.15</v>
      </c>
      <c r="PQL9" s="1084">
        <f>+VLOOKUP(PQG9,[53]Insumos!$A$2:$F$5000,5,FALSE)</f>
        <v>61671</v>
      </c>
      <c r="PQM9" s="1084">
        <f t="shared" si="176"/>
        <v>9251</v>
      </c>
      <c r="PQN9" s="1084" t="s">
        <v>947</v>
      </c>
      <c r="PQO9" s="1084" t="s">
        <v>948</v>
      </c>
      <c r="PQP9" s="1084" t="s">
        <v>949</v>
      </c>
      <c r="PQQ9" s="1084" t="s">
        <v>900</v>
      </c>
      <c r="PQR9" s="1084" t="s">
        <v>901</v>
      </c>
      <c r="PQS9" s="1084">
        <v>0.15</v>
      </c>
      <c r="PQT9" s="1084">
        <f>+VLOOKUP(PQO9,[53]Insumos!$A$2:$F$5000,5,FALSE)</f>
        <v>61671</v>
      </c>
      <c r="PQU9" s="1084">
        <f t="shared" si="176"/>
        <v>9251</v>
      </c>
      <c r="PQV9" s="1084" t="s">
        <v>947</v>
      </c>
      <c r="PQW9" s="1084" t="s">
        <v>948</v>
      </c>
      <c r="PQX9" s="1084" t="s">
        <v>949</v>
      </c>
      <c r="PQY9" s="1084" t="s">
        <v>900</v>
      </c>
      <c r="PQZ9" s="1084" t="s">
        <v>901</v>
      </c>
      <c r="PRA9" s="1084">
        <v>0.15</v>
      </c>
      <c r="PRB9" s="1084">
        <f>+VLOOKUP(PQW9,[53]Insumos!$A$2:$F$5000,5,FALSE)</f>
        <v>61671</v>
      </c>
      <c r="PRC9" s="1084">
        <f t="shared" ref="PRC9:PTG9" si="177">+ROUND(PRA9*PRB9,0)</f>
        <v>9251</v>
      </c>
      <c r="PRD9" s="1084" t="s">
        <v>947</v>
      </c>
      <c r="PRE9" s="1084" t="s">
        <v>948</v>
      </c>
      <c r="PRF9" s="1084" t="s">
        <v>949</v>
      </c>
      <c r="PRG9" s="1084" t="s">
        <v>900</v>
      </c>
      <c r="PRH9" s="1084" t="s">
        <v>901</v>
      </c>
      <c r="PRI9" s="1084">
        <v>0.15</v>
      </c>
      <c r="PRJ9" s="1084">
        <f>+VLOOKUP(PRE9,[53]Insumos!$A$2:$F$5000,5,FALSE)</f>
        <v>61671</v>
      </c>
      <c r="PRK9" s="1084">
        <f t="shared" si="177"/>
        <v>9251</v>
      </c>
      <c r="PRL9" s="1084" t="s">
        <v>947</v>
      </c>
      <c r="PRM9" s="1084" t="s">
        <v>948</v>
      </c>
      <c r="PRN9" s="1084" t="s">
        <v>949</v>
      </c>
      <c r="PRO9" s="1084" t="s">
        <v>900</v>
      </c>
      <c r="PRP9" s="1084" t="s">
        <v>901</v>
      </c>
      <c r="PRQ9" s="1084">
        <v>0.15</v>
      </c>
      <c r="PRR9" s="1084">
        <f>+VLOOKUP(PRM9,[53]Insumos!$A$2:$F$5000,5,FALSE)</f>
        <v>61671</v>
      </c>
      <c r="PRS9" s="1084">
        <f t="shared" si="177"/>
        <v>9251</v>
      </c>
      <c r="PRT9" s="1084" t="s">
        <v>947</v>
      </c>
      <c r="PRU9" s="1084" t="s">
        <v>948</v>
      </c>
      <c r="PRV9" s="1084" t="s">
        <v>949</v>
      </c>
      <c r="PRW9" s="1084" t="s">
        <v>900</v>
      </c>
      <c r="PRX9" s="1084" t="s">
        <v>901</v>
      </c>
      <c r="PRY9" s="1084">
        <v>0.15</v>
      </c>
      <c r="PRZ9" s="1084">
        <f>+VLOOKUP(PRU9,[53]Insumos!$A$2:$F$5000,5,FALSE)</f>
        <v>61671</v>
      </c>
      <c r="PSA9" s="1084">
        <f t="shared" si="177"/>
        <v>9251</v>
      </c>
      <c r="PSB9" s="1084" t="s">
        <v>947</v>
      </c>
      <c r="PSC9" s="1084" t="s">
        <v>948</v>
      </c>
      <c r="PSD9" s="1084" t="s">
        <v>949</v>
      </c>
      <c r="PSE9" s="1084" t="s">
        <v>900</v>
      </c>
      <c r="PSF9" s="1084" t="s">
        <v>901</v>
      </c>
      <c r="PSG9" s="1084">
        <v>0.15</v>
      </c>
      <c r="PSH9" s="1084">
        <f>+VLOOKUP(PSC9,[53]Insumos!$A$2:$F$5000,5,FALSE)</f>
        <v>61671</v>
      </c>
      <c r="PSI9" s="1084">
        <f t="shared" si="177"/>
        <v>9251</v>
      </c>
      <c r="PSJ9" s="1084" t="s">
        <v>947</v>
      </c>
      <c r="PSK9" s="1084" t="s">
        <v>948</v>
      </c>
      <c r="PSL9" s="1084" t="s">
        <v>949</v>
      </c>
      <c r="PSM9" s="1084" t="s">
        <v>900</v>
      </c>
      <c r="PSN9" s="1084" t="s">
        <v>901</v>
      </c>
      <c r="PSO9" s="1084">
        <v>0.15</v>
      </c>
      <c r="PSP9" s="1084">
        <f>+VLOOKUP(PSK9,[53]Insumos!$A$2:$F$5000,5,FALSE)</f>
        <v>61671</v>
      </c>
      <c r="PSQ9" s="1084">
        <f t="shared" si="177"/>
        <v>9251</v>
      </c>
      <c r="PSR9" s="1084" t="s">
        <v>947</v>
      </c>
      <c r="PSS9" s="1084" t="s">
        <v>948</v>
      </c>
      <c r="PST9" s="1084" t="s">
        <v>949</v>
      </c>
      <c r="PSU9" s="1084" t="s">
        <v>900</v>
      </c>
      <c r="PSV9" s="1084" t="s">
        <v>901</v>
      </c>
      <c r="PSW9" s="1084">
        <v>0.15</v>
      </c>
      <c r="PSX9" s="1084">
        <f>+VLOOKUP(PSS9,[53]Insumos!$A$2:$F$5000,5,FALSE)</f>
        <v>61671</v>
      </c>
      <c r="PSY9" s="1084">
        <f t="shared" si="177"/>
        <v>9251</v>
      </c>
      <c r="PSZ9" s="1084" t="s">
        <v>947</v>
      </c>
      <c r="PTA9" s="1084" t="s">
        <v>948</v>
      </c>
      <c r="PTB9" s="1084" t="s">
        <v>949</v>
      </c>
      <c r="PTC9" s="1084" t="s">
        <v>900</v>
      </c>
      <c r="PTD9" s="1084" t="s">
        <v>901</v>
      </c>
      <c r="PTE9" s="1084">
        <v>0.15</v>
      </c>
      <c r="PTF9" s="1084">
        <f>+VLOOKUP(PTA9,[53]Insumos!$A$2:$F$5000,5,FALSE)</f>
        <v>61671</v>
      </c>
      <c r="PTG9" s="1084">
        <f t="shared" si="177"/>
        <v>9251</v>
      </c>
      <c r="PTH9" s="1084" t="s">
        <v>947</v>
      </c>
      <c r="PTI9" s="1084" t="s">
        <v>948</v>
      </c>
      <c r="PTJ9" s="1084" t="s">
        <v>949</v>
      </c>
      <c r="PTK9" s="1084" t="s">
        <v>900</v>
      </c>
      <c r="PTL9" s="1084" t="s">
        <v>901</v>
      </c>
      <c r="PTM9" s="1084">
        <v>0.15</v>
      </c>
      <c r="PTN9" s="1084">
        <f>+VLOOKUP(PTI9,[53]Insumos!$A$2:$F$5000,5,FALSE)</f>
        <v>61671</v>
      </c>
      <c r="PTO9" s="1084">
        <f t="shared" ref="PTO9:PVS9" si="178">+ROUND(PTM9*PTN9,0)</f>
        <v>9251</v>
      </c>
      <c r="PTP9" s="1084" t="s">
        <v>947</v>
      </c>
      <c r="PTQ9" s="1084" t="s">
        <v>948</v>
      </c>
      <c r="PTR9" s="1084" t="s">
        <v>949</v>
      </c>
      <c r="PTS9" s="1084" t="s">
        <v>900</v>
      </c>
      <c r="PTT9" s="1084" t="s">
        <v>901</v>
      </c>
      <c r="PTU9" s="1084">
        <v>0.15</v>
      </c>
      <c r="PTV9" s="1084">
        <f>+VLOOKUP(PTQ9,[53]Insumos!$A$2:$F$5000,5,FALSE)</f>
        <v>61671</v>
      </c>
      <c r="PTW9" s="1084">
        <f t="shared" si="178"/>
        <v>9251</v>
      </c>
      <c r="PTX9" s="1084" t="s">
        <v>947</v>
      </c>
      <c r="PTY9" s="1084" t="s">
        <v>948</v>
      </c>
      <c r="PTZ9" s="1084" t="s">
        <v>949</v>
      </c>
      <c r="PUA9" s="1084" t="s">
        <v>900</v>
      </c>
      <c r="PUB9" s="1084" t="s">
        <v>901</v>
      </c>
      <c r="PUC9" s="1084">
        <v>0.15</v>
      </c>
      <c r="PUD9" s="1084">
        <f>+VLOOKUP(PTY9,[53]Insumos!$A$2:$F$5000,5,FALSE)</f>
        <v>61671</v>
      </c>
      <c r="PUE9" s="1084">
        <f t="shared" si="178"/>
        <v>9251</v>
      </c>
      <c r="PUF9" s="1084" t="s">
        <v>947</v>
      </c>
      <c r="PUG9" s="1084" t="s">
        <v>948</v>
      </c>
      <c r="PUH9" s="1084" t="s">
        <v>949</v>
      </c>
      <c r="PUI9" s="1084" t="s">
        <v>900</v>
      </c>
      <c r="PUJ9" s="1084" t="s">
        <v>901</v>
      </c>
      <c r="PUK9" s="1084">
        <v>0.15</v>
      </c>
      <c r="PUL9" s="1084">
        <f>+VLOOKUP(PUG9,[53]Insumos!$A$2:$F$5000,5,FALSE)</f>
        <v>61671</v>
      </c>
      <c r="PUM9" s="1084">
        <f t="shared" si="178"/>
        <v>9251</v>
      </c>
      <c r="PUN9" s="1084" t="s">
        <v>947</v>
      </c>
      <c r="PUO9" s="1084" t="s">
        <v>948</v>
      </c>
      <c r="PUP9" s="1084" t="s">
        <v>949</v>
      </c>
      <c r="PUQ9" s="1084" t="s">
        <v>900</v>
      </c>
      <c r="PUR9" s="1084" t="s">
        <v>901</v>
      </c>
      <c r="PUS9" s="1084">
        <v>0.15</v>
      </c>
      <c r="PUT9" s="1084">
        <f>+VLOOKUP(PUO9,[53]Insumos!$A$2:$F$5000,5,FALSE)</f>
        <v>61671</v>
      </c>
      <c r="PUU9" s="1084">
        <f t="shared" si="178"/>
        <v>9251</v>
      </c>
      <c r="PUV9" s="1084" t="s">
        <v>947</v>
      </c>
      <c r="PUW9" s="1084" t="s">
        <v>948</v>
      </c>
      <c r="PUX9" s="1084" t="s">
        <v>949</v>
      </c>
      <c r="PUY9" s="1084" t="s">
        <v>900</v>
      </c>
      <c r="PUZ9" s="1084" t="s">
        <v>901</v>
      </c>
      <c r="PVA9" s="1084">
        <v>0.15</v>
      </c>
      <c r="PVB9" s="1084">
        <f>+VLOOKUP(PUW9,[53]Insumos!$A$2:$F$5000,5,FALSE)</f>
        <v>61671</v>
      </c>
      <c r="PVC9" s="1084">
        <f t="shared" si="178"/>
        <v>9251</v>
      </c>
      <c r="PVD9" s="1084" t="s">
        <v>947</v>
      </c>
      <c r="PVE9" s="1084" t="s">
        <v>948</v>
      </c>
      <c r="PVF9" s="1084" t="s">
        <v>949</v>
      </c>
      <c r="PVG9" s="1084" t="s">
        <v>900</v>
      </c>
      <c r="PVH9" s="1084" t="s">
        <v>901</v>
      </c>
      <c r="PVI9" s="1084">
        <v>0.15</v>
      </c>
      <c r="PVJ9" s="1084">
        <f>+VLOOKUP(PVE9,[53]Insumos!$A$2:$F$5000,5,FALSE)</f>
        <v>61671</v>
      </c>
      <c r="PVK9" s="1084">
        <f t="shared" si="178"/>
        <v>9251</v>
      </c>
      <c r="PVL9" s="1084" t="s">
        <v>947</v>
      </c>
      <c r="PVM9" s="1084" t="s">
        <v>948</v>
      </c>
      <c r="PVN9" s="1084" t="s">
        <v>949</v>
      </c>
      <c r="PVO9" s="1084" t="s">
        <v>900</v>
      </c>
      <c r="PVP9" s="1084" t="s">
        <v>901</v>
      </c>
      <c r="PVQ9" s="1084">
        <v>0.15</v>
      </c>
      <c r="PVR9" s="1084">
        <f>+VLOOKUP(PVM9,[53]Insumos!$A$2:$F$5000,5,FALSE)</f>
        <v>61671</v>
      </c>
      <c r="PVS9" s="1084">
        <f t="shared" si="178"/>
        <v>9251</v>
      </c>
      <c r="PVT9" s="1084" t="s">
        <v>947</v>
      </c>
      <c r="PVU9" s="1084" t="s">
        <v>948</v>
      </c>
      <c r="PVV9" s="1084" t="s">
        <v>949</v>
      </c>
      <c r="PVW9" s="1084" t="s">
        <v>900</v>
      </c>
      <c r="PVX9" s="1084" t="s">
        <v>901</v>
      </c>
      <c r="PVY9" s="1084">
        <v>0.15</v>
      </c>
      <c r="PVZ9" s="1084">
        <f>+VLOOKUP(PVU9,[53]Insumos!$A$2:$F$5000,5,FALSE)</f>
        <v>61671</v>
      </c>
      <c r="PWA9" s="1084">
        <f t="shared" ref="PWA9:PYE9" si="179">+ROUND(PVY9*PVZ9,0)</f>
        <v>9251</v>
      </c>
      <c r="PWB9" s="1084" t="s">
        <v>947</v>
      </c>
      <c r="PWC9" s="1084" t="s">
        <v>948</v>
      </c>
      <c r="PWD9" s="1084" t="s">
        <v>949</v>
      </c>
      <c r="PWE9" s="1084" t="s">
        <v>900</v>
      </c>
      <c r="PWF9" s="1084" t="s">
        <v>901</v>
      </c>
      <c r="PWG9" s="1084">
        <v>0.15</v>
      </c>
      <c r="PWH9" s="1084">
        <f>+VLOOKUP(PWC9,[53]Insumos!$A$2:$F$5000,5,FALSE)</f>
        <v>61671</v>
      </c>
      <c r="PWI9" s="1084">
        <f t="shared" si="179"/>
        <v>9251</v>
      </c>
      <c r="PWJ9" s="1084" t="s">
        <v>947</v>
      </c>
      <c r="PWK9" s="1084" t="s">
        <v>948</v>
      </c>
      <c r="PWL9" s="1084" t="s">
        <v>949</v>
      </c>
      <c r="PWM9" s="1084" t="s">
        <v>900</v>
      </c>
      <c r="PWN9" s="1084" t="s">
        <v>901</v>
      </c>
      <c r="PWO9" s="1084">
        <v>0.15</v>
      </c>
      <c r="PWP9" s="1084">
        <f>+VLOOKUP(PWK9,[53]Insumos!$A$2:$F$5000,5,FALSE)</f>
        <v>61671</v>
      </c>
      <c r="PWQ9" s="1084">
        <f t="shared" si="179"/>
        <v>9251</v>
      </c>
      <c r="PWR9" s="1084" t="s">
        <v>947</v>
      </c>
      <c r="PWS9" s="1084" t="s">
        <v>948</v>
      </c>
      <c r="PWT9" s="1084" t="s">
        <v>949</v>
      </c>
      <c r="PWU9" s="1084" t="s">
        <v>900</v>
      </c>
      <c r="PWV9" s="1084" t="s">
        <v>901</v>
      </c>
      <c r="PWW9" s="1084">
        <v>0.15</v>
      </c>
      <c r="PWX9" s="1084">
        <f>+VLOOKUP(PWS9,[53]Insumos!$A$2:$F$5000,5,FALSE)</f>
        <v>61671</v>
      </c>
      <c r="PWY9" s="1084">
        <f t="shared" si="179"/>
        <v>9251</v>
      </c>
      <c r="PWZ9" s="1084" t="s">
        <v>947</v>
      </c>
      <c r="PXA9" s="1084" t="s">
        <v>948</v>
      </c>
      <c r="PXB9" s="1084" t="s">
        <v>949</v>
      </c>
      <c r="PXC9" s="1084" t="s">
        <v>900</v>
      </c>
      <c r="PXD9" s="1084" t="s">
        <v>901</v>
      </c>
      <c r="PXE9" s="1084">
        <v>0.15</v>
      </c>
      <c r="PXF9" s="1084">
        <f>+VLOOKUP(PXA9,[53]Insumos!$A$2:$F$5000,5,FALSE)</f>
        <v>61671</v>
      </c>
      <c r="PXG9" s="1084">
        <f t="shared" si="179"/>
        <v>9251</v>
      </c>
      <c r="PXH9" s="1084" t="s">
        <v>947</v>
      </c>
      <c r="PXI9" s="1084" t="s">
        <v>948</v>
      </c>
      <c r="PXJ9" s="1084" t="s">
        <v>949</v>
      </c>
      <c r="PXK9" s="1084" t="s">
        <v>900</v>
      </c>
      <c r="PXL9" s="1084" t="s">
        <v>901</v>
      </c>
      <c r="PXM9" s="1084">
        <v>0.15</v>
      </c>
      <c r="PXN9" s="1084">
        <f>+VLOOKUP(PXI9,[53]Insumos!$A$2:$F$5000,5,FALSE)</f>
        <v>61671</v>
      </c>
      <c r="PXO9" s="1084">
        <f t="shared" si="179"/>
        <v>9251</v>
      </c>
      <c r="PXP9" s="1084" t="s">
        <v>947</v>
      </c>
      <c r="PXQ9" s="1084" t="s">
        <v>948</v>
      </c>
      <c r="PXR9" s="1084" t="s">
        <v>949</v>
      </c>
      <c r="PXS9" s="1084" t="s">
        <v>900</v>
      </c>
      <c r="PXT9" s="1084" t="s">
        <v>901</v>
      </c>
      <c r="PXU9" s="1084">
        <v>0.15</v>
      </c>
      <c r="PXV9" s="1084">
        <f>+VLOOKUP(PXQ9,[53]Insumos!$A$2:$F$5000,5,FALSE)</f>
        <v>61671</v>
      </c>
      <c r="PXW9" s="1084">
        <f t="shared" si="179"/>
        <v>9251</v>
      </c>
      <c r="PXX9" s="1084" t="s">
        <v>947</v>
      </c>
      <c r="PXY9" s="1084" t="s">
        <v>948</v>
      </c>
      <c r="PXZ9" s="1084" t="s">
        <v>949</v>
      </c>
      <c r="PYA9" s="1084" t="s">
        <v>900</v>
      </c>
      <c r="PYB9" s="1084" t="s">
        <v>901</v>
      </c>
      <c r="PYC9" s="1084">
        <v>0.15</v>
      </c>
      <c r="PYD9" s="1084">
        <f>+VLOOKUP(PXY9,[53]Insumos!$A$2:$F$5000,5,FALSE)</f>
        <v>61671</v>
      </c>
      <c r="PYE9" s="1084">
        <f t="shared" si="179"/>
        <v>9251</v>
      </c>
      <c r="PYF9" s="1084" t="s">
        <v>947</v>
      </c>
      <c r="PYG9" s="1084" t="s">
        <v>948</v>
      </c>
      <c r="PYH9" s="1084" t="s">
        <v>949</v>
      </c>
      <c r="PYI9" s="1084" t="s">
        <v>900</v>
      </c>
      <c r="PYJ9" s="1084" t="s">
        <v>901</v>
      </c>
      <c r="PYK9" s="1084">
        <v>0.15</v>
      </c>
      <c r="PYL9" s="1084">
        <f>+VLOOKUP(PYG9,[53]Insumos!$A$2:$F$5000,5,FALSE)</f>
        <v>61671</v>
      </c>
      <c r="PYM9" s="1084">
        <f t="shared" ref="PYM9:QAQ9" si="180">+ROUND(PYK9*PYL9,0)</f>
        <v>9251</v>
      </c>
      <c r="PYN9" s="1084" t="s">
        <v>947</v>
      </c>
      <c r="PYO9" s="1084" t="s">
        <v>948</v>
      </c>
      <c r="PYP9" s="1084" t="s">
        <v>949</v>
      </c>
      <c r="PYQ9" s="1084" t="s">
        <v>900</v>
      </c>
      <c r="PYR9" s="1084" t="s">
        <v>901</v>
      </c>
      <c r="PYS9" s="1084">
        <v>0.15</v>
      </c>
      <c r="PYT9" s="1084">
        <f>+VLOOKUP(PYO9,[53]Insumos!$A$2:$F$5000,5,FALSE)</f>
        <v>61671</v>
      </c>
      <c r="PYU9" s="1084">
        <f t="shared" si="180"/>
        <v>9251</v>
      </c>
      <c r="PYV9" s="1084" t="s">
        <v>947</v>
      </c>
      <c r="PYW9" s="1084" t="s">
        <v>948</v>
      </c>
      <c r="PYX9" s="1084" t="s">
        <v>949</v>
      </c>
      <c r="PYY9" s="1084" t="s">
        <v>900</v>
      </c>
      <c r="PYZ9" s="1084" t="s">
        <v>901</v>
      </c>
      <c r="PZA9" s="1084">
        <v>0.15</v>
      </c>
      <c r="PZB9" s="1084">
        <f>+VLOOKUP(PYW9,[53]Insumos!$A$2:$F$5000,5,FALSE)</f>
        <v>61671</v>
      </c>
      <c r="PZC9" s="1084">
        <f t="shared" si="180"/>
        <v>9251</v>
      </c>
      <c r="PZD9" s="1084" t="s">
        <v>947</v>
      </c>
      <c r="PZE9" s="1084" t="s">
        <v>948</v>
      </c>
      <c r="PZF9" s="1084" t="s">
        <v>949</v>
      </c>
      <c r="PZG9" s="1084" t="s">
        <v>900</v>
      </c>
      <c r="PZH9" s="1084" t="s">
        <v>901</v>
      </c>
      <c r="PZI9" s="1084">
        <v>0.15</v>
      </c>
      <c r="PZJ9" s="1084">
        <f>+VLOOKUP(PZE9,[53]Insumos!$A$2:$F$5000,5,FALSE)</f>
        <v>61671</v>
      </c>
      <c r="PZK9" s="1084">
        <f t="shared" si="180"/>
        <v>9251</v>
      </c>
      <c r="PZL9" s="1084" t="s">
        <v>947</v>
      </c>
      <c r="PZM9" s="1084" t="s">
        <v>948</v>
      </c>
      <c r="PZN9" s="1084" t="s">
        <v>949</v>
      </c>
      <c r="PZO9" s="1084" t="s">
        <v>900</v>
      </c>
      <c r="PZP9" s="1084" t="s">
        <v>901</v>
      </c>
      <c r="PZQ9" s="1084">
        <v>0.15</v>
      </c>
      <c r="PZR9" s="1084">
        <f>+VLOOKUP(PZM9,[53]Insumos!$A$2:$F$5000,5,FALSE)</f>
        <v>61671</v>
      </c>
      <c r="PZS9" s="1084">
        <f t="shared" si="180"/>
        <v>9251</v>
      </c>
      <c r="PZT9" s="1084" t="s">
        <v>947</v>
      </c>
      <c r="PZU9" s="1084" t="s">
        <v>948</v>
      </c>
      <c r="PZV9" s="1084" t="s">
        <v>949</v>
      </c>
      <c r="PZW9" s="1084" t="s">
        <v>900</v>
      </c>
      <c r="PZX9" s="1084" t="s">
        <v>901</v>
      </c>
      <c r="PZY9" s="1084">
        <v>0.15</v>
      </c>
      <c r="PZZ9" s="1084">
        <f>+VLOOKUP(PZU9,[53]Insumos!$A$2:$F$5000,5,FALSE)</f>
        <v>61671</v>
      </c>
      <c r="QAA9" s="1084">
        <f t="shared" si="180"/>
        <v>9251</v>
      </c>
      <c r="QAB9" s="1084" t="s">
        <v>947</v>
      </c>
      <c r="QAC9" s="1084" t="s">
        <v>948</v>
      </c>
      <c r="QAD9" s="1084" t="s">
        <v>949</v>
      </c>
      <c r="QAE9" s="1084" t="s">
        <v>900</v>
      </c>
      <c r="QAF9" s="1084" t="s">
        <v>901</v>
      </c>
      <c r="QAG9" s="1084">
        <v>0.15</v>
      </c>
      <c r="QAH9" s="1084">
        <f>+VLOOKUP(QAC9,[53]Insumos!$A$2:$F$5000,5,FALSE)</f>
        <v>61671</v>
      </c>
      <c r="QAI9" s="1084">
        <f t="shared" si="180"/>
        <v>9251</v>
      </c>
      <c r="QAJ9" s="1084" t="s">
        <v>947</v>
      </c>
      <c r="QAK9" s="1084" t="s">
        <v>948</v>
      </c>
      <c r="QAL9" s="1084" t="s">
        <v>949</v>
      </c>
      <c r="QAM9" s="1084" t="s">
        <v>900</v>
      </c>
      <c r="QAN9" s="1084" t="s">
        <v>901</v>
      </c>
      <c r="QAO9" s="1084">
        <v>0.15</v>
      </c>
      <c r="QAP9" s="1084">
        <f>+VLOOKUP(QAK9,[53]Insumos!$A$2:$F$5000,5,FALSE)</f>
        <v>61671</v>
      </c>
      <c r="QAQ9" s="1084">
        <f t="shared" si="180"/>
        <v>9251</v>
      </c>
      <c r="QAR9" s="1084" t="s">
        <v>947</v>
      </c>
      <c r="QAS9" s="1084" t="s">
        <v>948</v>
      </c>
      <c r="QAT9" s="1084" t="s">
        <v>949</v>
      </c>
      <c r="QAU9" s="1084" t="s">
        <v>900</v>
      </c>
      <c r="QAV9" s="1084" t="s">
        <v>901</v>
      </c>
      <c r="QAW9" s="1084">
        <v>0.15</v>
      </c>
      <c r="QAX9" s="1084">
        <f>+VLOOKUP(QAS9,[53]Insumos!$A$2:$F$5000,5,FALSE)</f>
        <v>61671</v>
      </c>
      <c r="QAY9" s="1084">
        <f t="shared" ref="QAY9:QDC9" si="181">+ROUND(QAW9*QAX9,0)</f>
        <v>9251</v>
      </c>
      <c r="QAZ9" s="1084" t="s">
        <v>947</v>
      </c>
      <c r="QBA9" s="1084" t="s">
        <v>948</v>
      </c>
      <c r="QBB9" s="1084" t="s">
        <v>949</v>
      </c>
      <c r="QBC9" s="1084" t="s">
        <v>900</v>
      </c>
      <c r="QBD9" s="1084" t="s">
        <v>901</v>
      </c>
      <c r="QBE9" s="1084">
        <v>0.15</v>
      </c>
      <c r="QBF9" s="1084">
        <f>+VLOOKUP(QBA9,[53]Insumos!$A$2:$F$5000,5,FALSE)</f>
        <v>61671</v>
      </c>
      <c r="QBG9" s="1084">
        <f t="shared" si="181"/>
        <v>9251</v>
      </c>
      <c r="QBH9" s="1084" t="s">
        <v>947</v>
      </c>
      <c r="QBI9" s="1084" t="s">
        <v>948</v>
      </c>
      <c r="QBJ9" s="1084" t="s">
        <v>949</v>
      </c>
      <c r="QBK9" s="1084" t="s">
        <v>900</v>
      </c>
      <c r="QBL9" s="1084" t="s">
        <v>901</v>
      </c>
      <c r="QBM9" s="1084">
        <v>0.15</v>
      </c>
      <c r="QBN9" s="1084">
        <f>+VLOOKUP(QBI9,[53]Insumos!$A$2:$F$5000,5,FALSE)</f>
        <v>61671</v>
      </c>
      <c r="QBO9" s="1084">
        <f t="shared" si="181"/>
        <v>9251</v>
      </c>
      <c r="QBP9" s="1084" t="s">
        <v>947</v>
      </c>
      <c r="QBQ9" s="1084" t="s">
        <v>948</v>
      </c>
      <c r="QBR9" s="1084" t="s">
        <v>949</v>
      </c>
      <c r="QBS9" s="1084" t="s">
        <v>900</v>
      </c>
      <c r="QBT9" s="1084" t="s">
        <v>901</v>
      </c>
      <c r="QBU9" s="1084">
        <v>0.15</v>
      </c>
      <c r="QBV9" s="1084">
        <f>+VLOOKUP(QBQ9,[53]Insumos!$A$2:$F$5000,5,FALSE)</f>
        <v>61671</v>
      </c>
      <c r="QBW9" s="1084">
        <f t="shared" si="181"/>
        <v>9251</v>
      </c>
      <c r="QBX9" s="1084" t="s">
        <v>947</v>
      </c>
      <c r="QBY9" s="1084" t="s">
        <v>948</v>
      </c>
      <c r="QBZ9" s="1084" t="s">
        <v>949</v>
      </c>
      <c r="QCA9" s="1084" t="s">
        <v>900</v>
      </c>
      <c r="QCB9" s="1084" t="s">
        <v>901</v>
      </c>
      <c r="QCC9" s="1084">
        <v>0.15</v>
      </c>
      <c r="QCD9" s="1084">
        <f>+VLOOKUP(QBY9,[53]Insumos!$A$2:$F$5000,5,FALSE)</f>
        <v>61671</v>
      </c>
      <c r="QCE9" s="1084">
        <f t="shared" si="181"/>
        <v>9251</v>
      </c>
      <c r="QCF9" s="1084" t="s">
        <v>947</v>
      </c>
      <c r="QCG9" s="1084" t="s">
        <v>948</v>
      </c>
      <c r="QCH9" s="1084" t="s">
        <v>949</v>
      </c>
      <c r="QCI9" s="1084" t="s">
        <v>900</v>
      </c>
      <c r="QCJ9" s="1084" t="s">
        <v>901</v>
      </c>
      <c r="QCK9" s="1084">
        <v>0.15</v>
      </c>
      <c r="QCL9" s="1084">
        <f>+VLOOKUP(QCG9,[53]Insumos!$A$2:$F$5000,5,FALSE)</f>
        <v>61671</v>
      </c>
      <c r="QCM9" s="1084">
        <f t="shared" si="181"/>
        <v>9251</v>
      </c>
      <c r="QCN9" s="1084" t="s">
        <v>947</v>
      </c>
      <c r="QCO9" s="1084" t="s">
        <v>948</v>
      </c>
      <c r="QCP9" s="1084" t="s">
        <v>949</v>
      </c>
      <c r="QCQ9" s="1084" t="s">
        <v>900</v>
      </c>
      <c r="QCR9" s="1084" t="s">
        <v>901</v>
      </c>
      <c r="QCS9" s="1084">
        <v>0.15</v>
      </c>
      <c r="QCT9" s="1084">
        <f>+VLOOKUP(QCO9,[53]Insumos!$A$2:$F$5000,5,FALSE)</f>
        <v>61671</v>
      </c>
      <c r="QCU9" s="1084">
        <f t="shared" si="181"/>
        <v>9251</v>
      </c>
      <c r="QCV9" s="1084" t="s">
        <v>947</v>
      </c>
      <c r="QCW9" s="1084" t="s">
        <v>948</v>
      </c>
      <c r="QCX9" s="1084" t="s">
        <v>949</v>
      </c>
      <c r="QCY9" s="1084" t="s">
        <v>900</v>
      </c>
      <c r="QCZ9" s="1084" t="s">
        <v>901</v>
      </c>
      <c r="QDA9" s="1084">
        <v>0.15</v>
      </c>
      <c r="QDB9" s="1084">
        <f>+VLOOKUP(QCW9,[53]Insumos!$A$2:$F$5000,5,FALSE)</f>
        <v>61671</v>
      </c>
      <c r="QDC9" s="1084">
        <f t="shared" si="181"/>
        <v>9251</v>
      </c>
      <c r="QDD9" s="1084" t="s">
        <v>947</v>
      </c>
      <c r="QDE9" s="1084" t="s">
        <v>948</v>
      </c>
      <c r="QDF9" s="1084" t="s">
        <v>949</v>
      </c>
      <c r="QDG9" s="1084" t="s">
        <v>900</v>
      </c>
      <c r="QDH9" s="1084" t="s">
        <v>901</v>
      </c>
      <c r="QDI9" s="1084">
        <v>0.15</v>
      </c>
      <c r="QDJ9" s="1084">
        <f>+VLOOKUP(QDE9,[53]Insumos!$A$2:$F$5000,5,FALSE)</f>
        <v>61671</v>
      </c>
      <c r="QDK9" s="1084">
        <f t="shared" ref="QDK9:QFO9" si="182">+ROUND(QDI9*QDJ9,0)</f>
        <v>9251</v>
      </c>
      <c r="QDL9" s="1084" t="s">
        <v>947</v>
      </c>
      <c r="QDM9" s="1084" t="s">
        <v>948</v>
      </c>
      <c r="QDN9" s="1084" t="s">
        <v>949</v>
      </c>
      <c r="QDO9" s="1084" t="s">
        <v>900</v>
      </c>
      <c r="QDP9" s="1084" t="s">
        <v>901</v>
      </c>
      <c r="QDQ9" s="1084">
        <v>0.15</v>
      </c>
      <c r="QDR9" s="1084">
        <f>+VLOOKUP(QDM9,[53]Insumos!$A$2:$F$5000,5,FALSE)</f>
        <v>61671</v>
      </c>
      <c r="QDS9" s="1084">
        <f t="shared" si="182"/>
        <v>9251</v>
      </c>
      <c r="QDT9" s="1084" t="s">
        <v>947</v>
      </c>
      <c r="QDU9" s="1084" t="s">
        <v>948</v>
      </c>
      <c r="QDV9" s="1084" t="s">
        <v>949</v>
      </c>
      <c r="QDW9" s="1084" t="s">
        <v>900</v>
      </c>
      <c r="QDX9" s="1084" t="s">
        <v>901</v>
      </c>
      <c r="QDY9" s="1084">
        <v>0.15</v>
      </c>
      <c r="QDZ9" s="1084">
        <f>+VLOOKUP(QDU9,[53]Insumos!$A$2:$F$5000,5,FALSE)</f>
        <v>61671</v>
      </c>
      <c r="QEA9" s="1084">
        <f t="shared" si="182"/>
        <v>9251</v>
      </c>
      <c r="QEB9" s="1084" t="s">
        <v>947</v>
      </c>
      <c r="QEC9" s="1084" t="s">
        <v>948</v>
      </c>
      <c r="QED9" s="1084" t="s">
        <v>949</v>
      </c>
      <c r="QEE9" s="1084" t="s">
        <v>900</v>
      </c>
      <c r="QEF9" s="1084" t="s">
        <v>901</v>
      </c>
      <c r="QEG9" s="1084">
        <v>0.15</v>
      </c>
      <c r="QEH9" s="1084">
        <f>+VLOOKUP(QEC9,[53]Insumos!$A$2:$F$5000,5,FALSE)</f>
        <v>61671</v>
      </c>
      <c r="QEI9" s="1084">
        <f t="shared" si="182"/>
        <v>9251</v>
      </c>
      <c r="QEJ9" s="1084" t="s">
        <v>947</v>
      </c>
      <c r="QEK9" s="1084" t="s">
        <v>948</v>
      </c>
      <c r="QEL9" s="1084" t="s">
        <v>949</v>
      </c>
      <c r="QEM9" s="1084" t="s">
        <v>900</v>
      </c>
      <c r="QEN9" s="1084" t="s">
        <v>901</v>
      </c>
      <c r="QEO9" s="1084">
        <v>0.15</v>
      </c>
      <c r="QEP9" s="1084">
        <f>+VLOOKUP(QEK9,[53]Insumos!$A$2:$F$5000,5,FALSE)</f>
        <v>61671</v>
      </c>
      <c r="QEQ9" s="1084">
        <f t="shared" si="182"/>
        <v>9251</v>
      </c>
      <c r="QER9" s="1084" t="s">
        <v>947</v>
      </c>
      <c r="QES9" s="1084" t="s">
        <v>948</v>
      </c>
      <c r="QET9" s="1084" t="s">
        <v>949</v>
      </c>
      <c r="QEU9" s="1084" t="s">
        <v>900</v>
      </c>
      <c r="QEV9" s="1084" t="s">
        <v>901</v>
      </c>
      <c r="QEW9" s="1084">
        <v>0.15</v>
      </c>
      <c r="QEX9" s="1084">
        <f>+VLOOKUP(QES9,[53]Insumos!$A$2:$F$5000,5,FALSE)</f>
        <v>61671</v>
      </c>
      <c r="QEY9" s="1084">
        <f t="shared" si="182"/>
        <v>9251</v>
      </c>
      <c r="QEZ9" s="1084" t="s">
        <v>947</v>
      </c>
      <c r="QFA9" s="1084" t="s">
        <v>948</v>
      </c>
      <c r="QFB9" s="1084" t="s">
        <v>949</v>
      </c>
      <c r="QFC9" s="1084" t="s">
        <v>900</v>
      </c>
      <c r="QFD9" s="1084" t="s">
        <v>901</v>
      </c>
      <c r="QFE9" s="1084">
        <v>0.15</v>
      </c>
      <c r="QFF9" s="1084">
        <f>+VLOOKUP(QFA9,[53]Insumos!$A$2:$F$5000,5,FALSE)</f>
        <v>61671</v>
      </c>
      <c r="QFG9" s="1084">
        <f t="shared" si="182"/>
        <v>9251</v>
      </c>
      <c r="QFH9" s="1084" t="s">
        <v>947</v>
      </c>
      <c r="QFI9" s="1084" t="s">
        <v>948</v>
      </c>
      <c r="QFJ9" s="1084" t="s">
        <v>949</v>
      </c>
      <c r="QFK9" s="1084" t="s">
        <v>900</v>
      </c>
      <c r="QFL9" s="1084" t="s">
        <v>901</v>
      </c>
      <c r="QFM9" s="1084">
        <v>0.15</v>
      </c>
      <c r="QFN9" s="1084">
        <f>+VLOOKUP(QFI9,[53]Insumos!$A$2:$F$5000,5,FALSE)</f>
        <v>61671</v>
      </c>
      <c r="QFO9" s="1084">
        <f t="shared" si="182"/>
        <v>9251</v>
      </c>
      <c r="QFP9" s="1084" t="s">
        <v>947</v>
      </c>
      <c r="QFQ9" s="1084" t="s">
        <v>948</v>
      </c>
      <c r="QFR9" s="1084" t="s">
        <v>949</v>
      </c>
      <c r="QFS9" s="1084" t="s">
        <v>900</v>
      </c>
      <c r="QFT9" s="1084" t="s">
        <v>901</v>
      </c>
      <c r="QFU9" s="1084">
        <v>0.15</v>
      </c>
      <c r="QFV9" s="1084">
        <f>+VLOOKUP(QFQ9,[53]Insumos!$A$2:$F$5000,5,FALSE)</f>
        <v>61671</v>
      </c>
      <c r="QFW9" s="1084">
        <f t="shared" ref="QFW9:QIA9" si="183">+ROUND(QFU9*QFV9,0)</f>
        <v>9251</v>
      </c>
      <c r="QFX9" s="1084" t="s">
        <v>947</v>
      </c>
      <c r="QFY9" s="1084" t="s">
        <v>948</v>
      </c>
      <c r="QFZ9" s="1084" t="s">
        <v>949</v>
      </c>
      <c r="QGA9" s="1084" t="s">
        <v>900</v>
      </c>
      <c r="QGB9" s="1084" t="s">
        <v>901</v>
      </c>
      <c r="QGC9" s="1084">
        <v>0.15</v>
      </c>
      <c r="QGD9" s="1084">
        <f>+VLOOKUP(QFY9,[53]Insumos!$A$2:$F$5000,5,FALSE)</f>
        <v>61671</v>
      </c>
      <c r="QGE9" s="1084">
        <f t="shared" si="183"/>
        <v>9251</v>
      </c>
      <c r="QGF9" s="1084" t="s">
        <v>947</v>
      </c>
      <c r="QGG9" s="1084" t="s">
        <v>948</v>
      </c>
      <c r="QGH9" s="1084" t="s">
        <v>949</v>
      </c>
      <c r="QGI9" s="1084" t="s">
        <v>900</v>
      </c>
      <c r="QGJ9" s="1084" t="s">
        <v>901</v>
      </c>
      <c r="QGK9" s="1084">
        <v>0.15</v>
      </c>
      <c r="QGL9" s="1084">
        <f>+VLOOKUP(QGG9,[53]Insumos!$A$2:$F$5000,5,FALSE)</f>
        <v>61671</v>
      </c>
      <c r="QGM9" s="1084">
        <f t="shared" si="183"/>
        <v>9251</v>
      </c>
      <c r="QGN9" s="1084" t="s">
        <v>947</v>
      </c>
      <c r="QGO9" s="1084" t="s">
        <v>948</v>
      </c>
      <c r="QGP9" s="1084" t="s">
        <v>949</v>
      </c>
      <c r="QGQ9" s="1084" t="s">
        <v>900</v>
      </c>
      <c r="QGR9" s="1084" t="s">
        <v>901</v>
      </c>
      <c r="QGS9" s="1084">
        <v>0.15</v>
      </c>
      <c r="QGT9" s="1084">
        <f>+VLOOKUP(QGO9,[53]Insumos!$A$2:$F$5000,5,FALSE)</f>
        <v>61671</v>
      </c>
      <c r="QGU9" s="1084">
        <f t="shared" si="183"/>
        <v>9251</v>
      </c>
      <c r="QGV9" s="1084" t="s">
        <v>947</v>
      </c>
      <c r="QGW9" s="1084" t="s">
        <v>948</v>
      </c>
      <c r="QGX9" s="1084" t="s">
        <v>949</v>
      </c>
      <c r="QGY9" s="1084" t="s">
        <v>900</v>
      </c>
      <c r="QGZ9" s="1084" t="s">
        <v>901</v>
      </c>
      <c r="QHA9" s="1084">
        <v>0.15</v>
      </c>
      <c r="QHB9" s="1084">
        <f>+VLOOKUP(QGW9,[53]Insumos!$A$2:$F$5000,5,FALSE)</f>
        <v>61671</v>
      </c>
      <c r="QHC9" s="1084">
        <f t="shared" si="183"/>
        <v>9251</v>
      </c>
      <c r="QHD9" s="1084" t="s">
        <v>947</v>
      </c>
      <c r="QHE9" s="1084" t="s">
        <v>948</v>
      </c>
      <c r="QHF9" s="1084" t="s">
        <v>949</v>
      </c>
      <c r="QHG9" s="1084" t="s">
        <v>900</v>
      </c>
      <c r="QHH9" s="1084" t="s">
        <v>901</v>
      </c>
      <c r="QHI9" s="1084">
        <v>0.15</v>
      </c>
      <c r="QHJ9" s="1084">
        <f>+VLOOKUP(QHE9,[53]Insumos!$A$2:$F$5000,5,FALSE)</f>
        <v>61671</v>
      </c>
      <c r="QHK9" s="1084">
        <f t="shared" si="183"/>
        <v>9251</v>
      </c>
      <c r="QHL9" s="1084" t="s">
        <v>947</v>
      </c>
      <c r="QHM9" s="1084" t="s">
        <v>948</v>
      </c>
      <c r="QHN9" s="1084" t="s">
        <v>949</v>
      </c>
      <c r="QHO9" s="1084" t="s">
        <v>900</v>
      </c>
      <c r="QHP9" s="1084" t="s">
        <v>901</v>
      </c>
      <c r="QHQ9" s="1084">
        <v>0.15</v>
      </c>
      <c r="QHR9" s="1084">
        <f>+VLOOKUP(QHM9,[53]Insumos!$A$2:$F$5000,5,FALSE)</f>
        <v>61671</v>
      </c>
      <c r="QHS9" s="1084">
        <f t="shared" si="183"/>
        <v>9251</v>
      </c>
      <c r="QHT9" s="1084" t="s">
        <v>947</v>
      </c>
      <c r="QHU9" s="1084" t="s">
        <v>948</v>
      </c>
      <c r="QHV9" s="1084" t="s">
        <v>949</v>
      </c>
      <c r="QHW9" s="1084" t="s">
        <v>900</v>
      </c>
      <c r="QHX9" s="1084" t="s">
        <v>901</v>
      </c>
      <c r="QHY9" s="1084">
        <v>0.15</v>
      </c>
      <c r="QHZ9" s="1084">
        <f>+VLOOKUP(QHU9,[53]Insumos!$A$2:$F$5000,5,FALSE)</f>
        <v>61671</v>
      </c>
      <c r="QIA9" s="1084">
        <f t="shared" si="183"/>
        <v>9251</v>
      </c>
      <c r="QIB9" s="1084" t="s">
        <v>947</v>
      </c>
      <c r="QIC9" s="1084" t="s">
        <v>948</v>
      </c>
      <c r="QID9" s="1084" t="s">
        <v>949</v>
      </c>
      <c r="QIE9" s="1084" t="s">
        <v>900</v>
      </c>
      <c r="QIF9" s="1084" t="s">
        <v>901</v>
      </c>
      <c r="QIG9" s="1084">
        <v>0.15</v>
      </c>
      <c r="QIH9" s="1084">
        <f>+VLOOKUP(QIC9,[53]Insumos!$A$2:$F$5000,5,FALSE)</f>
        <v>61671</v>
      </c>
      <c r="QII9" s="1084">
        <f t="shared" ref="QII9:QKM9" si="184">+ROUND(QIG9*QIH9,0)</f>
        <v>9251</v>
      </c>
      <c r="QIJ9" s="1084" t="s">
        <v>947</v>
      </c>
      <c r="QIK9" s="1084" t="s">
        <v>948</v>
      </c>
      <c r="QIL9" s="1084" t="s">
        <v>949</v>
      </c>
      <c r="QIM9" s="1084" t="s">
        <v>900</v>
      </c>
      <c r="QIN9" s="1084" t="s">
        <v>901</v>
      </c>
      <c r="QIO9" s="1084">
        <v>0.15</v>
      </c>
      <c r="QIP9" s="1084">
        <f>+VLOOKUP(QIK9,[53]Insumos!$A$2:$F$5000,5,FALSE)</f>
        <v>61671</v>
      </c>
      <c r="QIQ9" s="1084">
        <f t="shared" si="184"/>
        <v>9251</v>
      </c>
      <c r="QIR9" s="1084" t="s">
        <v>947</v>
      </c>
      <c r="QIS9" s="1084" t="s">
        <v>948</v>
      </c>
      <c r="QIT9" s="1084" t="s">
        <v>949</v>
      </c>
      <c r="QIU9" s="1084" t="s">
        <v>900</v>
      </c>
      <c r="QIV9" s="1084" t="s">
        <v>901</v>
      </c>
      <c r="QIW9" s="1084">
        <v>0.15</v>
      </c>
      <c r="QIX9" s="1084">
        <f>+VLOOKUP(QIS9,[53]Insumos!$A$2:$F$5000,5,FALSE)</f>
        <v>61671</v>
      </c>
      <c r="QIY9" s="1084">
        <f t="shared" si="184"/>
        <v>9251</v>
      </c>
      <c r="QIZ9" s="1084" t="s">
        <v>947</v>
      </c>
      <c r="QJA9" s="1084" t="s">
        <v>948</v>
      </c>
      <c r="QJB9" s="1084" t="s">
        <v>949</v>
      </c>
      <c r="QJC9" s="1084" t="s">
        <v>900</v>
      </c>
      <c r="QJD9" s="1084" t="s">
        <v>901</v>
      </c>
      <c r="QJE9" s="1084">
        <v>0.15</v>
      </c>
      <c r="QJF9" s="1084">
        <f>+VLOOKUP(QJA9,[53]Insumos!$A$2:$F$5000,5,FALSE)</f>
        <v>61671</v>
      </c>
      <c r="QJG9" s="1084">
        <f t="shared" si="184"/>
        <v>9251</v>
      </c>
      <c r="QJH9" s="1084" t="s">
        <v>947</v>
      </c>
      <c r="QJI9" s="1084" t="s">
        <v>948</v>
      </c>
      <c r="QJJ9" s="1084" t="s">
        <v>949</v>
      </c>
      <c r="QJK9" s="1084" t="s">
        <v>900</v>
      </c>
      <c r="QJL9" s="1084" t="s">
        <v>901</v>
      </c>
      <c r="QJM9" s="1084">
        <v>0.15</v>
      </c>
      <c r="QJN9" s="1084">
        <f>+VLOOKUP(QJI9,[53]Insumos!$A$2:$F$5000,5,FALSE)</f>
        <v>61671</v>
      </c>
      <c r="QJO9" s="1084">
        <f t="shared" si="184"/>
        <v>9251</v>
      </c>
      <c r="QJP9" s="1084" t="s">
        <v>947</v>
      </c>
      <c r="QJQ9" s="1084" t="s">
        <v>948</v>
      </c>
      <c r="QJR9" s="1084" t="s">
        <v>949</v>
      </c>
      <c r="QJS9" s="1084" t="s">
        <v>900</v>
      </c>
      <c r="QJT9" s="1084" t="s">
        <v>901</v>
      </c>
      <c r="QJU9" s="1084">
        <v>0.15</v>
      </c>
      <c r="QJV9" s="1084">
        <f>+VLOOKUP(QJQ9,[53]Insumos!$A$2:$F$5000,5,FALSE)</f>
        <v>61671</v>
      </c>
      <c r="QJW9" s="1084">
        <f t="shared" si="184"/>
        <v>9251</v>
      </c>
      <c r="QJX9" s="1084" t="s">
        <v>947</v>
      </c>
      <c r="QJY9" s="1084" t="s">
        <v>948</v>
      </c>
      <c r="QJZ9" s="1084" t="s">
        <v>949</v>
      </c>
      <c r="QKA9" s="1084" t="s">
        <v>900</v>
      </c>
      <c r="QKB9" s="1084" t="s">
        <v>901</v>
      </c>
      <c r="QKC9" s="1084">
        <v>0.15</v>
      </c>
      <c r="QKD9" s="1084">
        <f>+VLOOKUP(QJY9,[53]Insumos!$A$2:$F$5000,5,FALSE)</f>
        <v>61671</v>
      </c>
      <c r="QKE9" s="1084">
        <f t="shared" si="184"/>
        <v>9251</v>
      </c>
      <c r="QKF9" s="1084" t="s">
        <v>947</v>
      </c>
      <c r="QKG9" s="1084" t="s">
        <v>948</v>
      </c>
      <c r="QKH9" s="1084" t="s">
        <v>949</v>
      </c>
      <c r="QKI9" s="1084" t="s">
        <v>900</v>
      </c>
      <c r="QKJ9" s="1084" t="s">
        <v>901</v>
      </c>
      <c r="QKK9" s="1084">
        <v>0.15</v>
      </c>
      <c r="QKL9" s="1084">
        <f>+VLOOKUP(QKG9,[53]Insumos!$A$2:$F$5000,5,FALSE)</f>
        <v>61671</v>
      </c>
      <c r="QKM9" s="1084">
        <f t="shared" si="184"/>
        <v>9251</v>
      </c>
      <c r="QKN9" s="1084" t="s">
        <v>947</v>
      </c>
      <c r="QKO9" s="1084" t="s">
        <v>948</v>
      </c>
      <c r="QKP9" s="1084" t="s">
        <v>949</v>
      </c>
      <c r="QKQ9" s="1084" t="s">
        <v>900</v>
      </c>
      <c r="QKR9" s="1084" t="s">
        <v>901</v>
      </c>
      <c r="QKS9" s="1084">
        <v>0.15</v>
      </c>
      <c r="QKT9" s="1084">
        <f>+VLOOKUP(QKO9,[53]Insumos!$A$2:$F$5000,5,FALSE)</f>
        <v>61671</v>
      </c>
      <c r="QKU9" s="1084">
        <f t="shared" ref="QKU9:QMY9" si="185">+ROUND(QKS9*QKT9,0)</f>
        <v>9251</v>
      </c>
      <c r="QKV9" s="1084" t="s">
        <v>947</v>
      </c>
      <c r="QKW9" s="1084" t="s">
        <v>948</v>
      </c>
      <c r="QKX9" s="1084" t="s">
        <v>949</v>
      </c>
      <c r="QKY9" s="1084" t="s">
        <v>900</v>
      </c>
      <c r="QKZ9" s="1084" t="s">
        <v>901</v>
      </c>
      <c r="QLA9" s="1084">
        <v>0.15</v>
      </c>
      <c r="QLB9" s="1084">
        <f>+VLOOKUP(QKW9,[53]Insumos!$A$2:$F$5000,5,FALSE)</f>
        <v>61671</v>
      </c>
      <c r="QLC9" s="1084">
        <f t="shared" si="185"/>
        <v>9251</v>
      </c>
      <c r="QLD9" s="1084" t="s">
        <v>947</v>
      </c>
      <c r="QLE9" s="1084" t="s">
        <v>948</v>
      </c>
      <c r="QLF9" s="1084" t="s">
        <v>949</v>
      </c>
      <c r="QLG9" s="1084" t="s">
        <v>900</v>
      </c>
      <c r="QLH9" s="1084" t="s">
        <v>901</v>
      </c>
      <c r="QLI9" s="1084">
        <v>0.15</v>
      </c>
      <c r="QLJ9" s="1084">
        <f>+VLOOKUP(QLE9,[53]Insumos!$A$2:$F$5000,5,FALSE)</f>
        <v>61671</v>
      </c>
      <c r="QLK9" s="1084">
        <f t="shared" si="185"/>
        <v>9251</v>
      </c>
      <c r="QLL9" s="1084" t="s">
        <v>947</v>
      </c>
      <c r="QLM9" s="1084" t="s">
        <v>948</v>
      </c>
      <c r="QLN9" s="1084" t="s">
        <v>949</v>
      </c>
      <c r="QLO9" s="1084" t="s">
        <v>900</v>
      </c>
      <c r="QLP9" s="1084" t="s">
        <v>901</v>
      </c>
      <c r="QLQ9" s="1084">
        <v>0.15</v>
      </c>
      <c r="QLR9" s="1084">
        <f>+VLOOKUP(QLM9,[53]Insumos!$A$2:$F$5000,5,FALSE)</f>
        <v>61671</v>
      </c>
      <c r="QLS9" s="1084">
        <f t="shared" si="185"/>
        <v>9251</v>
      </c>
      <c r="QLT9" s="1084" t="s">
        <v>947</v>
      </c>
      <c r="QLU9" s="1084" t="s">
        <v>948</v>
      </c>
      <c r="QLV9" s="1084" t="s">
        <v>949</v>
      </c>
      <c r="QLW9" s="1084" t="s">
        <v>900</v>
      </c>
      <c r="QLX9" s="1084" t="s">
        <v>901</v>
      </c>
      <c r="QLY9" s="1084">
        <v>0.15</v>
      </c>
      <c r="QLZ9" s="1084">
        <f>+VLOOKUP(QLU9,[53]Insumos!$A$2:$F$5000,5,FALSE)</f>
        <v>61671</v>
      </c>
      <c r="QMA9" s="1084">
        <f t="shared" si="185"/>
        <v>9251</v>
      </c>
      <c r="QMB9" s="1084" t="s">
        <v>947</v>
      </c>
      <c r="QMC9" s="1084" t="s">
        <v>948</v>
      </c>
      <c r="QMD9" s="1084" t="s">
        <v>949</v>
      </c>
      <c r="QME9" s="1084" t="s">
        <v>900</v>
      </c>
      <c r="QMF9" s="1084" t="s">
        <v>901</v>
      </c>
      <c r="QMG9" s="1084">
        <v>0.15</v>
      </c>
      <c r="QMH9" s="1084">
        <f>+VLOOKUP(QMC9,[53]Insumos!$A$2:$F$5000,5,FALSE)</f>
        <v>61671</v>
      </c>
      <c r="QMI9" s="1084">
        <f t="shared" si="185"/>
        <v>9251</v>
      </c>
      <c r="QMJ9" s="1084" t="s">
        <v>947</v>
      </c>
      <c r="QMK9" s="1084" t="s">
        <v>948</v>
      </c>
      <c r="QML9" s="1084" t="s">
        <v>949</v>
      </c>
      <c r="QMM9" s="1084" t="s">
        <v>900</v>
      </c>
      <c r="QMN9" s="1084" t="s">
        <v>901</v>
      </c>
      <c r="QMO9" s="1084">
        <v>0.15</v>
      </c>
      <c r="QMP9" s="1084">
        <f>+VLOOKUP(QMK9,[53]Insumos!$A$2:$F$5000,5,FALSE)</f>
        <v>61671</v>
      </c>
      <c r="QMQ9" s="1084">
        <f t="shared" si="185"/>
        <v>9251</v>
      </c>
      <c r="QMR9" s="1084" t="s">
        <v>947</v>
      </c>
      <c r="QMS9" s="1084" t="s">
        <v>948</v>
      </c>
      <c r="QMT9" s="1084" t="s">
        <v>949</v>
      </c>
      <c r="QMU9" s="1084" t="s">
        <v>900</v>
      </c>
      <c r="QMV9" s="1084" t="s">
        <v>901</v>
      </c>
      <c r="QMW9" s="1084">
        <v>0.15</v>
      </c>
      <c r="QMX9" s="1084">
        <f>+VLOOKUP(QMS9,[53]Insumos!$A$2:$F$5000,5,FALSE)</f>
        <v>61671</v>
      </c>
      <c r="QMY9" s="1084">
        <f t="shared" si="185"/>
        <v>9251</v>
      </c>
      <c r="QMZ9" s="1084" t="s">
        <v>947</v>
      </c>
      <c r="QNA9" s="1084" t="s">
        <v>948</v>
      </c>
      <c r="QNB9" s="1084" t="s">
        <v>949</v>
      </c>
      <c r="QNC9" s="1084" t="s">
        <v>900</v>
      </c>
      <c r="QND9" s="1084" t="s">
        <v>901</v>
      </c>
      <c r="QNE9" s="1084">
        <v>0.15</v>
      </c>
      <c r="QNF9" s="1084">
        <f>+VLOOKUP(QNA9,[53]Insumos!$A$2:$F$5000,5,FALSE)</f>
        <v>61671</v>
      </c>
      <c r="QNG9" s="1084">
        <f t="shared" ref="QNG9:QPK9" si="186">+ROUND(QNE9*QNF9,0)</f>
        <v>9251</v>
      </c>
      <c r="QNH9" s="1084" t="s">
        <v>947</v>
      </c>
      <c r="QNI9" s="1084" t="s">
        <v>948</v>
      </c>
      <c r="QNJ9" s="1084" t="s">
        <v>949</v>
      </c>
      <c r="QNK9" s="1084" t="s">
        <v>900</v>
      </c>
      <c r="QNL9" s="1084" t="s">
        <v>901</v>
      </c>
      <c r="QNM9" s="1084">
        <v>0.15</v>
      </c>
      <c r="QNN9" s="1084">
        <f>+VLOOKUP(QNI9,[53]Insumos!$A$2:$F$5000,5,FALSE)</f>
        <v>61671</v>
      </c>
      <c r="QNO9" s="1084">
        <f t="shared" si="186"/>
        <v>9251</v>
      </c>
      <c r="QNP9" s="1084" t="s">
        <v>947</v>
      </c>
      <c r="QNQ9" s="1084" t="s">
        <v>948</v>
      </c>
      <c r="QNR9" s="1084" t="s">
        <v>949</v>
      </c>
      <c r="QNS9" s="1084" t="s">
        <v>900</v>
      </c>
      <c r="QNT9" s="1084" t="s">
        <v>901</v>
      </c>
      <c r="QNU9" s="1084">
        <v>0.15</v>
      </c>
      <c r="QNV9" s="1084">
        <f>+VLOOKUP(QNQ9,[53]Insumos!$A$2:$F$5000,5,FALSE)</f>
        <v>61671</v>
      </c>
      <c r="QNW9" s="1084">
        <f t="shared" si="186"/>
        <v>9251</v>
      </c>
      <c r="QNX9" s="1084" t="s">
        <v>947</v>
      </c>
      <c r="QNY9" s="1084" t="s">
        <v>948</v>
      </c>
      <c r="QNZ9" s="1084" t="s">
        <v>949</v>
      </c>
      <c r="QOA9" s="1084" t="s">
        <v>900</v>
      </c>
      <c r="QOB9" s="1084" t="s">
        <v>901</v>
      </c>
      <c r="QOC9" s="1084">
        <v>0.15</v>
      </c>
      <c r="QOD9" s="1084">
        <f>+VLOOKUP(QNY9,[53]Insumos!$A$2:$F$5000,5,FALSE)</f>
        <v>61671</v>
      </c>
      <c r="QOE9" s="1084">
        <f t="shared" si="186"/>
        <v>9251</v>
      </c>
      <c r="QOF9" s="1084" t="s">
        <v>947</v>
      </c>
      <c r="QOG9" s="1084" t="s">
        <v>948</v>
      </c>
      <c r="QOH9" s="1084" t="s">
        <v>949</v>
      </c>
      <c r="QOI9" s="1084" t="s">
        <v>900</v>
      </c>
      <c r="QOJ9" s="1084" t="s">
        <v>901</v>
      </c>
      <c r="QOK9" s="1084">
        <v>0.15</v>
      </c>
      <c r="QOL9" s="1084">
        <f>+VLOOKUP(QOG9,[53]Insumos!$A$2:$F$5000,5,FALSE)</f>
        <v>61671</v>
      </c>
      <c r="QOM9" s="1084">
        <f t="shared" si="186"/>
        <v>9251</v>
      </c>
      <c r="QON9" s="1084" t="s">
        <v>947</v>
      </c>
      <c r="QOO9" s="1084" t="s">
        <v>948</v>
      </c>
      <c r="QOP9" s="1084" t="s">
        <v>949</v>
      </c>
      <c r="QOQ9" s="1084" t="s">
        <v>900</v>
      </c>
      <c r="QOR9" s="1084" t="s">
        <v>901</v>
      </c>
      <c r="QOS9" s="1084">
        <v>0.15</v>
      </c>
      <c r="QOT9" s="1084">
        <f>+VLOOKUP(QOO9,[53]Insumos!$A$2:$F$5000,5,FALSE)</f>
        <v>61671</v>
      </c>
      <c r="QOU9" s="1084">
        <f t="shared" si="186"/>
        <v>9251</v>
      </c>
      <c r="QOV9" s="1084" t="s">
        <v>947</v>
      </c>
      <c r="QOW9" s="1084" t="s">
        <v>948</v>
      </c>
      <c r="QOX9" s="1084" t="s">
        <v>949</v>
      </c>
      <c r="QOY9" s="1084" t="s">
        <v>900</v>
      </c>
      <c r="QOZ9" s="1084" t="s">
        <v>901</v>
      </c>
      <c r="QPA9" s="1084">
        <v>0.15</v>
      </c>
      <c r="QPB9" s="1084">
        <f>+VLOOKUP(QOW9,[53]Insumos!$A$2:$F$5000,5,FALSE)</f>
        <v>61671</v>
      </c>
      <c r="QPC9" s="1084">
        <f t="shared" si="186"/>
        <v>9251</v>
      </c>
      <c r="QPD9" s="1084" t="s">
        <v>947</v>
      </c>
      <c r="QPE9" s="1084" t="s">
        <v>948</v>
      </c>
      <c r="QPF9" s="1084" t="s">
        <v>949</v>
      </c>
      <c r="QPG9" s="1084" t="s">
        <v>900</v>
      </c>
      <c r="QPH9" s="1084" t="s">
        <v>901</v>
      </c>
      <c r="QPI9" s="1084">
        <v>0.15</v>
      </c>
      <c r="QPJ9" s="1084">
        <f>+VLOOKUP(QPE9,[53]Insumos!$A$2:$F$5000,5,FALSE)</f>
        <v>61671</v>
      </c>
      <c r="QPK9" s="1084">
        <f t="shared" si="186"/>
        <v>9251</v>
      </c>
      <c r="QPL9" s="1084" t="s">
        <v>947</v>
      </c>
      <c r="QPM9" s="1084" t="s">
        <v>948</v>
      </c>
      <c r="QPN9" s="1084" t="s">
        <v>949</v>
      </c>
      <c r="QPO9" s="1084" t="s">
        <v>900</v>
      </c>
      <c r="QPP9" s="1084" t="s">
        <v>901</v>
      </c>
      <c r="QPQ9" s="1084">
        <v>0.15</v>
      </c>
      <c r="QPR9" s="1084">
        <f>+VLOOKUP(QPM9,[53]Insumos!$A$2:$F$5000,5,FALSE)</f>
        <v>61671</v>
      </c>
      <c r="QPS9" s="1084">
        <f t="shared" ref="QPS9:QRW9" si="187">+ROUND(QPQ9*QPR9,0)</f>
        <v>9251</v>
      </c>
      <c r="QPT9" s="1084" t="s">
        <v>947</v>
      </c>
      <c r="QPU9" s="1084" t="s">
        <v>948</v>
      </c>
      <c r="QPV9" s="1084" t="s">
        <v>949</v>
      </c>
      <c r="QPW9" s="1084" t="s">
        <v>900</v>
      </c>
      <c r="QPX9" s="1084" t="s">
        <v>901</v>
      </c>
      <c r="QPY9" s="1084">
        <v>0.15</v>
      </c>
      <c r="QPZ9" s="1084">
        <f>+VLOOKUP(QPU9,[53]Insumos!$A$2:$F$5000,5,FALSE)</f>
        <v>61671</v>
      </c>
      <c r="QQA9" s="1084">
        <f t="shared" si="187"/>
        <v>9251</v>
      </c>
      <c r="QQB9" s="1084" t="s">
        <v>947</v>
      </c>
      <c r="QQC9" s="1084" t="s">
        <v>948</v>
      </c>
      <c r="QQD9" s="1084" t="s">
        <v>949</v>
      </c>
      <c r="QQE9" s="1084" t="s">
        <v>900</v>
      </c>
      <c r="QQF9" s="1084" t="s">
        <v>901</v>
      </c>
      <c r="QQG9" s="1084">
        <v>0.15</v>
      </c>
      <c r="QQH9" s="1084">
        <f>+VLOOKUP(QQC9,[53]Insumos!$A$2:$F$5000,5,FALSE)</f>
        <v>61671</v>
      </c>
      <c r="QQI9" s="1084">
        <f t="shared" si="187"/>
        <v>9251</v>
      </c>
      <c r="QQJ9" s="1084" t="s">
        <v>947</v>
      </c>
      <c r="QQK9" s="1084" t="s">
        <v>948</v>
      </c>
      <c r="QQL9" s="1084" t="s">
        <v>949</v>
      </c>
      <c r="QQM9" s="1084" t="s">
        <v>900</v>
      </c>
      <c r="QQN9" s="1084" t="s">
        <v>901</v>
      </c>
      <c r="QQO9" s="1084">
        <v>0.15</v>
      </c>
      <c r="QQP9" s="1084">
        <f>+VLOOKUP(QQK9,[53]Insumos!$A$2:$F$5000,5,FALSE)</f>
        <v>61671</v>
      </c>
      <c r="QQQ9" s="1084">
        <f t="shared" si="187"/>
        <v>9251</v>
      </c>
      <c r="QQR9" s="1084" t="s">
        <v>947</v>
      </c>
      <c r="QQS9" s="1084" t="s">
        <v>948</v>
      </c>
      <c r="QQT9" s="1084" t="s">
        <v>949</v>
      </c>
      <c r="QQU9" s="1084" t="s">
        <v>900</v>
      </c>
      <c r="QQV9" s="1084" t="s">
        <v>901</v>
      </c>
      <c r="QQW9" s="1084">
        <v>0.15</v>
      </c>
      <c r="QQX9" s="1084">
        <f>+VLOOKUP(QQS9,[53]Insumos!$A$2:$F$5000,5,FALSE)</f>
        <v>61671</v>
      </c>
      <c r="QQY9" s="1084">
        <f t="shared" si="187"/>
        <v>9251</v>
      </c>
      <c r="QQZ9" s="1084" t="s">
        <v>947</v>
      </c>
      <c r="QRA9" s="1084" t="s">
        <v>948</v>
      </c>
      <c r="QRB9" s="1084" t="s">
        <v>949</v>
      </c>
      <c r="QRC9" s="1084" t="s">
        <v>900</v>
      </c>
      <c r="QRD9" s="1084" t="s">
        <v>901</v>
      </c>
      <c r="QRE9" s="1084">
        <v>0.15</v>
      </c>
      <c r="QRF9" s="1084">
        <f>+VLOOKUP(QRA9,[53]Insumos!$A$2:$F$5000,5,FALSE)</f>
        <v>61671</v>
      </c>
      <c r="QRG9" s="1084">
        <f t="shared" si="187"/>
        <v>9251</v>
      </c>
      <c r="QRH9" s="1084" t="s">
        <v>947</v>
      </c>
      <c r="QRI9" s="1084" t="s">
        <v>948</v>
      </c>
      <c r="QRJ9" s="1084" t="s">
        <v>949</v>
      </c>
      <c r="QRK9" s="1084" t="s">
        <v>900</v>
      </c>
      <c r="QRL9" s="1084" t="s">
        <v>901</v>
      </c>
      <c r="QRM9" s="1084">
        <v>0.15</v>
      </c>
      <c r="QRN9" s="1084">
        <f>+VLOOKUP(QRI9,[53]Insumos!$A$2:$F$5000,5,FALSE)</f>
        <v>61671</v>
      </c>
      <c r="QRO9" s="1084">
        <f t="shared" si="187"/>
        <v>9251</v>
      </c>
      <c r="QRP9" s="1084" t="s">
        <v>947</v>
      </c>
      <c r="QRQ9" s="1084" t="s">
        <v>948</v>
      </c>
      <c r="QRR9" s="1084" t="s">
        <v>949</v>
      </c>
      <c r="QRS9" s="1084" t="s">
        <v>900</v>
      </c>
      <c r="QRT9" s="1084" t="s">
        <v>901</v>
      </c>
      <c r="QRU9" s="1084">
        <v>0.15</v>
      </c>
      <c r="QRV9" s="1084">
        <f>+VLOOKUP(QRQ9,[53]Insumos!$A$2:$F$5000,5,FALSE)</f>
        <v>61671</v>
      </c>
      <c r="QRW9" s="1084">
        <f t="shared" si="187"/>
        <v>9251</v>
      </c>
      <c r="QRX9" s="1084" t="s">
        <v>947</v>
      </c>
      <c r="QRY9" s="1084" t="s">
        <v>948</v>
      </c>
      <c r="QRZ9" s="1084" t="s">
        <v>949</v>
      </c>
      <c r="QSA9" s="1084" t="s">
        <v>900</v>
      </c>
      <c r="QSB9" s="1084" t="s">
        <v>901</v>
      </c>
      <c r="QSC9" s="1084">
        <v>0.15</v>
      </c>
      <c r="QSD9" s="1084">
        <f>+VLOOKUP(QRY9,[53]Insumos!$A$2:$F$5000,5,FALSE)</f>
        <v>61671</v>
      </c>
      <c r="QSE9" s="1084">
        <f t="shared" ref="QSE9:QUI9" si="188">+ROUND(QSC9*QSD9,0)</f>
        <v>9251</v>
      </c>
      <c r="QSF9" s="1084" t="s">
        <v>947</v>
      </c>
      <c r="QSG9" s="1084" t="s">
        <v>948</v>
      </c>
      <c r="QSH9" s="1084" t="s">
        <v>949</v>
      </c>
      <c r="QSI9" s="1084" t="s">
        <v>900</v>
      </c>
      <c r="QSJ9" s="1084" t="s">
        <v>901</v>
      </c>
      <c r="QSK9" s="1084">
        <v>0.15</v>
      </c>
      <c r="QSL9" s="1084">
        <f>+VLOOKUP(QSG9,[53]Insumos!$A$2:$F$5000,5,FALSE)</f>
        <v>61671</v>
      </c>
      <c r="QSM9" s="1084">
        <f t="shared" si="188"/>
        <v>9251</v>
      </c>
      <c r="QSN9" s="1084" t="s">
        <v>947</v>
      </c>
      <c r="QSO9" s="1084" t="s">
        <v>948</v>
      </c>
      <c r="QSP9" s="1084" t="s">
        <v>949</v>
      </c>
      <c r="QSQ9" s="1084" t="s">
        <v>900</v>
      </c>
      <c r="QSR9" s="1084" t="s">
        <v>901</v>
      </c>
      <c r="QSS9" s="1084">
        <v>0.15</v>
      </c>
      <c r="QST9" s="1084">
        <f>+VLOOKUP(QSO9,[53]Insumos!$A$2:$F$5000,5,FALSE)</f>
        <v>61671</v>
      </c>
      <c r="QSU9" s="1084">
        <f t="shared" si="188"/>
        <v>9251</v>
      </c>
      <c r="QSV9" s="1084" t="s">
        <v>947</v>
      </c>
      <c r="QSW9" s="1084" t="s">
        <v>948</v>
      </c>
      <c r="QSX9" s="1084" t="s">
        <v>949</v>
      </c>
      <c r="QSY9" s="1084" t="s">
        <v>900</v>
      </c>
      <c r="QSZ9" s="1084" t="s">
        <v>901</v>
      </c>
      <c r="QTA9" s="1084">
        <v>0.15</v>
      </c>
      <c r="QTB9" s="1084">
        <f>+VLOOKUP(QSW9,[53]Insumos!$A$2:$F$5000,5,FALSE)</f>
        <v>61671</v>
      </c>
      <c r="QTC9" s="1084">
        <f t="shared" si="188"/>
        <v>9251</v>
      </c>
      <c r="QTD9" s="1084" t="s">
        <v>947</v>
      </c>
      <c r="QTE9" s="1084" t="s">
        <v>948</v>
      </c>
      <c r="QTF9" s="1084" t="s">
        <v>949</v>
      </c>
      <c r="QTG9" s="1084" t="s">
        <v>900</v>
      </c>
      <c r="QTH9" s="1084" t="s">
        <v>901</v>
      </c>
      <c r="QTI9" s="1084">
        <v>0.15</v>
      </c>
      <c r="QTJ9" s="1084">
        <f>+VLOOKUP(QTE9,[53]Insumos!$A$2:$F$5000,5,FALSE)</f>
        <v>61671</v>
      </c>
      <c r="QTK9" s="1084">
        <f t="shared" si="188"/>
        <v>9251</v>
      </c>
      <c r="QTL9" s="1084" t="s">
        <v>947</v>
      </c>
      <c r="QTM9" s="1084" t="s">
        <v>948</v>
      </c>
      <c r="QTN9" s="1084" t="s">
        <v>949</v>
      </c>
      <c r="QTO9" s="1084" t="s">
        <v>900</v>
      </c>
      <c r="QTP9" s="1084" t="s">
        <v>901</v>
      </c>
      <c r="QTQ9" s="1084">
        <v>0.15</v>
      </c>
      <c r="QTR9" s="1084">
        <f>+VLOOKUP(QTM9,[53]Insumos!$A$2:$F$5000,5,FALSE)</f>
        <v>61671</v>
      </c>
      <c r="QTS9" s="1084">
        <f t="shared" si="188"/>
        <v>9251</v>
      </c>
      <c r="QTT9" s="1084" t="s">
        <v>947</v>
      </c>
      <c r="QTU9" s="1084" t="s">
        <v>948</v>
      </c>
      <c r="QTV9" s="1084" t="s">
        <v>949</v>
      </c>
      <c r="QTW9" s="1084" t="s">
        <v>900</v>
      </c>
      <c r="QTX9" s="1084" t="s">
        <v>901</v>
      </c>
      <c r="QTY9" s="1084">
        <v>0.15</v>
      </c>
      <c r="QTZ9" s="1084">
        <f>+VLOOKUP(QTU9,[53]Insumos!$A$2:$F$5000,5,FALSE)</f>
        <v>61671</v>
      </c>
      <c r="QUA9" s="1084">
        <f t="shared" si="188"/>
        <v>9251</v>
      </c>
      <c r="QUB9" s="1084" t="s">
        <v>947</v>
      </c>
      <c r="QUC9" s="1084" t="s">
        <v>948</v>
      </c>
      <c r="QUD9" s="1084" t="s">
        <v>949</v>
      </c>
      <c r="QUE9" s="1084" t="s">
        <v>900</v>
      </c>
      <c r="QUF9" s="1084" t="s">
        <v>901</v>
      </c>
      <c r="QUG9" s="1084">
        <v>0.15</v>
      </c>
      <c r="QUH9" s="1084">
        <f>+VLOOKUP(QUC9,[53]Insumos!$A$2:$F$5000,5,FALSE)</f>
        <v>61671</v>
      </c>
      <c r="QUI9" s="1084">
        <f t="shared" si="188"/>
        <v>9251</v>
      </c>
      <c r="QUJ9" s="1084" t="s">
        <v>947</v>
      </c>
      <c r="QUK9" s="1084" t="s">
        <v>948</v>
      </c>
      <c r="QUL9" s="1084" t="s">
        <v>949</v>
      </c>
      <c r="QUM9" s="1084" t="s">
        <v>900</v>
      </c>
      <c r="QUN9" s="1084" t="s">
        <v>901</v>
      </c>
      <c r="QUO9" s="1084">
        <v>0.15</v>
      </c>
      <c r="QUP9" s="1084">
        <f>+VLOOKUP(QUK9,[53]Insumos!$A$2:$F$5000,5,FALSE)</f>
        <v>61671</v>
      </c>
      <c r="QUQ9" s="1084">
        <f t="shared" ref="QUQ9:QWU9" si="189">+ROUND(QUO9*QUP9,0)</f>
        <v>9251</v>
      </c>
      <c r="QUR9" s="1084" t="s">
        <v>947</v>
      </c>
      <c r="QUS9" s="1084" t="s">
        <v>948</v>
      </c>
      <c r="QUT9" s="1084" t="s">
        <v>949</v>
      </c>
      <c r="QUU9" s="1084" t="s">
        <v>900</v>
      </c>
      <c r="QUV9" s="1084" t="s">
        <v>901</v>
      </c>
      <c r="QUW9" s="1084">
        <v>0.15</v>
      </c>
      <c r="QUX9" s="1084">
        <f>+VLOOKUP(QUS9,[53]Insumos!$A$2:$F$5000,5,FALSE)</f>
        <v>61671</v>
      </c>
      <c r="QUY9" s="1084">
        <f t="shared" si="189"/>
        <v>9251</v>
      </c>
      <c r="QUZ9" s="1084" t="s">
        <v>947</v>
      </c>
      <c r="QVA9" s="1084" t="s">
        <v>948</v>
      </c>
      <c r="QVB9" s="1084" t="s">
        <v>949</v>
      </c>
      <c r="QVC9" s="1084" t="s">
        <v>900</v>
      </c>
      <c r="QVD9" s="1084" t="s">
        <v>901</v>
      </c>
      <c r="QVE9" s="1084">
        <v>0.15</v>
      </c>
      <c r="QVF9" s="1084">
        <f>+VLOOKUP(QVA9,[53]Insumos!$A$2:$F$5000,5,FALSE)</f>
        <v>61671</v>
      </c>
      <c r="QVG9" s="1084">
        <f t="shared" si="189"/>
        <v>9251</v>
      </c>
      <c r="QVH9" s="1084" t="s">
        <v>947</v>
      </c>
      <c r="QVI9" s="1084" t="s">
        <v>948</v>
      </c>
      <c r="QVJ9" s="1084" t="s">
        <v>949</v>
      </c>
      <c r="QVK9" s="1084" t="s">
        <v>900</v>
      </c>
      <c r="QVL9" s="1084" t="s">
        <v>901</v>
      </c>
      <c r="QVM9" s="1084">
        <v>0.15</v>
      </c>
      <c r="QVN9" s="1084">
        <f>+VLOOKUP(QVI9,[53]Insumos!$A$2:$F$5000,5,FALSE)</f>
        <v>61671</v>
      </c>
      <c r="QVO9" s="1084">
        <f t="shared" si="189"/>
        <v>9251</v>
      </c>
      <c r="QVP9" s="1084" t="s">
        <v>947</v>
      </c>
      <c r="QVQ9" s="1084" t="s">
        <v>948</v>
      </c>
      <c r="QVR9" s="1084" t="s">
        <v>949</v>
      </c>
      <c r="QVS9" s="1084" t="s">
        <v>900</v>
      </c>
      <c r="QVT9" s="1084" t="s">
        <v>901</v>
      </c>
      <c r="QVU9" s="1084">
        <v>0.15</v>
      </c>
      <c r="QVV9" s="1084">
        <f>+VLOOKUP(QVQ9,[53]Insumos!$A$2:$F$5000,5,FALSE)</f>
        <v>61671</v>
      </c>
      <c r="QVW9" s="1084">
        <f t="shared" si="189"/>
        <v>9251</v>
      </c>
      <c r="QVX9" s="1084" t="s">
        <v>947</v>
      </c>
      <c r="QVY9" s="1084" t="s">
        <v>948</v>
      </c>
      <c r="QVZ9" s="1084" t="s">
        <v>949</v>
      </c>
      <c r="QWA9" s="1084" t="s">
        <v>900</v>
      </c>
      <c r="QWB9" s="1084" t="s">
        <v>901</v>
      </c>
      <c r="QWC9" s="1084">
        <v>0.15</v>
      </c>
      <c r="QWD9" s="1084">
        <f>+VLOOKUP(QVY9,[53]Insumos!$A$2:$F$5000,5,FALSE)</f>
        <v>61671</v>
      </c>
      <c r="QWE9" s="1084">
        <f t="shared" si="189"/>
        <v>9251</v>
      </c>
      <c r="QWF9" s="1084" t="s">
        <v>947</v>
      </c>
      <c r="QWG9" s="1084" t="s">
        <v>948</v>
      </c>
      <c r="QWH9" s="1084" t="s">
        <v>949</v>
      </c>
      <c r="QWI9" s="1084" t="s">
        <v>900</v>
      </c>
      <c r="QWJ9" s="1084" t="s">
        <v>901</v>
      </c>
      <c r="QWK9" s="1084">
        <v>0.15</v>
      </c>
      <c r="QWL9" s="1084">
        <f>+VLOOKUP(QWG9,[53]Insumos!$A$2:$F$5000,5,FALSE)</f>
        <v>61671</v>
      </c>
      <c r="QWM9" s="1084">
        <f t="shared" si="189"/>
        <v>9251</v>
      </c>
      <c r="QWN9" s="1084" t="s">
        <v>947</v>
      </c>
      <c r="QWO9" s="1084" t="s">
        <v>948</v>
      </c>
      <c r="QWP9" s="1084" t="s">
        <v>949</v>
      </c>
      <c r="QWQ9" s="1084" t="s">
        <v>900</v>
      </c>
      <c r="QWR9" s="1084" t="s">
        <v>901</v>
      </c>
      <c r="QWS9" s="1084">
        <v>0.15</v>
      </c>
      <c r="QWT9" s="1084">
        <f>+VLOOKUP(QWO9,[53]Insumos!$A$2:$F$5000,5,FALSE)</f>
        <v>61671</v>
      </c>
      <c r="QWU9" s="1084">
        <f t="shared" si="189"/>
        <v>9251</v>
      </c>
      <c r="QWV9" s="1084" t="s">
        <v>947</v>
      </c>
      <c r="QWW9" s="1084" t="s">
        <v>948</v>
      </c>
      <c r="QWX9" s="1084" t="s">
        <v>949</v>
      </c>
      <c r="QWY9" s="1084" t="s">
        <v>900</v>
      </c>
      <c r="QWZ9" s="1084" t="s">
        <v>901</v>
      </c>
      <c r="QXA9" s="1084">
        <v>0.15</v>
      </c>
      <c r="QXB9" s="1084">
        <f>+VLOOKUP(QWW9,[53]Insumos!$A$2:$F$5000,5,FALSE)</f>
        <v>61671</v>
      </c>
      <c r="QXC9" s="1084">
        <f t="shared" ref="QXC9:QZG9" si="190">+ROUND(QXA9*QXB9,0)</f>
        <v>9251</v>
      </c>
      <c r="QXD9" s="1084" t="s">
        <v>947</v>
      </c>
      <c r="QXE9" s="1084" t="s">
        <v>948</v>
      </c>
      <c r="QXF9" s="1084" t="s">
        <v>949</v>
      </c>
      <c r="QXG9" s="1084" t="s">
        <v>900</v>
      </c>
      <c r="QXH9" s="1084" t="s">
        <v>901</v>
      </c>
      <c r="QXI9" s="1084">
        <v>0.15</v>
      </c>
      <c r="QXJ9" s="1084">
        <f>+VLOOKUP(QXE9,[53]Insumos!$A$2:$F$5000,5,FALSE)</f>
        <v>61671</v>
      </c>
      <c r="QXK9" s="1084">
        <f t="shared" si="190"/>
        <v>9251</v>
      </c>
      <c r="QXL9" s="1084" t="s">
        <v>947</v>
      </c>
      <c r="QXM9" s="1084" t="s">
        <v>948</v>
      </c>
      <c r="QXN9" s="1084" t="s">
        <v>949</v>
      </c>
      <c r="QXO9" s="1084" t="s">
        <v>900</v>
      </c>
      <c r="QXP9" s="1084" t="s">
        <v>901</v>
      </c>
      <c r="QXQ9" s="1084">
        <v>0.15</v>
      </c>
      <c r="QXR9" s="1084">
        <f>+VLOOKUP(QXM9,[53]Insumos!$A$2:$F$5000,5,FALSE)</f>
        <v>61671</v>
      </c>
      <c r="QXS9" s="1084">
        <f t="shared" si="190"/>
        <v>9251</v>
      </c>
      <c r="QXT9" s="1084" t="s">
        <v>947</v>
      </c>
      <c r="QXU9" s="1084" t="s">
        <v>948</v>
      </c>
      <c r="QXV9" s="1084" t="s">
        <v>949</v>
      </c>
      <c r="QXW9" s="1084" t="s">
        <v>900</v>
      </c>
      <c r="QXX9" s="1084" t="s">
        <v>901</v>
      </c>
      <c r="QXY9" s="1084">
        <v>0.15</v>
      </c>
      <c r="QXZ9" s="1084">
        <f>+VLOOKUP(QXU9,[53]Insumos!$A$2:$F$5000,5,FALSE)</f>
        <v>61671</v>
      </c>
      <c r="QYA9" s="1084">
        <f t="shared" si="190"/>
        <v>9251</v>
      </c>
      <c r="QYB9" s="1084" t="s">
        <v>947</v>
      </c>
      <c r="QYC9" s="1084" t="s">
        <v>948</v>
      </c>
      <c r="QYD9" s="1084" t="s">
        <v>949</v>
      </c>
      <c r="QYE9" s="1084" t="s">
        <v>900</v>
      </c>
      <c r="QYF9" s="1084" t="s">
        <v>901</v>
      </c>
      <c r="QYG9" s="1084">
        <v>0.15</v>
      </c>
      <c r="QYH9" s="1084">
        <f>+VLOOKUP(QYC9,[53]Insumos!$A$2:$F$5000,5,FALSE)</f>
        <v>61671</v>
      </c>
      <c r="QYI9" s="1084">
        <f t="shared" si="190"/>
        <v>9251</v>
      </c>
      <c r="QYJ9" s="1084" t="s">
        <v>947</v>
      </c>
      <c r="QYK9" s="1084" t="s">
        <v>948</v>
      </c>
      <c r="QYL9" s="1084" t="s">
        <v>949</v>
      </c>
      <c r="QYM9" s="1084" t="s">
        <v>900</v>
      </c>
      <c r="QYN9" s="1084" t="s">
        <v>901</v>
      </c>
      <c r="QYO9" s="1084">
        <v>0.15</v>
      </c>
      <c r="QYP9" s="1084">
        <f>+VLOOKUP(QYK9,[53]Insumos!$A$2:$F$5000,5,FALSE)</f>
        <v>61671</v>
      </c>
      <c r="QYQ9" s="1084">
        <f t="shared" si="190"/>
        <v>9251</v>
      </c>
      <c r="QYR9" s="1084" t="s">
        <v>947</v>
      </c>
      <c r="QYS9" s="1084" t="s">
        <v>948</v>
      </c>
      <c r="QYT9" s="1084" t="s">
        <v>949</v>
      </c>
      <c r="QYU9" s="1084" t="s">
        <v>900</v>
      </c>
      <c r="QYV9" s="1084" t="s">
        <v>901</v>
      </c>
      <c r="QYW9" s="1084">
        <v>0.15</v>
      </c>
      <c r="QYX9" s="1084">
        <f>+VLOOKUP(QYS9,[53]Insumos!$A$2:$F$5000,5,FALSE)</f>
        <v>61671</v>
      </c>
      <c r="QYY9" s="1084">
        <f t="shared" si="190"/>
        <v>9251</v>
      </c>
      <c r="QYZ9" s="1084" t="s">
        <v>947</v>
      </c>
      <c r="QZA9" s="1084" t="s">
        <v>948</v>
      </c>
      <c r="QZB9" s="1084" t="s">
        <v>949</v>
      </c>
      <c r="QZC9" s="1084" t="s">
        <v>900</v>
      </c>
      <c r="QZD9" s="1084" t="s">
        <v>901</v>
      </c>
      <c r="QZE9" s="1084">
        <v>0.15</v>
      </c>
      <c r="QZF9" s="1084">
        <f>+VLOOKUP(QZA9,[53]Insumos!$A$2:$F$5000,5,FALSE)</f>
        <v>61671</v>
      </c>
      <c r="QZG9" s="1084">
        <f t="shared" si="190"/>
        <v>9251</v>
      </c>
      <c r="QZH9" s="1084" t="s">
        <v>947</v>
      </c>
      <c r="QZI9" s="1084" t="s">
        <v>948</v>
      </c>
      <c r="QZJ9" s="1084" t="s">
        <v>949</v>
      </c>
      <c r="QZK9" s="1084" t="s">
        <v>900</v>
      </c>
      <c r="QZL9" s="1084" t="s">
        <v>901</v>
      </c>
      <c r="QZM9" s="1084">
        <v>0.15</v>
      </c>
      <c r="QZN9" s="1084">
        <f>+VLOOKUP(QZI9,[53]Insumos!$A$2:$F$5000,5,FALSE)</f>
        <v>61671</v>
      </c>
      <c r="QZO9" s="1084">
        <f t="shared" ref="QZO9:RBS9" si="191">+ROUND(QZM9*QZN9,0)</f>
        <v>9251</v>
      </c>
      <c r="QZP9" s="1084" t="s">
        <v>947</v>
      </c>
      <c r="QZQ9" s="1084" t="s">
        <v>948</v>
      </c>
      <c r="QZR9" s="1084" t="s">
        <v>949</v>
      </c>
      <c r="QZS9" s="1084" t="s">
        <v>900</v>
      </c>
      <c r="QZT9" s="1084" t="s">
        <v>901</v>
      </c>
      <c r="QZU9" s="1084">
        <v>0.15</v>
      </c>
      <c r="QZV9" s="1084">
        <f>+VLOOKUP(QZQ9,[53]Insumos!$A$2:$F$5000,5,FALSE)</f>
        <v>61671</v>
      </c>
      <c r="QZW9" s="1084">
        <f t="shared" si="191"/>
        <v>9251</v>
      </c>
      <c r="QZX9" s="1084" t="s">
        <v>947</v>
      </c>
      <c r="QZY9" s="1084" t="s">
        <v>948</v>
      </c>
      <c r="QZZ9" s="1084" t="s">
        <v>949</v>
      </c>
      <c r="RAA9" s="1084" t="s">
        <v>900</v>
      </c>
      <c r="RAB9" s="1084" t="s">
        <v>901</v>
      </c>
      <c r="RAC9" s="1084">
        <v>0.15</v>
      </c>
      <c r="RAD9" s="1084">
        <f>+VLOOKUP(QZY9,[53]Insumos!$A$2:$F$5000,5,FALSE)</f>
        <v>61671</v>
      </c>
      <c r="RAE9" s="1084">
        <f t="shared" si="191"/>
        <v>9251</v>
      </c>
      <c r="RAF9" s="1084" t="s">
        <v>947</v>
      </c>
      <c r="RAG9" s="1084" t="s">
        <v>948</v>
      </c>
      <c r="RAH9" s="1084" t="s">
        <v>949</v>
      </c>
      <c r="RAI9" s="1084" t="s">
        <v>900</v>
      </c>
      <c r="RAJ9" s="1084" t="s">
        <v>901</v>
      </c>
      <c r="RAK9" s="1084">
        <v>0.15</v>
      </c>
      <c r="RAL9" s="1084">
        <f>+VLOOKUP(RAG9,[53]Insumos!$A$2:$F$5000,5,FALSE)</f>
        <v>61671</v>
      </c>
      <c r="RAM9" s="1084">
        <f t="shared" si="191"/>
        <v>9251</v>
      </c>
      <c r="RAN9" s="1084" t="s">
        <v>947</v>
      </c>
      <c r="RAO9" s="1084" t="s">
        <v>948</v>
      </c>
      <c r="RAP9" s="1084" t="s">
        <v>949</v>
      </c>
      <c r="RAQ9" s="1084" t="s">
        <v>900</v>
      </c>
      <c r="RAR9" s="1084" t="s">
        <v>901</v>
      </c>
      <c r="RAS9" s="1084">
        <v>0.15</v>
      </c>
      <c r="RAT9" s="1084">
        <f>+VLOOKUP(RAO9,[53]Insumos!$A$2:$F$5000,5,FALSE)</f>
        <v>61671</v>
      </c>
      <c r="RAU9" s="1084">
        <f t="shared" si="191"/>
        <v>9251</v>
      </c>
      <c r="RAV9" s="1084" t="s">
        <v>947</v>
      </c>
      <c r="RAW9" s="1084" t="s">
        <v>948</v>
      </c>
      <c r="RAX9" s="1084" t="s">
        <v>949</v>
      </c>
      <c r="RAY9" s="1084" t="s">
        <v>900</v>
      </c>
      <c r="RAZ9" s="1084" t="s">
        <v>901</v>
      </c>
      <c r="RBA9" s="1084">
        <v>0.15</v>
      </c>
      <c r="RBB9" s="1084">
        <f>+VLOOKUP(RAW9,[53]Insumos!$A$2:$F$5000,5,FALSE)</f>
        <v>61671</v>
      </c>
      <c r="RBC9" s="1084">
        <f t="shared" si="191"/>
        <v>9251</v>
      </c>
      <c r="RBD9" s="1084" t="s">
        <v>947</v>
      </c>
      <c r="RBE9" s="1084" t="s">
        <v>948</v>
      </c>
      <c r="RBF9" s="1084" t="s">
        <v>949</v>
      </c>
      <c r="RBG9" s="1084" t="s">
        <v>900</v>
      </c>
      <c r="RBH9" s="1084" t="s">
        <v>901</v>
      </c>
      <c r="RBI9" s="1084">
        <v>0.15</v>
      </c>
      <c r="RBJ9" s="1084">
        <f>+VLOOKUP(RBE9,[53]Insumos!$A$2:$F$5000,5,FALSE)</f>
        <v>61671</v>
      </c>
      <c r="RBK9" s="1084">
        <f t="shared" si="191"/>
        <v>9251</v>
      </c>
      <c r="RBL9" s="1084" t="s">
        <v>947</v>
      </c>
      <c r="RBM9" s="1084" t="s">
        <v>948</v>
      </c>
      <c r="RBN9" s="1084" t="s">
        <v>949</v>
      </c>
      <c r="RBO9" s="1084" t="s">
        <v>900</v>
      </c>
      <c r="RBP9" s="1084" t="s">
        <v>901</v>
      </c>
      <c r="RBQ9" s="1084">
        <v>0.15</v>
      </c>
      <c r="RBR9" s="1084">
        <f>+VLOOKUP(RBM9,[53]Insumos!$A$2:$F$5000,5,FALSE)</f>
        <v>61671</v>
      </c>
      <c r="RBS9" s="1084">
        <f t="shared" si="191"/>
        <v>9251</v>
      </c>
      <c r="RBT9" s="1084" t="s">
        <v>947</v>
      </c>
      <c r="RBU9" s="1084" t="s">
        <v>948</v>
      </c>
      <c r="RBV9" s="1084" t="s">
        <v>949</v>
      </c>
      <c r="RBW9" s="1084" t="s">
        <v>900</v>
      </c>
      <c r="RBX9" s="1084" t="s">
        <v>901</v>
      </c>
      <c r="RBY9" s="1084">
        <v>0.15</v>
      </c>
      <c r="RBZ9" s="1084">
        <f>+VLOOKUP(RBU9,[53]Insumos!$A$2:$F$5000,5,FALSE)</f>
        <v>61671</v>
      </c>
      <c r="RCA9" s="1084">
        <f t="shared" ref="RCA9:REE9" si="192">+ROUND(RBY9*RBZ9,0)</f>
        <v>9251</v>
      </c>
      <c r="RCB9" s="1084" t="s">
        <v>947</v>
      </c>
      <c r="RCC9" s="1084" t="s">
        <v>948</v>
      </c>
      <c r="RCD9" s="1084" t="s">
        <v>949</v>
      </c>
      <c r="RCE9" s="1084" t="s">
        <v>900</v>
      </c>
      <c r="RCF9" s="1084" t="s">
        <v>901</v>
      </c>
      <c r="RCG9" s="1084">
        <v>0.15</v>
      </c>
      <c r="RCH9" s="1084">
        <f>+VLOOKUP(RCC9,[53]Insumos!$A$2:$F$5000,5,FALSE)</f>
        <v>61671</v>
      </c>
      <c r="RCI9" s="1084">
        <f t="shared" si="192"/>
        <v>9251</v>
      </c>
      <c r="RCJ9" s="1084" t="s">
        <v>947</v>
      </c>
      <c r="RCK9" s="1084" t="s">
        <v>948</v>
      </c>
      <c r="RCL9" s="1084" t="s">
        <v>949</v>
      </c>
      <c r="RCM9" s="1084" t="s">
        <v>900</v>
      </c>
      <c r="RCN9" s="1084" t="s">
        <v>901</v>
      </c>
      <c r="RCO9" s="1084">
        <v>0.15</v>
      </c>
      <c r="RCP9" s="1084">
        <f>+VLOOKUP(RCK9,[53]Insumos!$A$2:$F$5000,5,FALSE)</f>
        <v>61671</v>
      </c>
      <c r="RCQ9" s="1084">
        <f t="shared" si="192"/>
        <v>9251</v>
      </c>
      <c r="RCR9" s="1084" t="s">
        <v>947</v>
      </c>
      <c r="RCS9" s="1084" t="s">
        <v>948</v>
      </c>
      <c r="RCT9" s="1084" t="s">
        <v>949</v>
      </c>
      <c r="RCU9" s="1084" t="s">
        <v>900</v>
      </c>
      <c r="RCV9" s="1084" t="s">
        <v>901</v>
      </c>
      <c r="RCW9" s="1084">
        <v>0.15</v>
      </c>
      <c r="RCX9" s="1084">
        <f>+VLOOKUP(RCS9,[53]Insumos!$A$2:$F$5000,5,FALSE)</f>
        <v>61671</v>
      </c>
      <c r="RCY9" s="1084">
        <f t="shared" si="192"/>
        <v>9251</v>
      </c>
      <c r="RCZ9" s="1084" t="s">
        <v>947</v>
      </c>
      <c r="RDA9" s="1084" t="s">
        <v>948</v>
      </c>
      <c r="RDB9" s="1084" t="s">
        <v>949</v>
      </c>
      <c r="RDC9" s="1084" t="s">
        <v>900</v>
      </c>
      <c r="RDD9" s="1084" t="s">
        <v>901</v>
      </c>
      <c r="RDE9" s="1084">
        <v>0.15</v>
      </c>
      <c r="RDF9" s="1084">
        <f>+VLOOKUP(RDA9,[53]Insumos!$A$2:$F$5000,5,FALSE)</f>
        <v>61671</v>
      </c>
      <c r="RDG9" s="1084">
        <f t="shared" si="192"/>
        <v>9251</v>
      </c>
      <c r="RDH9" s="1084" t="s">
        <v>947</v>
      </c>
      <c r="RDI9" s="1084" t="s">
        <v>948</v>
      </c>
      <c r="RDJ9" s="1084" t="s">
        <v>949</v>
      </c>
      <c r="RDK9" s="1084" t="s">
        <v>900</v>
      </c>
      <c r="RDL9" s="1084" t="s">
        <v>901</v>
      </c>
      <c r="RDM9" s="1084">
        <v>0.15</v>
      </c>
      <c r="RDN9" s="1084">
        <f>+VLOOKUP(RDI9,[53]Insumos!$A$2:$F$5000,5,FALSE)</f>
        <v>61671</v>
      </c>
      <c r="RDO9" s="1084">
        <f t="shared" si="192"/>
        <v>9251</v>
      </c>
      <c r="RDP9" s="1084" t="s">
        <v>947</v>
      </c>
      <c r="RDQ9" s="1084" t="s">
        <v>948</v>
      </c>
      <c r="RDR9" s="1084" t="s">
        <v>949</v>
      </c>
      <c r="RDS9" s="1084" t="s">
        <v>900</v>
      </c>
      <c r="RDT9" s="1084" t="s">
        <v>901</v>
      </c>
      <c r="RDU9" s="1084">
        <v>0.15</v>
      </c>
      <c r="RDV9" s="1084">
        <f>+VLOOKUP(RDQ9,[53]Insumos!$A$2:$F$5000,5,FALSE)</f>
        <v>61671</v>
      </c>
      <c r="RDW9" s="1084">
        <f t="shared" si="192"/>
        <v>9251</v>
      </c>
      <c r="RDX9" s="1084" t="s">
        <v>947</v>
      </c>
      <c r="RDY9" s="1084" t="s">
        <v>948</v>
      </c>
      <c r="RDZ9" s="1084" t="s">
        <v>949</v>
      </c>
      <c r="REA9" s="1084" t="s">
        <v>900</v>
      </c>
      <c r="REB9" s="1084" t="s">
        <v>901</v>
      </c>
      <c r="REC9" s="1084">
        <v>0.15</v>
      </c>
      <c r="RED9" s="1084">
        <f>+VLOOKUP(RDY9,[53]Insumos!$A$2:$F$5000,5,FALSE)</f>
        <v>61671</v>
      </c>
      <c r="REE9" s="1084">
        <f t="shared" si="192"/>
        <v>9251</v>
      </c>
      <c r="REF9" s="1084" t="s">
        <v>947</v>
      </c>
      <c r="REG9" s="1084" t="s">
        <v>948</v>
      </c>
      <c r="REH9" s="1084" t="s">
        <v>949</v>
      </c>
      <c r="REI9" s="1084" t="s">
        <v>900</v>
      </c>
      <c r="REJ9" s="1084" t="s">
        <v>901</v>
      </c>
      <c r="REK9" s="1084">
        <v>0.15</v>
      </c>
      <c r="REL9" s="1084">
        <f>+VLOOKUP(REG9,[53]Insumos!$A$2:$F$5000,5,FALSE)</f>
        <v>61671</v>
      </c>
      <c r="REM9" s="1084">
        <f t="shared" ref="REM9:RGQ9" si="193">+ROUND(REK9*REL9,0)</f>
        <v>9251</v>
      </c>
      <c r="REN9" s="1084" t="s">
        <v>947</v>
      </c>
      <c r="REO9" s="1084" t="s">
        <v>948</v>
      </c>
      <c r="REP9" s="1084" t="s">
        <v>949</v>
      </c>
      <c r="REQ9" s="1084" t="s">
        <v>900</v>
      </c>
      <c r="RER9" s="1084" t="s">
        <v>901</v>
      </c>
      <c r="RES9" s="1084">
        <v>0.15</v>
      </c>
      <c r="RET9" s="1084">
        <f>+VLOOKUP(REO9,[53]Insumos!$A$2:$F$5000,5,FALSE)</f>
        <v>61671</v>
      </c>
      <c r="REU9" s="1084">
        <f t="shared" si="193"/>
        <v>9251</v>
      </c>
      <c r="REV9" s="1084" t="s">
        <v>947</v>
      </c>
      <c r="REW9" s="1084" t="s">
        <v>948</v>
      </c>
      <c r="REX9" s="1084" t="s">
        <v>949</v>
      </c>
      <c r="REY9" s="1084" t="s">
        <v>900</v>
      </c>
      <c r="REZ9" s="1084" t="s">
        <v>901</v>
      </c>
      <c r="RFA9" s="1084">
        <v>0.15</v>
      </c>
      <c r="RFB9" s="1084">
        <f>+VLOOKUP(REW9,[53]Insumos!$A$2:$F$5000,5,FALSE)</f>
        <v>61671</v>
      </c>
      <c r="RFC9" s="1084">
        <f t="shared" si="193"/>
        <v>9251</v>
      </c>
      <c r="RFD9" s="1084" t="s">
        <v>947</v>
      </c>
      <c r="RFE9" s="1084" t="s">
        <v>948</v>
      </c>
      <c r="RFF9" s="1084" t="s">
        <v>949</v>
      </c>
      <c r="RFG9" s="1084" t="s">
        <v>900</v>
      </c>
      <c r="RFH9" s="1084" t="s">
        <v>901</v>
      </c>
      <c r="RFI9" s="1084">
        <v>0.15</v>
      </c>
      <c r="RFJ9" s="1084">
        <f>+VLOOKUP(RFE9,[53]Insumos!$A$2:$F$5000,5,FALSE)</f>
        <v>61671</v>
      </c>
      <c r="RFK9" s="1084">
        <f t="shared" si="193"/>
        <v>9251</v>
      </c>
      <c r="RFL9" s="1084" t="s">
        <v>947</v>
      </c>
      <c r="RFM9" s="1084" t="s">
        <v>948</v>
      </c>
      <c r="RFN9" s="1084" t="s">
        <v>949</v>
      </c>
      <c r="RFO9" s="1084" t="s">
        <v>900</v>
      </c>
      <c r="RFP9" s="1084" t="s">
        <v>901</v>
      </c>
      <c r="RFQ9" s="1084">
        <v>0.15</v>
      </c>
      <c r="RFR9" s="1084">
        <f>+VLOOKUP(RFM9,[53]Insumos!$A$2:$F$5000,5,FALSE)</f>
        <v>61671</v>
      </c>
      <c r="RFS9" s="1084">
        <f t="shared" si="193"/>
        <v>9251</v>
      </c>
      <c r="RFT9" s="1084" t="s">
        <v>947</v>
      </c>
      <c r="RFU9" s="1084" t="s">
        <v>948</v>
      </c>
      <c r="RFV9" s="1084" t="s">
        <v>949</v>
      </c>
      <c r="RFW9" s="1084" t="s">
        <v>900</v>
      </c>
      <c r="RFX9" s="1084" t="s">
        <v>901</v>
      </c>
      <c r="RFY9" s="1084">
        <v>0.15</v>
      </c>
      <c r="RFZ9" s="1084">
        <f>+VLOOKUP(RFU9,[53]Insumos!$A$2:$F$5000,5,FALSE)</f>
        <v>61671</v>
      </c>
      <c r="RGA9" s="1084">
        <f t="shared" si="193"/>
        <v>9251</v>
      </c>
      <c r="RGB9" s="1084" t="s">
        <v>947</v>
      </c>
      <c r="RGC9" s="1084" t="s">
        <v>948</v>
      </c>
      <c r="RGD9" s="1084" t="s">
        <v>949</v>
      </c>
      <c r="RGE9" s="1084" t="s">
        <v>900</v>
      </c>
      <c r="RGF9" s="1084" t="s">
        <v>901</v>
      </c>
      <c r="RGG9" s="1084">
        <v>0.15</v>
      </c>
      <c r="RGH9" s="1084">
        <f>+VLOOKUP(RGC9,[53]Insumos!$A$2:$F$5000,5,FALSE)</f>
        <v>61671</v>
      </c>
      <c r="RGI9" s="1084">
        <f t="shared" si="193"/>
        <v>9251</v>
      </c>
      <c r="RGJ9" s="1084" t="s">
        <v>947</v>
      </c>
      <c r="RGK9" s="1084" t="s">
        <v>948</v>
      </c>
      <c r="RGL9" s="1084" t="s">
        <v>949</v>
      </c>
      <c r="RGM9" s="1084" t="s">
        <v>900</v>
      </c>
      <c r="RGN9" s="1084" t="s">
        <v>901</v>
      </c>
      <c r="RGO9" s="1084">
        <v>0.15</v>
      </c>
      <c r="RGP9" s="1084">
        <f>+VLOOKUP(RGK9,[53]Insumos!$A$2:$F$5000,5,FALSE)</f>
        <v>61671</v>
      </c>
      <c r="RGQ9" s="1084">
        <f t="shared" si="193"/>
        <v>9251</v>
      </c>
      <c r="RGR9" s="1084" t="s">
        <v>947</v>
      </c>
      <c r="RGS9" s="1084" t="s">
        <v>948</v>
      </c>
      <c r="RGT9" s="1084" t="s">
        <v>949</v>
      </c>
      <c r="RGU9" s="1084" t="s">
        <v>900</v>
      </c>
      <c r="RGV9" s="1084" t="s">
        <v>901</v>
      </c>
      <c r="RGW9" s="1084">
        <v>0.15</v>
      </c>
      <c r="RGX9" s="1084">
        <f>+VLOOKUP(RGS9,[53]Insumos!$A$2:$F$5000,5,FALSE)</f>
        <v>61671</v>
      </c>
      <c r="RGY9" s="1084">
        <f t="shared" ref="RGY9:RJC9" si="194">+ROUND(RGW9*RGX9,0)</f>
        <v>9251</v>
      </c>
      <c r="RGZ9" s="1084" t="s">
        <v>947</v>
      </c>
      <c r="RHA9" s="1084" t="s">
        <v>948</v>
      </c>
      <c r="RHB9" s="1084" t="s">
        <v>949</v>
      </c>
      <c r="RHC9" s="1084" t="s">
        <v>900</v>
      </c>
      <c r="RHD9" s="1084" t="s">
        <v>901</v>
      </c>
      <c r="RHE9" s="1084">
        <v>0.15</v>
      </c>
      <c r="RHF9" s="1084">
        <f>+VLOOKUP(RHA9,[53]Insumos!$A$2:$F$5000,5,FALSE)</f>
        <v>61671</v>
      </c>
      <c r="RHG9" s="1084">
        <f t="shared" si="194"/>
        <v>9251</v>
      </c>
      <c r="RHH9" s="1084" t="s">
        <v>947</v>
      </c>
      <c r="RHI9" s="1084" t="s">
        <v>948</v>
      </c>
      <c r="RHJ9" s="1084" t="s">
        <v>949</v>
      </c>
      <c r="RHK9" s="1084" t="s">
        <v>900</v>
      </c>
      <c r="RHL9" s="1084" t="s">
        <v>901</v>
      </c>
      <c r="RHM9" s="1084">
        <v>0.15</v>
      </c>
      <c r="RHN9" s="1084">
        <f>+VLOOKUP(RHI9,[53]Insumos!$A$2:$F$5000,5,FALSE)</f>
        <v>61671</v>
      </c>
      <c r="RHO9" s="1084">
        <f t="shared" si="194"/>
        <v>9251</v>
      </c>
      <c r="RHP9" s="1084" t="s">
        <v>947</v>
      </c>
      <c r="RHQ9" s="1084" t="s">
        <v>948</v>
      </c>
      <c r="RHR9" s="1084" t="s">
        <v>949</v>
      </c>
      <c r="RHS9" s="1084" t="s">
        <v>900</v>
      </c>
      <c r="RHT9" s="1084" t="s">
        <v>901</v>
      </c>
      <c r="RHU9" s="1084">
        <v>0.15</v>
      </c>
      <c r="RHV9" s="1084">
        <f>+VLOOKUP(RHQ9,[53]Insumos!$A$2:$F$5000,5,FALSE)</f>
        <v>61671</v>
      </c>
      <c r="RHW9" s="1084">
        <f t="shared" si="194"/>
        <v>9251</v>
      </c>
      <c r="RHX9" s="1084" t="s">
        <v>947</v>
      </c>
      <c r="RHY9" s="1084" t="s">
        <v>948</v>
      </c>
      <c r="RHZ9" s="1084" t="s">
        <v>949</v>
      </c>
      <c r="RIA9" s="1084" t="s">
        <v>900</v>
      </c>
      <c r="RIB9" s="1084" t="s">
        <v>901</v>
      </c>
      <c r="RIC9" s="1084">
        <v>0.15</v>
      </c>
      <c r="RID9" s="1084">
        <f>+VLOOKUP(RHY9,[53]Insumos!$A$2:$F$5000,5,FALSE)</f>
        <v>61671</v>
      </c>
      <c r="RIE9" s="1084">
        <f t="shared" si="194"/>
        <v>9251</v>
      </c>
      <c r="RIF9" s="1084" t="s">
        <v>947</v>
      </c>
      <c r="RIG9" s="1084" t="s">
        <v>948</v>
      </c>
      <c r="RIH9" s="1084" t="s">
        <v>949</v>
      </c>
      <c r="RII9" s="1084" t="s">
        <v>900</v>
      </c>
      <c r="RIJ9" s="1084" t="s">
        <v>901</v>
      </c>
      <c r="RIK9" s="1084">
        <v>0.15</v>
      </c>
      <c r="RIL9" s="1084">
        <f>+VLOOKUP(RIG9,[53]Insumos!$A$2:$F$5000,5,FALSE)</f>
        <v>61671</v>
      </c>
      <c r="RIM9" s="1084">
        <f t="shared" si="194"/>
        <v>9251</v>
      </c>
      <c r="RIN9" s="1084" t="s">
        <v>947</v>
      </c>
      <c r="RIO9" s="1084" t="s">
        <v>948</v>
      </c>
      <c r="RIP9" s="1084" t="s">
        <v>949</v>
      </c>
      <c r="RIQ9" s="1084" t="s">
        <v>900</v>
      </c>
      <c r="RIR9" s="1084" t="s">
        <v>901</v>
      </c>
      <c r="RIS9" s="1084">
        <v>0.15</v>
      </c>
      <c r="RIT9" s="1084">
        <f>+VLOOKUP(RIO9,[53]Insumos!$A$2:$F$5000,5,FALSE)</f>
        <v>61671</v>
      </c>
      <c r="RIU9" s="1084">
        <f t="shared" si="194"/>
        <v>9251</v>
      </c>
      <c r="RIV9" s="1084" t="s">
        <v>947</v>
      </c>
      <c r="RIW9" s="1084" t="s">
        <v>948</v>
      </c>
      <c r="RIX9" s="1084" t="s">
        <v>949</v>
      </c>
      <c r="RIY9" s="1084" t="s">
        <v>900</v>
      </c>
      <c r="RIZ9" s="1084" t="s">
        <v>901</v>
      </c>
      <c r="RJA9" s="1084">
        <v>0.15</v>
      </c>
      <c r="RJB9" s="1084">
        <f>+VLOOKUP(RIW9,[53]Insumos!$A$2:$F$5000,5,FALSE)</f>
        <v>61671</v>
      </c>
      <c r="RJC9" s="1084">
        <f t="shared" si="194"/>
        <v>9251</v>
      </c>
      <c r="RJD9" s="1084" t="s">
        <v>947</v>
      </c>
      <c r="RJE9" s="1084" t="s">
        <v>948</v>
      </c>
      <c r="RJF9" s="1084" t="s">
        <v>949</v>
      </c>
      <c r="RJG9" s="1084" t="s">
        <v>900</v>
      </c>
      <c r="RJH9" s="1084" t="s">
        <v>901</v>
      </c>
      <c r="RJI9" s="1084">
        <v>0.15</v>
      </c>
      <c r="RJJ9" s="1084">
        <f>+VLOOKUP(RJE9,[53]Insumos!$A$2:$F$5000,5,FALSE)</f>
        <v>61671</v>
      </c>
      <c r="RJK9" s="1084">
        <f t="shared" ref="RJK9:RLO9" si="195">+ROUND(RJI9*RJJ9,0)</f>
        <v>9251</v>
      </c>
      <c r="RJL9" s="1084" t="s">
        <v>947</v>
      </c>
      <c r="RJM9" s="1084" t="s">
        <v>948</v>
      </c>
      <c r="RJN9" s="1084" t="s">
        <v>949</v>
      </c>
      <c r="RJO9" s="1084" t="s">
        <v>900</v>
      </c>
      <c r="RJP9" s="1084" t="s">
        <v>901</v>
      </c>
      <c r="RJQ9" s="1084">
        <v>0.15</v>
      </c>
      <c r="RJR9" s="1084">
        <f>+VLOOKUP(RJM9,[53]Insumos!$A$2:$F$5000,5,FALSE)</f>
        <v>61671</v>
      </c>
      <c r="RJS9" s="1084">
        <f t="shared" si="195"/>
        <v>9251</v>
      </c>
      <c r="RJT9" s="1084" t="s">
        <v>947</v>
      </c>
      <c r="RJU9" s="1084" t="s">
        <v>948</v>
      </c>
      <c r="RJV9" s="1084" t="s">
        <v>949</v>
      </c>
      <c r="RJW9" s="1084" t="s">
        <v>900</v>
      </c>
      <c r="RJX9" s="1084" t="s">
        <v>901</v>
      </c>
      <c r="RJY9" s="1084">
        <v>0.15</v>
      </c>
      <c r="RJZ9" s="1084">
        <f>+VLOOKUP(RJU9,[53]Insumos!$A$2:$F$5000,5,FALSE)</f>
        <v>61671</v>
      </c>
      <c r="RKA9" s="1084">
        <f t="shared" si="195"/>
        <v>9251</v>
      </c>
      <c r="RKB9" s="1084" t="s">
        <v>947</v>
      </c>
      <c r="RKC9" s="1084" t="s">
        <v>948</v>
      </c>
      <c r="RKD9" s="1084" t="s">
        <v>949</v>
      </c>
      <c r="RKE9" s="1084" t="s">
        <v>900</v>
      </c>
      <c r="RKF9" s="1084" t="s">
        <v>901</v>
      </c>
      <c r="RKG9" s="1084">
        <v>0.15</v>
      </c>
      <c r="RKH9" s="1084">
        <f>+VLOOKUP(RKC9,[53]Insumos!$A$2:$F$5000,5,FALSE)</f>
        <v>61671</v>
      </c>
      <c r="RKI9" s="1084">
        <f t="shared" si="195"/>
        <v>9251</v>
      </c>
      <c r="RKJ9" s="1084" t="s">
        <v>947</v>
      </c>
      <c r="RKK9" s="1084" t="s">
        <v>948</v>
      </c>
      <c r="RKL9" s="1084" t="s">
        <v>949</v>
      </c>
      <c r="RKM9" s="1084" t="s">
        <v>900</v>
      </c>
      <c r="RKN9" s="1084" t="s">
        <v>901</v>
      </c>
      <c r="RKO9" s="1084">
        <v>0.15</v>
      </c>
      <c r="RKP9" s="1084">
        <f>+VLOOKUP(RKK9,[53]Insumos!$A$2:$F$5000,5,FALSE)</f>
        <v>61671</v>
      </c>
      <c r="RKQ9" s="1084">
        <f t="shared" si="195"/>
        <v>9251</v>
      </c>
      <c r="RKR9" s="1084" t="s">
        <v>947</v>
      </c>
      <c r="RKS9" s="1084" t="s">
        <v>948</v>
      </c>
      <c r="RKT9" s="1084" t="s">
        <v>949</v>
      </c>
      <c r="RKU9" s="1084" t="s">
        <v>900</v>
      </c>
      <c r="RKV9" s="1084" t="s">
        <v>901</v>
      </c>
      <c r="RKW9" s="1084">
        <v>0.15</v>
      </c>
      <c r="RKX9" s="1084">
        <f>+VLOOKUP(RKS9,[53]Insumos!$A$2:$F$5000,5,FALSE)</f>
        <v>61671</v>
      </c>
      <c r="RKY9" s="1084">
        <f t="shared" si="195"/>
        <v>9251</v>
      </c>
      <c r="RKZ9" s="1084" t="s">
        <v>947</v>
      </c>
      <c r="RLA9" s="1084" t="s">
        <v>948</v>
      </c>
      <c r="RLB9" s="1084" t="s">
        <v>949</v>
      </c>
      <c r="RLC9" s="1084" t="s">
        <v>900</v>
      </c>
      <c r="RLD9" s="1084" t="s">
        <v>901</v>
      </c>
      <c r="RLE9" s="1084">
        <v>0.15</v>
      </c>
      <c r="RLF9" s="1084">
        <f>+VLOOKUP(RLA9,[53]Insumos!$A$2:$F$5000,5,FALSE)</f>
        <v>61671</v>
      </c>
      <c r="RLG9" s="1084">
        <f t="shared" si="195"/>
        <v>9251</v>
      </c>
      <c r="RLH9" s="1084" t="s">
        <v>947</v>
      </c>
      <c r="RLI9" s="1084" t="s">
        <v>948</v>
      </c>
      <c r="RLJ9" s="1084" t="s">
        <v>949</v>
      </c>
      <c r="RLK9" s="1084" t="s">
        <v>900</v>
      </c>
      <c r="RLL9" s="1084" t="s">
        <v>901</v>
      </c>
      <c r="RLM9" s="1084">
        <v>0.15</v>
      </c>
      <c r="RLN9" s="1084">
        <f>+VLOOKUP(RLI9,[53]Insumos!$A$2:$F$5000,5,FALSE)</f>
        <v>61671</v>
      </c>
      <c r="RLO9" s="1084">
        <f t="shared" si="195"/>
        <v>9251</v>
      </c>
      <c r="RLP9" s="1084" t="s">
        <v>947</v>
      </c>
      <c r="RLQ9" s="1084" t="s">
        <v>948</v>
      </c>
      <c r="RLR9" s="1084" t="s">
        <v>949</v>
      </c>
      <c r="RLS9" s="1084" t="s">
        <v>900</v>
      </c>
      <c r="RLT9" s="1084" t="s">
        <v>901</v>
      </c>
      <c r="RLU9" s="1084">
        <v>0.15</v>
      </c>
      <c r="RLV9" s="1084">
        <f>+VLOOKUP(RLQ9,[53]Insumos!$A$2:$F$5000,5,FALSE)</f>
        <v>61671</v>
      </c>
      <c r="RLW9" s="1084">
        <f t="shared" ref="RLW9:ROA9" si="196">+ROUND(RLU9*RLV9,0)</f>
        <v>9251</v>
      </c>
      <c r="RLX9" s="1084" t="s">
        <v>947</v>
      </c>
      <c r="RLY9" s="1084" t="s">
        <v>948</v>
      </c>
      <c r="RLZ9" s="1084" t="s">
        <v>949</v>
      </c>
      <c r="RMA9" s="1084" t="s">
        <v>900</v>
      </c>
      <c r="RMB9" s="1084" t="s">
        <v>901</v>
      </c>
      <c r="RMC9" s="1084">
        <v>0.15</v>
      </c>
      <c r="RMD9" s="1084">
        <f>+VLOOKUP(RLY9,[53]Insumos!$A$2:$F$5000,5,FALSE)</f>
        <v>61671</v>
      </c>
      <c r="RME9" s="1084">
        <f t="shared" si="196"/>
        <v>9251</v>
      </c>
      <c r="RMF9" s="1084" t="s">
        <v>947</v>
      </c>
      <c r="RMG9" s="1084" t="s">
        <v>948</v>
      </c>
      <c r="RMH9" s="1084" t="s">
        <v>949</v>
      </c>
      <c r="RMI9" s="1084" t="s">
        <v>900</v>
      </c>
      <c r="RMJ9" s="1084" t="s">
        <v>901</v>
      </c>
      <c r="RMK9" s="1084">
        <v>0.15</v>
      </c>
      <c r="RML9" s="1084">
        <f>+VLOOKUP(RMG9,[53]Insumos!$A$2:$F$5000,5,FALSE)</f>
        <v>61671</v>
      </c>
      <c r="RMM9" s="1084">
        <f t="shared" si="196"/>
        <v>9251</v>
      </c>
      <c r="RMN9" s="1084" t="s">
        <v>947</v>
      </c>
      <c r="RMO9" s="1084" t="s">
        <v>948</v>
      </c>
      <c r="RMP9" s="1084" t="s">
        <v>949</v>
      </c>
      <c r="RMQ9" s="1084" t="s">
        <v>900</v>
      </c>
      <c r="RMR9" s="1084" t="s">
        <v>901</v>
      </c>
      <c r="RMS9" s="1084">
        <v>0.15</v>
      </c>
      <c r="RMT9" s="1084">
        <f>+VLOOKUP(RMO9,[53]Insumos!$A$2:$F$5000,5,FALSE)</f>
        <v>61671</v>
      </c>
      <c r="RMU9" s="1084">
        <f t="shared" si="196"/>
        <v>9251</v>
      </c>
      <c r="RMV9" s="1084" t="s">
        <v>947</v>
      </c>
      <c r="RMW9" s="1084" t="s">
        <v>948</v>
      </c>
      <c r="RMX9" s="1084" t="s">
        <v>949</v>
      </c>
      <c r="RMY9" s="1084" t="s">
        <v>900</v>
      </c>
      <c r="RMZ9" s="1084" t="s">
        <v>901</v>
      </c>
      <c r="RNA9" s="1084">
        <v>0.15</v>
      </c>
      <c r="RNB9" s="1084">
        <f>+VLOOKUP(RMW9,[53]Insumos!$A$2:$F$5000,5,FALSE)</f>
        <v>61671</v>
      </c>
      <c r="RNC9" s="1084">
        <f t="shared" si="196"/>
        <v>9251</v>
      </c>
      <c r="RND9" s="1084" t="s">
        <v>947</v>
      </c>
      <c r="RNE9" s="1084" t="s">
        <v>948</v>
      </c>
      <c r="RNF9" s="1084" t="s">
        <v>949</v>
      </c>
      <c r="RNG9" s="1084" t="s">
        <v>900</v>
      </c>
      <c r="RNH9" s="1084" t="s">
        <v>901</v>
      </c>
      <c r="RNI9" s="1084">
        <v>0.15</v>
      </c>
      <c r="RNJ9" s="1084">
        <f>+VLOOKUP(RNE9,[53]Insumos!$A$2:$F$5000,5,FALSE)</f>
        <v>61671</v>
      </c>
      <c r="RNK9" s="1084">
        <f t="shared" si="196"/>
        <v>9251</v>
      </c>
      <c r="RNL9" s="1084" t="s">
        <v>947</v>
      </c>
      <c r="RNM9" s="1084" t="s">
        <v>948</v>
      </c>
      <c r="RNN9" s="1084" t="s">
        <v>949</v>
      </c>
      <c r="RNO9" s="1084" t="s">
        <v>900</v>
      </c>
      <c r="RNP9" s="1084" t="s">
        <v>901</v>
      </c>
      <c r="RNQ9" s="1084">
        <v>0.15</v>
      </c>
      <c r="RNR9" s="1084">
        <f>+VLOOKUP(RNM9,[53]Insumos!$A$2:$F$5000,5,FALSE)</f>
        <v>61671</v>
      </c>
      <c r="RNS9" s="1084">
        <f t="shared" si="196"/>
        <v>9251</v>
      </c>
      <c r="RNT9" s="1084" t="s">
        <v>947</v>
      </c>
      <c r="RNU9" s="1084" t="s">
        <v>948</v>
      </c>
      <c r="RNV9" s="1084" t="s">
        <v>949</v>
      </c>
      <c r="RNW9" s="1084" t="s">
        <v>900</v>
      </c>
      <c r="RNX9" s="1084" t="s">
        <v>901</v>
      </c>
      <c r="RNY9" s="1084">
        <v>0.15</v>
      </c>
      <c r="RNZ9" s="1084">
        <f>+VLOOKUP(RNU9,[53]Insumos!$A$2:$F$5000,5,FALSE)</f>
        <v>61671</v>
      </c>
      <c r="ROA9" s="1084">
        <f t="shared" si="196"/>
        <v>9251</v>
      </c>
      <c r="ROB9" s="1084" t="s">
        <v>947</v>
      </c>
      <c r="ROC9" s="1084" t="s">
        <v>948</v>
      </c>
      <c r="ROD9" s="1084" t="s">
        <v>949</v>
      </c>
      <c r="ROE9" s="1084" t="s">
        <v>900</v>
      </c>
      <c r="ROF9" s="1084" t="s">
        <v>901</v>
      </c>
      <c r="ROG9" s="1084">
        <v>0.15</v>
      </c>
      <c r="ROH9" s="1084">
        <f>+VLOOKUP(ROC9,[53]Insumos!$A$2:$F$5000,5,FALSE)</f>
        <v>61671</v>
      </c>
      <c r="ROI9" s="1084">
        <f t="shared" ref="ROI9:RQM9" si="197">+ROUND(ROG9*ROH9,0)</f>
        <v>9251</v>
      </c>
      <c r="ROJ9" s="1084" t="s">
        <v>947</v>
      </c>
      <c r="ROK9" s="1084" t="s">
        <v>948</v>
      </c>
      <c r="ROL9" s="1084" t="s">
        <v>949</v>
      </c>
      <c r="ROM9" s="1084" t="s">
        <v>900</v>
      </c>
      <c r="RON9" s="1084" t="s">
        <v>901</v>
      </c>
      <c r="ROO9" s="1084">
        <v>0.15</v>
      </c>
      <c r="ROP9" s="1084">
        <f>+VLOOKUP(ROK9,[53]Insumos!$A$2:$F$5000,5,FALSE)</f>
        <v>61671</v>
      </c>
      <c r="ROQ9" s="1084">
        <f t="shared" si="197"/>
        <v>9251</v>
      </c>
      <c r="ROR9" s="1084" t="s">
        <v>947</v>
      </c>
      <c r="ROS9" s="1084" t="s">
        <v>948</v>
      </c>
      <c r="ROT9" s="1084" t="s">
        <v>949</v>
      </c>
      <c r="ROU9" s="1084" t="s">
        <v>900</v>
      </c>
      <c r="ROV9" s="1084" t="s">
        <v>901</v>
      </c>
      <c r="ROW9" s="1084">
        <v>0.15</v>
      </c>
      <c r="ROX9" s="1084">
        <f>+VLOOKUP(ROS9,[53]Insumos!$A$2:$F$5000,5,FALSE)</f>
        <v>61671</v>
      </c>
      <c r="ROY9" s="1084">
        <f t="shared" si="197"/>
        <v>9251</v>
      </c>
      <c r="ROZ9" s="1084" t="s">
        <v>947</v>
      </c>
      <c r="RPA9" s="1084" t="s">
        <v>948</v>
      </c>
      <c r="RPB9" s="1084" t="s">
        <v>949</v>
      </c>
      <c r="RPC9" s="1084" t="s">
        <v>900</v>
      </c>
      <c r="RPD9" s="1084" t="s">
        <v>901</v>
      </c>
      <c r="RPE9" s="1084">
        <v>0.15</v>
      </c>
      <c r="RPF9" s="1084">
        <f>+VLOOKUP(RPA9,[53]Insumos!$A$2:$F$5000,5,FALSE)</f>
        <v>61671</v>
      </c>
      <c r="RPG9" s="1084">
        <f t="shared" si="197"/>
        <v>9251</v>
      </c>
      <c r="RPH9" s="1084" t="s">
        <v>947</v>
      </c>
      <c r="RPI9" s="1084" t="s">
        <v>948</v>
      </c>
      <c r="RPJ9" s="1084" t="s">
        <v>949</v>
      </c>
      <c r="RPK9" s="1084" t="s">
        <v>900</v>
      </c>
      <c r="RPL9" s="1084" t="s">
        <v>901</v>
      </c>
      <c r="RPM9" s="1084">
        <v>0.15</v>
      </c>
      <c r="RPN9" s="1084">
        <f>+VLOOKUP(RPI9,[53]Insumos!$A$2:$F$5000,5,FALSE)</f>
        <v>61671</v>
      </c>
      <c r="RPO9" s="1084">
        <f t="shared" si="197"/>
        <v>9251</v>
      </c>
      <c r="RPP9" s="1084" t="s">
        <v>947</v>
      </c>
      <c r="RPQ9" s="1084" t="s">
        <v>948</v>
      </c>
      <c r="RPR9" s="1084" t="s">
        <v>949</v>
      </c>
      <c r="RPS9" s="1084" t="s">
        <v>900</v>
      </c>
      <c r="RPT9" s="1084" t="s">
        <v>901</v>
      </c>
      <c r="RPU9" s="1084">
        <v>0.15</v>
      </c>
      <c r="RPV9" s="1084">
        <f>+VLOOKUP(RPQ9,[53]Insumos!$A$2:$F$5000,5,FALSE)</f>
        <v>61671</v>
      </c>
      <c r="RPW9" s="1084">
        <f t="shared" si="197"/>
        <v>9251</v>
      </c>
      <c r="RPX9" s="1084" t="s">
        <v>947</v>
      </c>
      <c r="RPY9" s="1084" t="s">
        <v>948</v>
      </c>
      <c r="RPZ9" s="1084" t="s">
        <v>949</v>
      </c>
      <c r="RQA9" s="1084" t="s">
        <v>900</v>
      </c>
      <c r="RQB9" s="1084" t="s">
        <v>901</v>
      </c>
      <c r="RQC9" s="1084">
        <v>0.15</v>
      </c>
      <c r="RQD9" s="1084">
        <f>+VLOOKUP(RPY9,[53]Insumos!$A$2:$F$5000,5,FALSE)</f>
        <v>61671</v>
      </c>
      <c r="RQE9" s="1084">
        <f t="shared" si="197"/>
        <v>9251</v>
      </c>
      <c r="RQF9" s="1084" t="s">
        <v>947</v>
      </c>
      <c r="RQG9" s="1084" t="s">
        <v>948</v>
      </c>
      <c r="RQH9" s="1084" t="s">
        <v>949</v>
      </c>
      <c r="RQI9" s="1084" t="s">
        <v>900</v>
      </c>
      <c r="RQJ9" s="1084" t="s">
        <v>901</v>
      </c>
      <c r="RQK9" s="1084">
        <v>0.15</v>
      </c>
      <c r="RQL9" s="1084">
        <f>+VLOOKUP(RQG9,[53]Insumos!$A$2:$F$5000,5,FALSE)</f>
        <v>61671</v>
      </c>
      <c r="RQM9" s="1084">
        <f t="shared" si="197"/>
        <v>9251</v>
      </c>
      <c r="RQN9" s="1084" t="s">
        <v>947</v>
      </c>
      <c r="RQO9" s="1084" t="s">
        <v>948</v>
      </c>
      <c r="RQP9" s="1084" t="s">
        <v>949</v>
      </c>
      <c r="RQQ9" s="1084" t="s">
        <v>900</v>
      </c>
      <c r="RQR9" s="1084" t="s">
        <v>901</v>
      </c>
      <c r="RQS9" s="1084">
        <v>0.15</v>
      </c>
      <c r="RQT9" s="1084">
        <f>+VLOOKUP(RQO9,[53]Insumos!$A$2:$F$5000,5,FALSE)</f>
        <v>61671</v>
      </c>
      <c r="RQU9" s="1084">
        <f t="shared" ref="RQU9:RSY9" si="198">+ROUND(RQS9*RQT9,0)</f>
        <v>9251</v>
      </c>
      <c r="RQV9" s="1084" t="s">
        <v>947</v>
      </c>
      <c r="RQW9" s="1084" t="s">
        <v>948</v>
      </c>
      <c r="RQX9" s="1084" t="s">
        <v>949</v>
      </c>
      <c r="RQY9" s="1084" t="s">
        <v>900</v>
      </c>
      <c r="RQZ9" s="1084" t="s">
        <v>901</v>
      </c>
      <c r="RRA9" s="1084">
        <v>0.15</v>
      </c>
      <c r="RRB9" s="1084">
        <f>+VLOOKUP(RQW9,[53]Insumos!$A$2:$F$5000,5,FALSE)</f>
        <v>61671</v>
      </c>
      <c r="RRC9" s="1084">
        <f t="shared" si="198"/>
        <v>9251</v>
      </c>
      <c r="RRD9" s="1084" t="s">
        <v>947</v>
      </c>
      <c r="RRE9" s="1084" t="s">
        <v>948</v>
      </c>
      <c r="RRF9" s="1084" t="s">
        <v>949</v>
      </c>
      <c r="RRG9" s="1084" t="s">
        <v>900</v>
      </c>
      <c r="RRH9" s="1084" t="s">
        <v>901</v>
      </c>
      <c r="RRI9" s="1084">
        <v>0.15</v>
      </c>
      <c r="RRJ9" s="1084">
        <f>+VLOOKUP(RRE9,[53]Insumos!$A$2:$F$5000,5,FALSE)</f>
        <v>61671</v>
      </c>
      <c r="RRK9" s="1084">
        <f t="shared" si="198"/>
        <v>9251</v>
      </c>
      <c r="RRL9" s="1084" t="s">
        <v>947</v>
      </c>
      <c r="RRM9" s="1084" t="s">
        <v>948</v>
      </c>
      <c r="RRN9" s="1084" t="s">
        <v>949</v>
      </c>
      <c r="RRO9" s="1084" t="s">
        <v>900</v>
      </c>
      <c r="RRP9" s="1084" t="s">
        <v>901</v>
      </c>
      <c r="RRQ9" s="1084">
        <v>0.15</v>
      </c>
      <c r="RRR9" s="1084">
        <f>+VLOOKUP(RRM9,[53]Insumos!$A$2:$F$5000,5,FALSE)</f>
        <v>61671</v>
      </c>
      <c r="RRS9" s="1084">
        <f t="shared" si="198"/>
        <v>9251</v>
      </c>
      <c r="RRT9" s="1084" t="s">
        <v>947</v>
      </c>
      <c r="RRU9" s="1084" t="s">
        <v>948</v>
      </c>
      <c r="RRV9" s="1084" t="s">
        <v>949</v>
      </c>
      <c r="RRW9" s="1084" t="s">
        <v>900</v>
      </c>
      <c r="RRX9" s="1084" t="s">
        <v>901</v>
      </c>
      <c r="RRY9" s="1084">
        <v>0.15</v>
      </c>
      <c r="RRZ9" s="1084">
        <f>+VLOOKUP(RRU9,[53]Insumos!$A$2:$F$5000,5,FALSE)</f>
        <v>61671</v>
      </c>
      <c r="RSA9" s="1084">
        <f t="shared" si="198"/>
        <v>9251</v>
      </c>
      <c r="RSB9" s="1084" t="s">
        <v>947</v>
      </c>
      <c r="RSC9" s="1084" t="s">
        <v>948</v>
      </c>
      <c r="RSD9" s="1084" t="s">
        <v>949</v>
      </c>
      <c r="RSE9" s="1084" t="s">
        <v>900</v>
      </c>
      <c r="RSF9" s="1084" t="s">
        <v>901</v>
      </c>
      <c r="RSG9" s="1084">
        <v>0.15</v>
      </c>
      <c r="RSH9" s="1084">
        <f>+VLOOKUP(RSC9,[53]Insumos!$A$2:$F$5000,5,FALSE)</f>
        <v>61671</v>
      </c>
      <c r="RSI9" s="1084">
        <f t="shared" si="198"/>
        <v>9251</v>
      </c>
      <c r="RSJ9" s="1084" t="s">
        <v>947</v>
      </c>
      <c r="RSK9" s="1084" t="s">
        <v>948</v>
      </c>
      <c r="RSL9" s="1084" t="s">
        <v>949</v>
      </c>
      <c r="RSM9" s="1084" t="s">
        <v>900</v>
      </c>
      <c r="RSN9" s="1084" t="s">
        <v>901</v>
      </c>
      <c r="RSO9" s="1084">
        <v>0.15</v>
      </c>
      <c r="RSP9" s="1084">
        <f>+VLOOKUP(RSK9,[53]Insumos!$A$2:$F$5000,5,FALSE)</f>
        <v>61671</v>
      </c>
      <c r="RSQ9" s="1084">
        <f t="shared" si="198"/>
        <v>9251</v>
      </c>
      <c r="RSR9" s="1084" t="s">
        <v>947</v>
      </c>
      <c r="RSS9" s="1084" t="s">
        <v>948</v>
      </c>
      <c r="RST9" s="1084" t="s">
        <v>949</v>
      </c>
      <c r="RSU9" s="1084" t="s">
        <v>900</v>
      </c>
      <c r="RSV9" s="1084" t="s">
        <v>901</v>
      </c>
      <c r="RSW9" s="1084">
        <v>0.15</v>
      </c>
      <c r="RSX9" s="1084">
        <f>+VLOOKUP(RSS9,[53]Insumos!$A$2:$F$5000,5,FALSE)</f>
        <v>61671</v>
      </c>
      <c r="RSY9" s="1084">
        <f t="shared" si="198"/>
        <v>9251</v>
      </c>
      <c r="RSZ9" s="1084" t="s">
        <v>947</v>
      </c>
      <c r="RTA9" s="1084" t="s">
        <v>948</v>
      </c>
      <c r="RTB9" s="1084" t="s">
        <v>949</v>
      </c>
      <c r="RTC9" s="1084" t="s">
        <v>900</v>
      </c>
      <c r="RTD9" s="1084" t="s">
        <v>901</v>
      </c>
      <c r="RTE9" s="1084">
        <v>0.15</v>
      </c>
      <c r="RTF9" s="1084">
        <f>+VLOOKUP(RTA9,[53]Insumos!$A$2:$F$5000,5,FALSE)</f>
        <v>61671</v>
      </c>
      <c r="RTG9" s="1084">
        <f t="shared" ref="RTG9:RVK9" si="199">+ROUND(RTE9*RTF9,0)</f>
        <v>9251</v>
      </c>
      <c r="RTH9" s="1084" t="s">
        <v>947</v>
      </c>
      <c r="RTI9" s="1084" t="s">
        <v>948</v>
      </c>
      <c r="RTJ9" s="1084" t="s">
        <v>949</v>
      </c>
      <c r="RTK9" s="1084" t="s">
        <v>900</v>
      </c>
      <c r="RTL9" s="1084" t="s">
        <v>901</v>
      </c>
      <c r="RTM9" s="1084">
        <v>0.15</v>
      </c>
      <c r="RTN9" s="1084">
        <f>+VLOOKUP(RTI9,[53]Insumos!$A$2:$F$5000,5,FALSE)</f>
        <v>61671</v>
      </c>
      <c r="RTO9" s="1084">
        <f t="shared" si="199"/>
        <v>9251</v>
      </c>
      <c r="RTP9" s="1084" t="s">
        <v>947</v>
      </c>
      <c r="RTQ9" s="1084" t="s">
        <v>948</v>
      </c>
      <c r="RTR9" s="1084" t="s">
        <v>949</v>
      </c>
      <c r="RTS9" s="1084" t="s">
        <v>900</v>
      </c>
      <c r="RTT9" s="1084" t="s">
        <v>901</v>
      </c>
      <c r="RTU9" s="1084">
        <v>0.15</v>
      </c>
      <c r="RTV9" s="1084">
        <f>+VLOOKUP(RTQ9,[53]Insumos!$A$2:$F$5000,5,FALSE)</f>
        <v>61671</v>
      </c>
      <c r="RTW9" s="1084">
        <f t="shared" si="199"/>
        <v>9251</v>
      </c>
      <c r="RTX9" s="1084" t="s">
        <v>947</v>
      </c>
      <c r="RTY9" s="1084" t="s">
        <v>948</v>
      </c>
      <c r="RTZ9" s="1084" t="s">
        <v>949</v>
      </c>
      <c r="RUA9" s="1084" t="s">
        <v>900</v>
      </c>
      <c r="RUB9" s="1084" t="s">
        <v>901</v>
      </c>
      <c r="RUC9" s="1084">
        <v>0.15</v>
      </c>
      <c r="RUD9" s="1084">
        <f>+VLOOKUP(RTY9,[53]Insumos!$A$2:$F$5000,5,FALSE)</f>
        <v>61671</v>
      </c>
      <c r="RUE9" s="1084">
        <f t="shared" si="199"/>
        <v>9251</v>
      </c>
      <c r="RUF9" s="1084" t="s">
        <v>947</v>
      </c>
      <c r="RUG9" s="1084" t="s">
        <v>948</v>
      </c>
      <c r="RUH9" s="1084" t="s">
        <v>949</v>
      </c>
      <c r="RUI9" s="1084" t="s">
        <v>900</v>
      </c>
      <c r="RUJ9" s="1084" t="s">
        <v>901</v>
      </c>
      <c r="RUK9" s="1084">
        <v>0.15</v>
      </c>
      <c r="RUL9" s="1084">
        <f>+VLOOKUP(RUG9,[53]Insumos!$A$2:$F$5000,5,FALSE)</f>
        <v>61671</v>
      </c>
      <c r="RUM9" s="1084">
        <f t="shared" si="199"/>
        <v>9251</v>
      </c>
      <c r="RUN9" s="1084" t="s">
        <v>947</v>
      </c>
      <c r="RUO9" s="1084" t="s">
        <v>948</v>
      </c>
      <c r="RUP9" s="1084" t="s">
        <v>949</v>
      </c>
      <c r="RUQ9" s="1084" t="s">
        <v>900</v>
      </c>
      <c r="RUR9" s="1084" t="s">
        <v>901</v>
      </c>
      <c r="RUS9" s="1084">
        <v>0.15</v>
      </c>
      <c r="RUT9" s="1084">
        <f>+VLOOKUP(RUO9,[53]Insumos!$A$2:$F$5000,5,FALSE)</f>
        <v>61671</v>
      </c>
      <c r="RUU9" s="1084">
        <f t="shared" si="199"/>
        <v>9251</v>
      </c>
      <c r="RUV9" s="1084" t="s">
        <v>947</v>
      </c>
      <c r="RUW9" s="1084" t="s">
        <v>948</v>
      </c>
      <c r="RUX9" s="1084" t="s">
        <v>949</v>
      </c>
      <c r="RUY9" s="1084" t="s">
        <v>900</v>
      </c>
      <c r="RUZ9" s="1084" t="s">
        <v>901</v>
      </c>
      <c r="RVA9" s="1084">
        <v>0.15</v>
      </c>
      <c r="RVB9" s="1084">
        <f>+VLOOKUP(RUW9,[53]Insumos!$A$2:$F$5000,5,FALSE)</f>
        <v>61671</v>
      </c>
      <c r="RVC9" s="1084">
        <f t="shared" si="199"/>
        <v>9251</v>
      </c>
      <c r="RVD9" s="1084" t="s">
        <v>947</v>
      </c>
      <c r="RVE9" s="1084" t="s">
        <v>948</v>
      </c>
      <c r="RVF9" s="1084" t="s">
        <v>949</v>
      </c>
      <c r="RVG9" s="1084" t="s">
        <v>900</v>
      </c>
      <c r="RVH9" s="1084" t="s">
        <v>901</v>
      </c>
      <c r="RVI9" s="1084">
        <v>0.15</v>
      </c>
      <c r="RVJ9" s="1084">
        <f>+VLOOKUP(RVE9,[53]Insumos!$A$2:$F$5000,5,FALSE)</f>
        <v>61671</v>
      </c>
      <c r="RVK9" s="1084">
        <f t="shared" si="199"/>
        <v>9251</v>
      </c>
      <c r="RVL9" s="1084" t="s">
        <v>947</v>
      </c>
      <c r="RVM9" s="1084" t="s">
        <v>948</v>
      </c>
      <c r="RVN9" s="1084" t="s">
        <v>949</v>
      </c>
      <c r="RVO9" s="1084" t="s">
        <v>900</v>
      </c>
      <c r="RVP9" s="1084" t="s">
        <v>901</v>
      </c>
      <c r="RVQ9" s="1084">
        <v>0.15</v>
      </c>
      <c r="RVR9" s="1084">
        <f>+VLOOKUP(RVM9,[53]Insumos!$A$2:$F$5000,5,FALSE)</f>
        <v>61671</v>
      </c>
      <c r="RVS9" s="1084">
        <f t="shared" ref="RVS9:RXW9" si="200">+ROUND(RVQ9*RVR9,0)</f>
        <v>9251</v>
      </c>
      <c r="RVT9" s="1084" t="s">
        <v>947</v>
      </c>
      <c r="RVU9" s="1084" t="s">
        <v>948</v>
      </c>
      <c r="RVV9" s="1084" t="s">
        <v>949</v>
      </c>
      <c r="RVW9" s="1084" t="s">
        <v>900</v>
      </c>
      <c r="RVX9" s="1084" t="s">
        <v>901</v>
      </c>
      <c r="RVY9" s="1084">
        <v>0.15</v>
      </c>
      <c r="RVZ9" s="1084">
        <f>+VLOOKUP(RVU9,[53]Insumos!$A$2:$F$5000,5,FALSE)</f>
        <v>61671</v>
      </c>
      <c r="RWA9" s="1084">
        <f t="shared" si="200"/>
        <v>9251</v>
      </c>
      <c r="RWB9" s="1084" t="s">
        <v>947</v>
      </c>
      <c r="RWC9" s="1084" t="s">
        <v>948</v>
      </c>
      <c r="RWD9" s="1084" t="s">
        <v>949</v>
      </c>
      <c r="RWE9" s="1084" t="s">
        <v>900</v>
      </c>
      <c r="RWF9" s="1084" t="s">
        <v>901</v>
      </c>
      <c r="RWG9" s="1084">
        <v>0.15</v>
      </c>
      <c r="RWH9" s="1084">
        <f>+VLOOKUP(RWC9,[53]Insumos!$A$2:$F$5000,5,FALSE)</f>
        <v>61671</v>
      </c>
      <c r="RWI9" s="1084">
        <f t="shared" si="200"/>
        <v>9251</v>
      </c>
      <c r="RWJ9" s="1084" t="s">
        <v>947</v>
      </c>
      <c r="RWK9" s="1084" t="s">
        <v>948</v>
      </c>
      <c r="RWL9" s="1084" t="s">
        <v>949</v>
      </c>
      <c r="RWM9" s="1084" t="s">
        <v>900</v>
      </c>
      <c r="RWN9" s="1084" t="s">
        <v>901</v>
      </c>
      <c r="RWO9" s="1084">
        <v>0.15</v>
      </c>
      <c r="RWP9" s="1084">
        <f>+VLOOKUP(RWK9,[53]Insumos!$A$2:$F$5000,5,FALSE)</f>
        <v>61671</v>
      </c>
      <c r="RWQ9" s="1084">
        <f t="shared" si="200"/>
        <v>9251</v>
      </c>
      <c r="RWR9" s="1084" t="s">
        <v>947</v>
      </c>
      <c r="RWS9" s="1084" t="s">
        <v>948</v>
      </c>
      <c r="RWT9" s="1084" t="s">
        <v>949</v>
      </c>
      <c r="RWU9" s="1084" t="s">
        <v>900</v>
      </c>
      <c r="RWV9" s="1084" t="s">
        <v>901</v>
      </c>
      <c r="RWW9" s="1084">
        <v>0.15</v>
      </c>
      <c r="RWX9" s="1084">
        <f>+VLOOKUP(RWS9,[53]Insumos!$A$2:$F$5000,5,FALSE)</f>
        <v>61671</v>
      </c>
      <c r="RWY9" s="1084">
        <f t="shared" si="200"/>
        <v>9251</v>
      </c>
      <c r="RWZ9" s="1084" t="s">
        <v>947</v>
      </c>
      <c r="RXA9" s="1084" t="s">
        <v>948</v>
      </c>
      <c r="RXB9" s="1084" t="s">
        <v>949</v>
      </c>
      <c r="RXC9" s="1084" t="s">
        <v>900</v>
      </c>
      <c r="RXD9" s="1084" t="s">
        <v>901</v>
      </c>
      <c r="RXE9" s="1084">
        <v>0.15</v>
      </c>
      <c r="RXF9" s="1084">
        <f>+VLOOKUP(RXA9,[53]Insumos!$A$2:$F$5000,5,FALSE)</f>
        <v>61671</v>
      </c>
      <c r="RXG9" s="1084">
        <f t="shared" si="200"/>
        <v>9251</v>
      </c>
      <c r="RXH9" s="1084" t="s">
        <v>947</v>
      </c>
      <c r="RXI9" s="1084" t="s">
        <v>948</v>
      </c>
      <c r="RXJ9" s="1084" t="s">
        <v>949</v>
      </c>
      <c r="RXK9" s="1084" t="s">
        <v>900</v>
      </c>
      <c r="RXL9" s="1084" t="s">
        <v>901</v>
      </c>
      <c r="RXM9" s="1084">
        <v>0.15</v>
      </c>
      <c r="RXN9" s="1084">
        <f>+VLOOKUP(RXI9,[53]Insumos!$A$2:$F$5000,5,FALSE)</f>
        <v>61671</v>
      </c>
      <c r="RXO9" s="1084">
        <f t="shared" si="200"/>
        <v>9251</v>
      </c>
      <c r="RXP9" s="1084" t="s">
        <v>947</v>
      </c>
      <c r="RXQ9" s="1084" t="s">
        <v>948</v>
      </c>
      <c r="RXR9" s="1084" t="s">
        <v>949</v>
      </c>
      <c r="RXS9" s="1084" t="s">
        <v>900</v>
      </c>
      <c r="RXT9" s="1084" t="s">
        <v>901</v>
      </c>
      <c r="RXU9" s="1084">
        <v>0.15</v>
      </c>
      <c r="RXV9" s="1084">
        <f>+VLOOKUP(RXQ9,[53]Insumos!$A$2:$F$5000,5,FALSE)</f>
        <v>61671</v>
      </c>
      <c r="RXW9" s="1084">
        <f t="shared" si="200"/>
        <v>9251</v>
      </c>
      <c r="RXX9" s="1084" t="s">
        <v>947</v>
      </c>
      <c r="RXY9" s="1084" t="s">
        <v>948</v>
      </c>
      <c r="RXZ9" s="1084" t="s">
        <v>949</v>
      </c>
      <c r="RYA9" s="1084" t="s">
        <v>900</v>
      </c>
      <c r="RYB9" s="1084" t="s">
        <v>901</v>
      </c>
      <c r="RYC9" s="1084">
        <v>0.15</v>
      </c>
      <c r="RYD9" s="1084">
        <f>+VLOOKUP(RXY9,[53]Insumos!$A$2:$F$5000,5,FALSE)</f>
        <v>61671</v>
      </c>
      <c r="RYE9" s="1084">
        <f t="shared" ref="RYE9:SAI9" si="201">+ROUND(RYC9*RYD9,0)</f>
        <v>9251</v>
      </c>
      <c r="RYF9" s="1084" t="s">
        <v>947</v>
      </c>
      <c r="RYG9" s="1084" t="s">
        <v>948</v>
      </c>
      <c r="RYH9" s="1084" t="s">
        <v>949</v>
      </c>
      <c r="RYI9" s="1084" t="s">
        <v>900</v>
      </c>
      <c r="RYJ9" s="1084" t="s">
        <v>901</v>
      </c>
      <c r="RYK9" s="1084">
        <v>0.15</v>
      </c>
      <c r="RYL9" s="1084">
        <f>+VLOOKUP(RYG9,[53]Insumos!$A$2:$F$5000,5,FALSE)</f>
        <v>61671</v>
      </c>
      <c r="RYM9" s="1084">
        <f t="shared" si="201"/>
        <v>9251</v>
      </c>
      <c r="RYN9" s="1084" t="s">
        <v>947</v>
      </c>
      <c r="RYO9" s="1084" t="s">
        <v>948</v>
      </c>
      <c r="RYP9" s="1084" t="s">
        <v>949</v>
      </c>
      <c r="RYQ9" s="1084" t="s">
        <v>900</v>
      </c>
      <c r="RYR9" s="1084" t="s">
        <v>901</v>
      </c>
      <c r="RYS9" s="1084">
        <v>0.15</v>
      </c>
      <c r="RYT9" s="1084">
        <f>+VLOOKUP(RYO9,[53]Insumos!$A$2:$F$5000,5,FALSE)</f>
        <v>61671</v>
      </c>
      <c r="RYU9" s="1084">
        <f t="shared" si="201"/>
        <v>9251</v>
      </c>
      <c r="RYV9" s="1084" t="s">
        <v>947</v>
      </c>
      <c r="RYW9" s="1084" t="s">
        <v>948</v>
      </c>
      <c r="RYX9" s="1084" t="s">
        <v>949</v>
      </c>
      <c r="RYY9" s="1084" t="s">
        <v>900</v>
      </c>
      <c r="RYZ9" s="1084" t="s">
        <v>901</v>
      </c>
      <c r="RZA9" s="1084">
        <v>0.15</v>
      </c>
      <c r="RZB9" s="1084">
        <f>+VLOOKUP(RYW9,[53]Insumos!$A$2:$F$5000,5,FALSE)</f>
        <v>61671</v>
      </c>
      <c r="RZC9" s="1084">
        <f t="shared" si="201"/>
        <v>9251</v>
      </c>
      <c r="RZD9" s="1084" t="s">
        <v>947</v>
      </c>
      <c r="RZE9" s="1084" t="s">
        <v>948</v>
      </c>
      <c r="RZF9" s="1084" t="s">
        <v>949</v>
      </c>
      <c r="RZG9" s="1084" t="s">
        <v>900</v>
      </c>
      <c r="RZH9" s="1084" t="s">
        <v>901</v>
      </c>
      <c r="RZI9" s="1084">
        <v>0.15</v>
      </c>
      <c r="RZJ9" s="1084">
        <f>+VLOOKUP(RZE9,[53]Insumos!$A$2:$F$5000,5,FALSE)</f>
        <v>61671</v>
      </c>
      <c r="RZK9" s="1084">
        <f t="shared" si="201"/>
        <v>9251</v>
      </c>
      <c r="RZL9" s="1084" t="s">
        <v>947</v>
      </c>
      <c r="RZM9" s="1084" t="s">
        <v>948</v>
      </c>
      <c r="RZN9" s="1084" t="s">
        <v>949</v>
      </c>
      <c r="RZO9" s="1084" t="s">
        <v>900</v>
      </c>
      <c r="RZP9" s="1084" t="s">
        <v>901</v>
      </c>
      <c r="RZQ9" s="1084">
        <v>0.15</v>
      </c>
      <c r="RZR9" s="1084">
        <f>+VLOOKUP(RZM9,[53]Insumos!$A$2:$F$5000,5,FALSE)</f>
        <v>61671</v>
      </c>
      <c r="RZS9" s="1084">
        <f t="shared" si="201"/>
        <v>9251</v>
      </c>
      <c r="RZT9" s="1084" t="s">
        <v>947</v>
      </c>
      <c r="RZU9" s="1084" t="s">
        <v>948</v>
      </c>
      <c r="RZV9" s="1084" t="s">
        <v>949</v>
      </c>
      <c r="RZW9" s="1084" t="s">
        <v>900</v>
      </c>
      <c r="RZX9" s="1084" t="s">
        <v>901</v>
      </c>
      <c r="RZY9" s="1084">
        <v>0.15</v>
      </c>
      <c r="RZZ9" s="1084">
        <f>+VLOOKUP(RZU9,[53]Insumos!$A$2:$F$5000,5,FALSE)</f>
        <v>61671</v>
      </c>
      <c r="SAA9" s="1084">
        <f t="shared" si="201"/>
        <v>9251</v>
      </c>
      <c r="SAB9" s="1084" t="s">
        <v>947</v>
      </c>
      <c r="SAC9" s="1084" t="s">
        <v>948</v>
      </c>
      <c r="SAD9" s="1084" t="s">
        <v>949</v>
      </c>
      <c r="SAE9" s="1084" t="s">
        <v>900</v>
      </c>
      <c r="SAF9" s="1084" t="s">
        <v>901</v>
      </c>
      <c r="SAG9" s="1084">
        <v>0.15</v>
      </c>
      <c r="SAH9" s="1084">
        <f>+VLOOKUP(SAC9,[53]Insumos!$A$2:$F$5000,5,FALSE)</f>
        <v>61671</v>
      </c>
      <c r="SAI9" s="1084">
        <f t="shared" si="201"/>
        <v>9251</v>
      </c>
      <c r="SAJ9" s="1084" t="s">
        <v>947</v>
      </c>
      <c r="SAK9" s="1084" t="s">
        <v>948</v>
      </c>
      <c r="SAL9" s="1084" t="s">
        <v>949</v>
      </c>
      <c r="SAM9" s="1084" t="s">
        <v>900</v>
      </c>
      <c r="SAN9" s="1084" t="s">
        <v>901</v>
      </c>
      <c r="SAO9" s="1084">
        <v>0.15</v>
      </c>
      <c r="SAP9" s="1084">
        <f>+VLOOKUP(SAK9,[53]Insumos!$A$2:$F$5000,5,FALSE)</f>
        <v>61671</v>
      </c>
      <c r="SAQ9" s="1084">
        <f t="shared" ref="SAQ9:SCU9" si="202">+ROUND(SAO9*SAP9,0)</f>
        <v>9251</v>
      </c>
      <c r="SAR9" s="1084" t="s">
        <v>947</v>
      </c>
      <c r="SAS9" s="1084" t="s">
        <v>948</v>
      </c>
      <c r="SAT9" s="1084" t="s">
        <v>949</v>
      </c>
      <c r="SAU9" s="1084" t="s">
        <v>900</v>
      </c>
      <c r="SAV9" s="1084" t="s">
        <v>901</v>
      </c>
      <c r="SAW9" s="1084">
        <v>0.15</v>
      </c>
      <c r="SAX9" s="1084">
        <f>+VLOOKUP(SAS9,[53]Insumos!$A$2:$F$5000,5,FALSE)</f>
        <v>61671</v>
      </c>
      <c r="SAY9" s="1084">
        <f t="shared" si="202"/>
        <v>9251</v>
      </c>
      <c r="SAZ9" s="1084" t="s">
        <v>947</v>
      </c>
      <c r="SBA9" s="1084" t="s">
        <v>948</v>
      </c>
      <c r="SBB9" s="1084" t="s">
        <v>949</v>
      </c>
      <c r="SBC9" s="1084" t="s">
        <v>900</v>
      </c>
      <c r="SBD9" s="1084" t="s">
        <v>901</v>
      </c>
      <c r="SBE9" s="1084">
        <v>0.15</v>
      </c>
      <c r="SBF9" s="1084">
        <f>+VLOOKUP(SBA9,[53]Insumos!$A$2:$F$5000,5,FALSE)</f>
        <v>61671</v>
      </c>
      <c r="SBG9" s="1084">
        <f t="shared" si="202"/>
        <v>9251</v>
      </c>
      <c r="SBH9" s="1084" t="s">
        <v>947</v>
      </c>
      <c r="SBI9" s="1084" t="s">
        <v>948</v>
      </c>
      <c r="SBJ9" s="1084" t="s">
        <v>949</v>
      </c>
      <c r="SBK9" s="1084" t="s">
        <v>900</v>
      </c>
      <c r="SBL9" s="1084" t="s">
        <v>901</v>
      </c>
      <c r="SBM9" s="1084">
        <v>0.15</v>
      </c>
      <c r="SBN9" s="1084">
        <f>+VLOOKUP(SBI9,[53]Insumos!$A$2:$F$5000,5,FALSE)</f>
        <v>61671</v>
      </c>
      <c r="SBO9" s="1084">
        <f t="shared" si="202"/>
        <v>9251</v>
      </c>
      <c r="SBP9" s="1084" t="s">
        <v>947</v>
      </c>
      <c r="SBQ9" s="1084" t="s">
        <v>948</v>
      </c>
      <c r="SBR9" s="1084" t="s">
        <v>949</v>
      </c>
      <c r="SBS9" s="1084" t="s">
        <v>900</v>
      </c>
      <c r="SBT9" s="1084" t="s">
        <v>901</v>
      </c>
      <c r="SBU9" s="1084">
        <v>0.15</v>
      </c>
      <c r="SBV9" s="1084">
        <f>+VLOOKUP(SBQ9,[53]Insumos!$A$2:$F$5000,5,FALSE)</f>
        <v>61671</v>
      </c>
      <c r="SBW9" s="1084">
        <f t="shared" si="202"/>
        <v>9251</v>
      </c>
      <c r="SBX9" s="1084" t="s">
        <v>947</v>
      </c>
      <c r="SBY9" s="1084" t="s">
        <v>948</v>
      </c>
      <c r="SBZ9" s="1084" t="s">
        <v>949</v>
      </c>
      <c r="SCA9" s="1084" t="s">
        <v>900</v>
      </c>
      <c r="SCB9" s="1084" t="s">
        <v>901</v>
      </c>
      <c r="SCC9" s="1084">
        <v>0.15</v>
      </c>
      <c r="SCD9" s="1084">
        <f>+VLOOKUP(SBY9,[53]Insumos!$A$2:$F$5000,5,FALSE)</f>
        <v>61671</v>
      </c>
      <c r="SCE9" s="1084">
        <f t="shared" si="202"/>
        <v>9251</v>
      </c>
      <c r="SCF9" s="1084" t="s">
        <v>947</v>
      </c>
      <c r="SCG9" s="1084" t="s">
        <v>948</v>
      </c>
      <c r="SCH9" s="1084" t="s">
        <v>949</v>
      </c>
      <c r="SCI9" s="1084" t="s">
        <v>900</v>
      </c>
      <c r="SCJ9" s="1084" t="s">
        <v>901</v>
      </c>
      <c r="SCK9" s="1084">
        <v>0.15</v>
      </c>
      <c r="SCL9" s="1084">
        <f>+VLOOKUP(SCG9,[53]Insumos!$A$2:$F$5000,5,FALSE)</f>
        <v>61671</v>
      </c>
      <c r="SCM9" s="1084">
        <f t="shared" si="202"/>
        <v>9251</v>
      </c>
      <c r="SCN9" s="1084" t="s">
        <v>947</v>
      </c>
      <c r="SCO9" s="1084" t="s">
        <v>948</v>
      </c>
      <c r="SCP9" s="1084" t="s">
        <v>949</v>
      </c>
      <c r="SCQ9" s="1084" t="s">
        <v>900</v>
      </c>
      <c r="SCR9" s="1084" t="s">
        <v>901</v>
      </c>
      <c r="SCS9" s="1084">
        <v>0.15</v>
      </c>
      <c r="SCT9" s="1084">
        <f>+VLOOKUP(SCO9,[53]Insumos!$A$2:$F$5000,5,FALSE)</f>
        <v>61671</v>
      </c>
      <c r="SCU9" s="1084">
        <f t="shared" si="202"/>
        <v>9251</v>
      </c>
      <c r="SCV9" s="1084" t="s">
        <v>947</v>
      </c>
      <c r="SCW9" s="1084" t="s">
        <v>948</v>
      </c>
      <c r="SCX9" s="1084" t="s">
        <v>949</v>
      </c>
      <c r="SCY9" s="1084" t="s">
        <v>900</v>
      </c>
      <c r="SCZ9" s="1084" t="s">
        <v>901</v>
      </c>
      <c r="SDA9" s="1084">
        <v>0.15</v>
      </c>
      <c r="SDB9" s="1084">
        <f>+VLOOKUP(SCW9,[53]Insumos!$A$2:$F$5000,5,FALSE)</f>
        <v>61671</v>
      </c>
      <c r="SDC9" s="1084">
        <f t="shared" ref="SDC9:SFG9" si="203">+ROUND(SDA9*SDB9,0)</f>
        <v>9251</v>
      </c>
      <c r="SDD9" s="1084" t="s">
        <v>947</v>
      </c>
      <c r="SDE9" s="1084" t="s">
        <v>948</v>
      </c>
      <c r="SDF9" s="1084" t="s">
        <v>949</v>
      </c>
      <c r="SDG9" s="1084" t="s">
        <v>900</v>
      </c>
      <c r="SDH9" s="1084" t="s">
        <v>901</v>
      </c>
      <c r="SDI9" s="1084">
        <v>0.15</v>
      </c>
      <c r="SDJ9" s="1084">
        <f>+VLOOKUP(SDE9,[53]Insumos!$A$2:$F$5000,5,FALSE)</f>
        <v>61671</v>
      </c>
      <c r="SDK9" s="1084">
        <f t="shared" si="203"/>
        <v>9251</v>
      </c>
      <c r="SDL9" s="1084" t="s">
        <v>947</v>
      </c>
      <c r="SDM9" s="1084" t="s">
        <v>948</v>
      </c>
      <c r="SDN9" s="1084" t="s">
        <v>949</v>
      </c>
      <c r="SDO9" s="1084" t="s">
        <v>900</v>
      </c>
      <c r="SDP9" s="1084" t="s">
        <v>901</v>
      </c>
      <c r="SDQ9" s="1084">
        <v>0.15</v>
      </c>
      <c r="SDR9" s="1084">
        <f>+VLOOKUP(SDM9,[53]Insumos!$A$2:$F$5000,5,FALSE)</f>
        <v>61671</v>
      </c>
      <c r="SDS9" s="1084">
        <f t="shared" si="203"/>
        <v>9251</v>
      </c>
      <c r="SDT9" s="1084" t="s">
        <v>947</v>
      </c>
      <c r="SDU9" s="1084" t="s">
        <v>948</v>
      </c>
      <c r="SDV9" s="1084" t="s">
        <v>949</v>
      </c>
      <c r="SDW9" s="1084" t="s">
        <v>900</v>
      </c>
      <c r="SDX9" s="1084" t="s">
        <v>901</v>
      </c>
      <c r="SDY9" s="1084">
        <v>0.15</v>
      </c>
      <c r="SDZ9" s="1084">
        <f>+VLOOKUP(SDU9,[53]Insumos!$A$2:$F$5000,5,FALSE)</f>
        <v>61671</v>
      </c>
      <c r="SEA9" s="1084">
        <f t="shared" si="203"/>
        <v>9251</v>
      </c>
      <c r="SEB9" s="1084" t="s">
        <v>947</v>
      </c>
      <c r="SEC9" s="1084" t="s">
        <v>948</v>
      </c>
      <c r="SED9" s="1084" t="s">
        <v>949</v>
      </c>
      <c r="SEE9" s="1084" t="s">
        <v>900</v>
      </c>
      <c r="SEF9" s="1084" t="s">
        <v>901</v>
      </c>
      <c r="SEG9" s="1084">
        <v>0.15</v>
      </c>
      <c r="SEH9" s="1084">
        <f>+VLOOKUP(SEC9,[53]Insumos!$A$2:$F$5000,5,FALSE)</f>
        <v>61671</v>
      </c>
      <c r="SEI9" s="1084">
        <f t="shared" si="203"/>
        <v>9251</v>
      </c>
      <c r="SEJ9" s="1084" t="s">
        <v>947</v>
      </c>
      <c r="SEK9" s="1084" t="s">
        <v>948</v>
      </c>
      <c r="SEL9" s="1084" t="s">
        <v>949</v>
      </c>
      <c r="SEM9" s="1084" t="s">
        <v>900</v>
      </c>
      <c r="SEN9" s="1084" t="s">
        <v>901</v>
      </c>
      <c r="SEO9" s="1084">
        <v>0.15</v>
      </c>
      <c r="SEP9" s="1084">
        <f>+VLOOKUP(SEK9,[53]Insumos!$A$2:$F$5000,5,FALSE)</f>
        <v>61671</v>
      </c>
      <c r="SEQ9" s="1084">
        <f t="shared" si="203"/>
        <v>9251</v>
      </c>
      <c r="SER9" s="1084" t="s">
        <v>947</v>
      </c>
      <c r="SES9" s="1084" t="s">
        <v>948</v>
      </c>
      <c r="SET9" s="1084" t="s">
        <v>949</v>
      </c>
      <c r="SEU9" s="1084" t="s">
        <v>900</v>
      </c>
      <c r="SEV9" s="1084" t="s">
        <v>901</v>
      </c>
      <c r="SEW9" s="1084">
        <v>0.15</v>
      </c>
      <c r="SEX9" s="1084">
        <f>+VLOOKUP(SES9,[53]Insumos!$A$2:$F$5000,5,FALSE)</f>
        <v>61671</v>
      </c>
      <c r="SEY9" s="1084">
        <f t="shared" si="203"/>
        <v>9251</v>
      </c>
      <c r="SEZ9" s="1084" t="s">
        <v>947</v>
      </c>
      <c r="SFA9" s="1084" t="s">
        <v>948</v>
      </c>
      <c r="SFB9" s="1084" t="s">
        <v>949</v>
      </c>
      <c r="SFC9" s="1084" t="s">
        <v>900</v>
      </c>
      <c r="SFD9" s="1084" t="s">
        <v>901</v>
      </c>
      <c r="SFE9" s="1084">
        <v>0.15</v>
      </c>
      <c r="SFF9" s="1084">
        <f>+VLOOKUP(SFA9,[53]Insumos!$A$2:$F$5000,5,FALSE)</f>
        <v>61671</v>
      </c>
      <c r="SFG9" s="1084">
        <f t="shared" si="203"/>
        <v>9251</v>
      </c>
      <c r="SFH9" s="1084" t="s">
        <v>947</v>
      </c>
      <c r="SFI9" s="1084" t="s">
        <v>948</v>
      </c>
      <c r="SFJ9" s="1084" t="s">
        <v>949</v>
      </c>
      <c r="SFK9" s="1084" t="s">
        <v>900</v>
      </c>
      <c r="SFL9" s="1084" t="s">
        <v>901</v>
      </c>
      <c r="SFM9" s="1084">
        <v>0.15</v>
      </c>
      <c r="SFN9" s="1084">
        <f>+VLOOKUP(SFI9,[53]Insumos!$A$2:$F$5000,5,FALSE)</f>
        <v>61671</v>
      </c>
      <c r="SFO9" s="1084">
        <f t="shared" ref="SFO9:SHS9" si="204">+ROUND(SFM9*SFN9,0)</f>
        <v>9251</v>
      </c>
      <c r="SFP9" s="1084" t="s">
        <v>947</v>
      </c>
      <c r="SFQ9" s="1084" t="s">
        <v>948</v>
      </c>
      <c r="SFR9" s="1084" t="s">
        <v>949</v>
      </c>
      <c r="SFS9" s="1084" t="s">
        <v>900</v>
      </c>
      <c r="SFT9" s="1084" t="s">
        <v>901</v>
      </c>
      <c r="SFU9" s="1084">
        <v>0.15</v>
      </c>
      <c r="SFV9" s="1084">
        <f>+VLOOKUP(SFQ9,[53]Insumos!$A$2:$F$5000,5,FALSE)</f>
        <v>61671</v>
      </c>
      <c r="SFW9" s="1084">
        <f t="shared" si="204"/>
        <v>9251</v>
      </c>
      <c r="SFX9" s="1084" t="s">
        <v>947</v>
      </c>
      <c r="SFY9" s="1084" t="s">
        <v>948</v>
      </c>
      <c r="SFZ9" s="1084" t="s">
        <v>949</v>
      </c>
      <c r="SGA9" s="1084" t="s">
        <v>900</v>
      </c>
      <c r="SGB9" s="1084" t="s">
        <v>901</v>
      </c>
      <c r="SGC9" s="1084">
        <v>0.15</v>
      </c>
      <c r="SGD9" s="1084">
        <f>+VLOOKUP(SFY9,[53]Insumos!$A$2:$F$5000,5,FALSE)</f>
        <v>61671</v>
      </c>
      <c r="SGE9" s="1084">
        <f t="shared" si="204"/>
        <v>9251</v>
      </c>
      <c r="SGF9" s="1084" t="s">
        <v>947</v>
      </c>
      <c r="SGG9" s="1084" t="s">
        <v>948</v>
      </c>
      <c r="SGH9" s="1084" t="s">
        <v>949</v>
      </c>
      <c r="SGI9" s="1084" t="s">
        <v>900</v>
      </c>
      <c r="SGJ9" s="1084" t="s">
        <v>901</v>
      </c>
      <c r="SGK9" s="1084">
        <v>0.15</v>
      </c>
      <c r="SGL9" s="1084">
        <f>+VLOOKUP(SGG9,[53]Insumos!$A$2:$F$5000,5,FALSE)</f>
        <v>61671</v>
      </c>
      <c r="SGM9" s="1084">
        <f t="shared" si="204"/>
        <v>9251</v>
      </c>
      <c r="SGN9" s="1084" t="s">
        <v>947</v>
      </c>
      <c r="SGO9" s="1084" t="s">
        <v>948</v>
      </c>
      <c r="SGP9" s="1084" t="s">
        <v>949</v>
      </c>
      <c r="SGQ9" s="1084" t="s">
        <v>900</v>
      </c>
      <c r="SGR9" s="1084" t="s">
        <v>901</v>
      </c>
      <c r="SGS9" s="1084">
        <v>0.15</v>
      </c>
      <c r="SGT9" s="1084">
        <f>+VLOOKUP(SGO9,[53]Insumos!$A$2:$F$5000,5,FALSE)</f>
        <v>61671</v>
      </c>
      <c r="SGU9" s="1084">
        <f t="shared" si="204"/>
        <v>9251</v>
      </c>
      <c r="SGV9" s="1084" t="s">
        <v>947</v>
      </c>
      <c r="SGW9" s="1084" t="s">
        <v>948</v>
      </c>
      <c r="SGX9" s="1084" t="s">
        <v>949</v>
      </c>
      <c r="SGY9" s="1084" t="s">
        <v>900</v>
      </c>
      <c r="SGZ9" s="1084" t="s">
        <v>901</v>
      </c>
      <c r="SHA9" s="1084">
        <v>0.15</v>
      </c>
      <c r="SHB9" s="1084">
        <f>+VLOOKUP(SGW9,[53]Insumos!$A$2:$F$5000,5,FALSE)</f>
        <v>61671</v>
      </c>
      <c r="SHC9" s="1084">
        <f t="shared" si="204"/>
        <v>9251</v>
      </c>
      <c r="SHD9" s="1084" t="s">
        <v>947</v>
      </c>
      <c r="SHE9" s="1084" t="s">
        <v>948</v>
      </c>
      <c r="SHF9" s="1084" t="s">
        <v>949</v>
      </c>
      <c r="SHG9" s="1084" t="s">
        <v>900</v>
      </c>
      <c r="SHH9" s="1084" t="s">
        <v>901</v>
      </c>
      <c r="SHI9" s="1084">
        <v>0.15</v>
      </c>
      <c r="SHJ9" s="1084">
        <f>+VLOOKUP(SHE9,[53]Insumos!$A$2:$F$5000,5,FALSE)</f>
        <v>61671</v>
      </c>
      <c r="SHK9" s="1084">
        <f t="shared" si="204"/>
        <v>9251</v>
      </c>
      <c r="SHL9" s="1084" t="s">
        <v>947</v>
      </c>
      <c r="SHM9" s="1084" t="s">
        <v>948</v>
      </c>
      <c r="SHN9" s="1084" t="s">
        <v>949</v>
      </c>
      <c r="SHO9" s="1084" t="s">
        <v>900</v>
      </c>
      <c r="SHP9" s="1084" t="s">
        <v>901</v>
      </c>
      <c r="SHQ9" s="1084">
        <v>0.15</v>
      </c>
      <c r="SHR9" s="1084">
        <f>+VLOOKUP(SHM9,[53]Insumos!$A$2:$F$5000,5,FALSE)</f>
        <v>61671</v>
      </c>
      <c r="SHS9" s="1084">
        <f t="shared" si="204"/>
        <v>9251</v>
      </c>
      <c r="SHT9" s="1084" t="s">
        <v>947</v>
      </c>
      <c r="SHU9" s="1084" t="s">
        <v>948</v>
      </c>
      <c r="SHV9" s="1084" t="s">
        <v>949</v>
      </c>
      <c r="SHW9" s="1084" t="s">
        <v>900</v>
      </c>
      <c r="SHX9" s="1084" t="s">
        <v>901</v>
      </c>
      <c r="SHY9" s="1084">
        <v>0.15</v>
      </c>
      <c r="SHZ9" s="1084">
        <f>+VLOOKUP(SHU9,[53]Insumos!$A$2:$F$5000,5,FALSE)</f>
        <v>61671</v>
      </c>
      <c r="SIA9" s="1084">
        <f t="shared" ref="SIA9:SKE9" si="205">+ROUND(SHY9*SHZ9,0)</f>
        <v>9251</v>
      </c>
      <c r="SIB9" s="1084" t="s">
        <v>947</v>
      </c>
      <c r="SIC9" s="1084" t="s">
        <v>948</v>
      </c>
      <c r="SID9" s="1084" t="s">
        <v>949</v>
      </c>
      <c r="SIE9" s="1084" t="s">
        <v>900</v>
      </c>
      <c r="SIF9" s="1084" t="s">
        <v>901</v>
      </c>
      <c r="SIG9" s="1084">
        <v>0.15</v>
      </c>
      <c r="SIH9" s="1084">
        <f>+VLOOKUP(SIC9,[53]Insumos!$A$2:$F$5000,5,FALSE)</f>
        <v>61671</v>
      </c>
      <c r="SII9" s="1084">
        <f t="shared" si="205"/>
        <v>9251</v>
      </c>
      <c r="SIJ9" s="1084" t="s">
        <v>947</v>
      </c>
      <c r="SIK9" s="1084" t="s">
        <v>948</v>
      </c>
      <c r="SIL9" s="1084" t="s">
        <v>949</v>
      </c>
      <c r="SIM9" s="1084" t="s">
        <v>900</v>
      </c>
      <c r="SIN9" s="1084" t="s">
        <v>901</v>
      </c>
      <c r="SIO9" s="1084">
        <v>0.15</v>
      </c>
      <c r="SIP9" s="1084">
        <f>+VLOOKUP(SIK9,[53]Insumos!$A$2:$F$5000,5,FALSE)</f>
        <v>61671</v>
      </c>
      <c r="SIQ9" s="1084">
        <f t="shared" si="205"/>
        <v>9251</v>
      </c>
      <c r="SIR9" s="1084" t="s">
        <v>947</v>
      </c>
      <c r="SIS9" s="1084" t="s">
        <v>948</v>
      </c>
      <c r="SIT9" s="1084" t="s">
        <v>949</v>
      </c>
      <c r="SIU9" s="1084" t="s">
        <v>900</v>
      </c>
      <c r="SIV9" s="1084" t="s">
        <v>901</v>
      </c>
      <c r="SIW9" s="1084">
        <v>0.15</v>
      </c>
      <c r="SIX9" s="1084">
        <f>+VLOOKUP(SIS9,[53]Insumos!$A$2:$F$5000,5,FALSE)</f>
        <v>61671</v>
      </c>
      <c r="SIY9" s="1084">
        <f t="shared" si="205"/>
        <v>9251</v>
      </c>
      <c r="SIZ9" s="1084" t="s">
        <v>947</v>
      </c>
      <c r="SJA9" s="1084" t="s">
        <v>948</v>
      </c>
      <c r="SJB9" s="1084" t="s">
        <v>949</v>
      </c>
      <c r="SJC9" s="1084" t="s">
        <v>900</v>
      </c>
      <c r="SJD9" s="1084" t="s">
        <v>901</v>
      </c>
      <c r="SJE9" s="1084">
        <v>0.15</v>
      </c>
      <c r="SJF9" s="1084">
        <f>+VLOOKUP(SJA9,[53]Insumos!$A$2:$F$5000,5,FALSE)</f>
        <v>61671</v>
      </c>
      <c r="SJG9" s="1084">
        <f t="shared" si="205"/>
        <v>9251</v>
      </c>
      <c r="SJH9" s="1084" t="s">
        <v>947</v>
      </c>
      <c r="SJI9" s="1084" t="s">
        <v>948</v>
      </c>
      <c r="SJJ9" s="1084" t="s">
        <v>949</v>
      </c>
      <c r="SJK9" s="1084" t="s">
        <v>900</v>
      </c>
      <c r="SJL9" s="1084" t="s">
        <v>901</v>
      </c>
      <c r="SJM9" s="1084">
        <v>0.15</v>
      </c>
      <c r="SJN9" s="1084">
        <f>+VLOOKUP(SJI9,[53]Insumos!$A$2:$F$5000,5,FALSE)</f>
        <v>61671</v>
      </c>
      <c r="SJO9" s="1084">
        <f t="shared" si="205"/>
        <v>9251</v>
      </c>
      <c r="SJP9" s="1084" t="s">
        <v>947</v>
      </c>
      <c r="SJQ9" s="1084" t="s">
        <v>948</v>
      </c>
      <c r="SJR9" s="1084" t="s">
        <v>949</v>
      </c>
      <c r="SJS9" s="1084" t="s">
        <v>900</v>
      </c>
      <c r="SJT9" s="1084" t="s">
        <v>901</v>
      </c>
      <c r="SJU9" s="1084">
        <v>0.15</v>
      </c>
      <c r="SJV9" s="1084">
        <f>+VLOOKUP(SJQ9,[53]Insumos!$A$2:$F$5000,5,FALSE)</f>
        <v>61671</v>
      </c>
      <c r="SJW9" s="1084">
        <f t="shared" si="205"/>
        <v>9251</v>
      </c>
      <c r="SJX9" s="1084" t="s">
        <v>947</v>
      </c>
      <c r="SJY9" s="1084" t="s">
        <v>948</v>
      </c>
      <c r="SJZ9" s="1084" t="s">
        <v>949</v>
      </c>
      <c r="SKA9" s="1084" t="s">
        <v>900</v>
      </c>
      <c r="SKB9" s="1084" t="s">
        <v>901</v>
      </c>
      <c r="SKC9" s="1084">
        <v>0.15</v>
      </c>
      <c r="SKD9" s="1084">
        <f>+VLOOKUP(SJY9,[53]Insumos!$A$2:$F$5000,5,FALSE)</f>
        <v>61671</v>
      </c>
      <c r="SKE9" s="1084">
        <f t="shared" si="205"/>
        <v>9251</v>
      </c>
      <c r="SKF9" s="1084" t="s">
        <v>947</v>
      </c>
      <c r="SKG9" s="1084" t="s">
        <v>948</v>
      </c>
      <c r="SKH9" s="1084" t="s">
        <v>949</v>
      </c>
      <c r="SKI9" s="1084" t="s">
        <v>900</v>
      </c>
      <c r="SKJ9" s="1084" t="s">
        <v>901</v>
      </c>
      <c r="SKK9" s="1084">
        <v>0.15</v>
      </c>
      <c r="SKL9" s="1084">
        <f>+VLOOKUP(SKG9,[53]Insumos!$A$2:$F$5000,5,FALSE)</f>
        <v>61671</v>
      </c>
      <c r="SKM9" s="1084">
        <f t="shared" ref="SKM9:SMQ9" si="206">+ROUND(SKK9*SKL9,0)</f>
        <v>9251</v>
      </c>
      <c r="SKN9" s="1084" t="s">
        <v>947</v>
      </c>
      <c r="SKO9" s="1084" t="s">
        <v>948</v>
      </c>
      <c r="SKP9" s="1084" t="s">
        <v>949</v>
      </c>
      <c r="SKQ9" s="1084" t="s">
        <v>900</v>
      </c>
      <c r="SKR9" s="1084" t="s">
        <v>901</v>
      </c>
      <c r="SKS9" s="1084">
        <v>0.15</v>
      </c>
      <c r="SKT9" s="1084">
        <f>+VLOOKUP(SKO9,[53]Insumos!$A$2:$F$5000,5,FALSE)</f>
        <v>61671</v>
      </c>
      <c r="SKU9" s="1084">
        <f t="shared" si="206"/>
        <v>9251</v>
      </c>
      <c r="SKV9" s="1084" t="s">
        <v>947</v>
      </c>
      <c r="SKW9" s="1084" t="s">
        <v>948</v>
      </c>
      <c r="SKX9" s="1084" t="s">
        <v>949</v>
      </c>
      <c r="SKY9" s="1084" t="s">
        <v>900</v>
      </c>
      <c r="SKZ9" s="1084" t="s">
        <v>901</v>
      </c>
      <c r="SLA9" s="1084">
        <v>0.15</v>
      </c>
      <c r="SLB9" s="1084">
        <f>+VLOOKUP(SKW9,[53]Insumos!$A$2:$F$5000,5,FALSE)</f>
        <v>61671</v>
      </c>
      <c r="SLC9" s="1084">
        <f t="shared" si="206"/>
        <v>9251</v>
      </c>
      <c r="SLD9" s="1084" t="s">
        <v>947</v>
      </c>
      <c r="SLE9" s="1084" t="s">
        <v>948</v>
      </c>
      <c r="SLF9" s="1084" t="s">
        <v>949</v>
      </c>
      <c r="SLG9" s="1084" t="s">
        <v>900</v>
      </c>
      <c r="SLH9" s="1084" t="s">
        <v>901</v>
      </c>
      <c r="SLI9" s="1084">
        <v>0.15</v>
      </c>
      <c r="SLJ9" s="1084">
        <f>+VLOOKUP(SLE9,[53]Insumos!$A$2:$F$5000,5,FALSE)</f>
        <v>61671</v>
      </c>
      <c r="SLK9" s="1084">
        <f t="shared" si="206"/>
        <v>9251</v>
      </c>
      <c r="SLL9" s="1084" t="s">
        <v>947</v>
      </c>
      <c r="SLM9" s="1084" t="s">
        <v>948</v>
      </c>
      <c r="SLN9" s="1084" t="s">
        <v>949</v>
      </c>
      <c r="SLO9" s="1084" t="s">
        <v>900</v>
      </c>
      <c r="SLP9" s="1084" t="s">
        <v>901</v>
      </c>
      <c r="SLQ9" s="1084">
        <v>0.15</v>
      </c>
      <c r="SLR9" s="1084">
        <f>+VLOOKUP(SLM9,[53]Insumos!$A$2:$F$5000,5,FALSE)</f>
        <v>61671</v>
      </c>
      <c r="SLS9" s="1084">
        <f t="shared" si="206"/>
        <v>9251</v>
      </c>
      <c r="SLT9" s="1084" t="s">
        <v>947</v>
      </c>
      <c r="SLU9" s="1084" t="s">
        <v>948</v>
      </c>
      <c r="SLV9" s="1084" t="s">
        <v>949</v>
      </c>
      <c r="SLW9" s="1084" t="s">
        <v>900</v>
      </c>
      <c r="SLX9" s="1084" t="s">
        <v>901</v>
      </c>
      <c r="SLY9" s="1084">
        <v>0.15</v>
      </c>
      <c r="SLZ9" s="1084">
        <f>+VLOOKUP(SLU9,[53]Insumos!$A$2:$F$5000,5,FALSE)</f>
        <v>61671</v>
      </c>
      <c r="SMA9" s="1084">
        <f t="shared" si="206"/>
        <v>9251</v>
      </c>
      <c r="SMB9" s="1084" t="s">
        <v>947</v>
      </c>
      <c r="SMC9" s="1084" t="s">
        <v>948</v>
      </c>
      <c r="SMD9" s="1084" t="s">
        <v>949</v>
      </c>
      <c r="SME9" s="1084" t="s">
        <v>900</v>
      </c>
      <c r="SMF9" s="1084" t="s">
        <v>901</v>
      </c>
      <c r="SMG9" s="1084">
        <v>0.15</v>
      </c>
      <c r="SMH9" s="1084">
        <f>+VLOOKUP(SMC9,[53]Insumos!$A$2:$F$5000,5,FALSE)</f>
        <v>61671</v>
      </c>
      <c r="SMI9" s="1084">
        <f t="shared" si="206"/>
        <v>9251</v>
      </c>
      <c r="SMJ9" s="1084" t="s">
        <v>947</v>
      </c>
      <c r="SMK9" s="1084" t="s">
        <v>948</v>
      </c>
      <c r="SML9" s="1084" t="s">
        <v>949</v>
      </c>
      <c r="SMM9" s="1084" t="s">
        <v>900</v>
      </c>
      <c r="SMN9" s="1084" t="s">
        <v>901</v>
      </c>
      <c r="SMO9" s="1084">
        <v>0.15</v>
      </c>
      <c r="SMP9" s="1084">
        <f>+VLOOKUP(SMK9,[53]Insumos!$A$2:$F$5000,5,FALSE)</f>
        <v>61671</v>
      </c>
      <c r="SMQ9" s="1084">
        <f t="shared" si="206"/>
        <v>9251</v>
      </c>
      <c r="SMR9" s="1084" t="s">
        <v>947</v>
      </c>
      <c r="SMS9" s="1084" t="s">
        <v>948</v>
      </c>
      <c r="SMT9" s="1084" t="s">
        <v>949</v>
      </c>
      <c r="SMU9" s="1084" t="s">
        <v>900</v>
      </c>
      <c r="SMV9" s="1084" t="s">
        <v>901</v>
      </c>
      <c r="SMW9" s="1084">
        <v>0.15</v>
      </c>
      <c r="SMX9" s="1084">
        <f>+VLOOKUP(SMS9,[53]Insumos!$A$2:$F$5000,5,FALSE)</f>
        <v>61671</v>
      </c>
      <c r="SMY9" s="1084">
        <f t="shared" ref="SMY9:SPC9" si="207">+ROUND(SMW9*SMX9,0)</f>
        <v>9251</v>
      </c>
      <c r="SMZ9" s="1084" t="s">
        <v>947</v>
      </c>
      <c r="SNA9" s="1084" t="s">
        <v>948</v>
      </c>
      <c r="SNB9" s="1084" t="s">
        <v>949</v>
      </c>
      <c r="SNC9" s="1084" t="s">
        <v>900</v>
      </c>
      <c r="SND9" s="1084" t="s">
        <v>901</v>
      </c>
      <c r="SNE9" s="1084">
        <v>0.15</v>
      </c>
      <c r="SNF9" s="1084">
        <f>+VLOOKUP(SNA9,[53]Insumos!$A$2:$F$5000,5,FALSE)</f>
        <v>61671</v>
      </c>
      <c r="SNG9" s="1084">
        <f t="shared" si="207"/>
        <v>9251</v>
      </c>
      <c r="SNH9" s="1084" t="s">
        <v>947</v>
      </c>
      <c r="SNI9" s="1084" t="s">
        <v>948</v>
      </c>
      <c r="SNJ9" s="1084" t="s">
        <v>949</v>
      </c>
      <c r="SNK9" s="1084" t="s">
        <v>900</v>
      </c>
      <c r="SNL9" s="1084" t="s">
        <v>901</v>
      </c>
      <c r="SNM9" s="1084">
        <v>0.15</v>
      </c>
      <c r="SNN9" s="1084">
        <f>+VLOOKUP(SNI9,[53]Insumos!$A$2:$F$5000,5,FALSE)</f>
        <v>61671</v>
      </c>
      <c r="SNO9" s="1084">
        <f t="shared" si="207"/>
        <v>9251</v>
      </c>
      <c r="SNP9" s="1084" t="s">
        <v>947</v>
      </c>
      <c r="SNQ9" s="1084" t="s">
        <v>948</v>
      </c>
      <c r="SNR9" s="1084" t="s">
        <v>949</v>
      </c>
      <c r="SNS9" s="1084" t="s">
        <v>900</v>
      </c>
      <c r="SNT9" s="1084" t="s">
        <v>901</v>
      </c>
      <c r="SNU9" s="1084">
        <v>0.15</v>
      </c>
      <c r="SNV9" s="1084">
        <f>+VLOOKUP(SNQ9,[53]Insumos!$A$2:$F$5000,5,FALSE)</f>
        <v>61671</v>
      </c>
      <c r="SNW9" s="1084">
        <f t="shared" si="207"/>
        <v>9251</v>
      </c>
      <c r="SNX9" s="1084" t="s">
        <v>947</v>
      </c>
      <c r="SNY9" s="1084" t="s">
        <v>948</v>
      </c>
      <c r="SNZ9" s="1084" t="s">
        <v>949</v>
      </c>
      <c r="SOA9" s="1084" t="s">
        <v>900</v>
      </c>
      <c r="SOB9" s="1084" t="s">
        <v>901</v>
      </c>
      <c r="SOC9" s="1084">
        <v>0.15</v>
      </c>
      <c r="SOD9" s="1084">
        <f>+VLOOKUP(SNY9,[53]Insumos!$A$2:$F$5000,5,FALSE)</f>
        <v>61671</v>
      </c>
      <c r="SOE9" s="1084">
        <f t="shared" si="207"/>
        <v>9251</v>
      </c>
      <c r="SOF9" s="1084" t="s">
        <v>947</v>
      </c>
      <c r="SOG9" s="1084" t="s">
        <v>948</v>
      </c>
      <c r="SOH9" s="1084" t="s">
        <v>949</v>
      </c>
      <c r="SOI9" s="1084" t="s">
        <v>900</v>
      </c>
      <c r="SOJ9" s="1084" t="s">
        <v>901</v>
      </c>
      <c r="SOK9" s="1084">
        <v>0.15</v>
      </c>
      <c r="SOL9" s="1084">
        <f>+VLOOKUP(SOG9,[53]Insumos!$A$2:$F$5000,5,FALSE)</f>
        <v>61671</v>
      </c>
      <c r="SOM9" s="1084">
        <f t="shared" si="207"/>
        <v>9251</v>
      </c>
      <c r="SON9" s="1084" t="s">
        <v>947</v>
      </c>
      <c r="SOO9" s="1084" t="s">
        <v>948</v>
      </c>
      <c r="SOP9" s="1084" t="s">
        <v>949</v>
      </c>
      <c r="SOQ9" s="1084" t="s">
        <v>900</v>
      </c>
      <c r="SOR9" s="1084" t="s">
        <v>901</v>
      </c>
      <c r="SOS9" s="1084">
        <v>0.15</v>
      </c>
      <c r="SOT9" s="1084">
        <f>+VLOOKUP(SOO9,[53]Insumos!$A$2:$F$5000,5,FALSE)</f>
        <v>61671</v>
      </c>
      <c r="SOU9" s="1084">
        <f t="shared" si="207"/>
        <v>9251</v>
      </c>
      <c r="SOV9" s="1084" t="s">
        <v>947</v>
      </c>
      <c r="SOW9" s="1084" t="s">
        <v>948</v>
      </c>
      <c r="SOX9" s="1084" t="s">
        <v>949</v>
      </c>
      <c r="SOY9" s="1084" t="s">
        <v>900</v>
      </c>
      <c r="SOZ9" s="1084" t="s">
        <v>901</v>
      </c>
      <c r="SPA9" s="1084">
        <v>0.15</v>
      </c>
      <c r="SPB9" s="1084">
        <f>+VLOOKUP(SOW9,[53]Insumos!$A$2:$F$5000,5,FALSE)</f>
        <v>61671</v>
      </c>
      <c r="SPC9" s="1084">
        <f t="shared" si="207"/>
        <v>9251</v>
      </c>
      <c r="SPD9" s="1084" t="s">
        <v>947</v>
      </c>
      <c r="SPE9" s="1084" t="s">
        <v>948</v>
      </c>
      <c r="SPF9" s="1084" t="s">
        <v>949</v>
      </c>
      <c r="SPG9" s="1084" t="s">
        <v>900</v>
      </c>
      <c r="SPH9" s="1084" t="s">
        <v>901</v>
      </c>
      <c r="SPI9" s="1084">
        <v>0.15</v>
      </c>
      <c r="SPJ9" s="1084">
        <f>+VLOOKUP(SPE9,[53]Insumos!$A$2:$F$5000,5,FALSE)</f>
        <v>61671</v>
      </c>
      <c r="SPK9" s="1084">
        <f t="shared" ref="SPK9:SRO9" si="208">+ROUND(SPI9*SPJ9,0)</f>
        <v>9251</v>
      </c>
      <c r="SPL9" s="1084" t="s">
        <v>947</v>
      </c>
      <c r="SPM9" s="1084" t="s">
        <v>948</v>
      </c>
      <c r="SPN9" s="1084" t="s">
        <v>949</v>
      </c>
      <c r="SPO9" s="1084" t="s">
        <v>900</v>
      </c>
      <c r="SPP9" s="1084" t="s">
        <v>901</v>
      </c>
      <c r="SPQ9" s="1084">
        <v>0.15</v>
      </c>
      <c r="SPR9" s="1084">
        <f>+VLOOKUP(SPM9,[53]Insumos!$A$2:$F$5000,5,FALSE)</f>
        <v>61671</v>
      </c>
      <c r="SPS9" s="1084">
        <f t="shared" si="208"/>
        <v>9251</v>
      </c>
      <c r="SPT9" s="1084" t="s">
        <v>947</v>
      </c>
      <c r="SPU9" s="1084" t="s">
        <v>948</v>
      </c>
      <c r="SPV9" s="1084" t="s">
        <v>949</v>
      </c>
      <c r="SPW9" s="1084" t="s">
        <v>900</v>
      </c>
      <c r="SPX9" s="1084" t="s">
        <v>901</v>
      </c>
      <c r="SPY9" s="1084">
        <v>0.15</v>
      </c>
      <c r="SPZ9" s="1084">
        <f>+VLOOKUP(SPU9,[53]Insumos!$A$2:$F$5000,5,FALSE)</f>
        <v>61671</v>
      </c>
      <c r="SQA9" s="1084">
        <f t="shared" si="208"/>
        <v>9251</v>
      </c>
      <c r="SQB9" s="1084" t="s">
        <v>947</v>
      </c>
      <c r="SQC9" s="1084" t="s">
        <v>948</v>
      </c>
      <c r="SQD9" s="1084" t="s">
        <v>949</v>
      </c>
      <c r="SQE9" s="1084" t="s">
        <v>900</v>
      </c>
      <c r="SQF9" s="1084" t="s">
        <v>901</v>
      </c>
      <c r="SQG9" s="1084">
        <v>0.15</v>
      </c>
      <c r="SQH9" s="1084">
        <f>+VLOOKUP(SQC9,[53]Insumos!$A$2:$F$5000,5,FALSE)</f>
        <v>61671</v>
      </c>
      <c r="SQI9" s="1084">
        <f t="shared" si="208"/>
        <v>9251</v>
      </c>
      <c r="SQJ9" s="1084" t="s">
        <v>947</v>
      </c>
      <c r="SQK9" s="1084" t="s">
        <v>948</v>
      </c>
      <c r="SQL9" s="1084" t="s">
        <v>949</v>
      </c>
      <c r="SQM9" s="1084" t="s">
        <v>900</v>
      </c>
      <c r="SQN9" s="1084" t="s">
        <v>901</v>
      </c>
      <c r="SQO9" s="1084">
        <v>0.15</v>
      </c>
      <c r="SQP9" s="1084">
        <f>+VLOOKUP(SQK9,[53]Insumos!$A$2:$F$5000,5,FALSE)</f>
        <v>61671</v>
      </c>
      <c r="SQQ9" s="1084">
        <f t="shared" si="208"/>
        <v>9251</v>
      </c>
      <c r="SQR9" s="1084" t="s">
        <v>947</v>
      </c>
      <c r="SQS9" s="1084" t="s">
        <v>948</v>
      </c>
      <c r="SQT9" s="1084" t="s">
        <v>949</v>
      </c>
      <c r="SQU9" s="1084" t="s">
        <v>900</v>
      </c>
      <c r="SQV9" s="1084" t="s">
        <v>901</v>
      </c>
      <c r="SQW9" s="1084">
        <v>0.15</v>
      </c>
      <c r="SQX9" s="1084">
        <f>+VLOOKUP(SQS9,[53]Insumos!$A$2:$F$5000,5,FALSE)</f>
        <v>61671</v>
      </c>
      <c r="SQY9" s="1084">
        <f t="shared" si="208"/>
        <v>9251</v>
      </c>
      <c r="SQZ9" s="1084" t="s">
        <v>947</v>
      </c>
      <c r="SRA9" s="1084" t="s">
        <v>948</v>
      </c>
      <c r="SRB9" s="1084" t="s">
        <v>949</v>
      </c>
      <c r="SRC9" s="1084" t="s">
        <v>900</v>
      </c>
      <c r="SRD9" s="1084" t="s">
        <v>901</v>
      </c>
      <c r="SRE9" s="1084">
        <v>0.15</v>
      </c>
      <c r="SRF9" s="1084">
        <f>+VLOOKUP(SRA9,[53]Insumos!$A$2:$F$5000,5,FALSE)</f>
        <v>61671</v>
      </c>
      <c r="SRG9" s="1084">
        <f t="shared" si="208"/>
        <v>9251</v>
      </c>
      <c r="SRH9" s="1084" t="s">
        <v>947</v>
      </c>
      <c r="SRI9" s="1084" t="s">
        <v>948</v>
      </c>
      <c r="SRJ9" s="1084" t="s">
        <v>949</v>
      </c>
      <c r="SRK9" s="1084" t="s">
        <v>900</v>
      </c>
      <c r="SRL9" s="1084" t="s">
        <v>901</v>
      </c>
      <c r="SRM9" s="1084">
        <v>0.15</v>
      </c>
      <c r="SRN9" s="1084">
        <f>+VLOOKUP(SRI9,[53]Insumos!$A$2:$F$5000,5,FALSE)</f>
        <v>61671</v>
      </c>
      <c r="SRO9" s="1084">
        <f t="shared" si="208"/>
        <v>9251</v>
      </c>
      <c r="SRP9" s="1084" t="s">
        <v>947</v>
      </c>
      <c r="SRQ9" s="1084" t="s">
        <v>948</v>
      </c>
      <c r="SRR9" s="1084" t="s">
        <v>949</v>
      </c>
      <c r="SRS9" s="1084" t="s">
        <v>900</v>
      </c>
      <c r="SRT9" s="1084" t="s">
        <v>901</v>
      </c>
      <c r="SRU9" s="1084">
        <v>0.15</v>
      </c>
      <c r="SRV9" s="1084">
        <f>+VLOOKUP(SRQ9,[53]Insumos!$A$2:$F$5000,5,FALSE)</f>
        <v>61671</v>
      </c>
      <c r="SRW9" s="1084">
        <f t="shared" ref="SRW9:SUA9" si="209">+ROUND(SRU9*SRV9,0)</f>
        <v>9251</v>
      </c>
      <c r="SRX9" s="1084" t="s">
        <v>947</v>
      </c>
      <c r="SRY9" s="1084" t="s">
        <v>948</v>
      </c>
      <c r="SRZ9" s="1084" t="s">
        <v>949</v>
      </c>
      <c r="SSA9" s="1084" t="s">
        <v>900</v>
      </c>
      <c r="SSB9" s="1084" t="s">
        <v>901</v>
      </c>
      <c r="SSC9" s="1084">
        <v>0.15</v>
      </c>
      <c r="SSD9" s="1084">
        <f>+VLOOKUP(SRY9,[53]Insumos!$A$2:$F$5000,5,FALSE)</f>
        <v>61671</v>
      </c>
      <c r="SSE9" s="1084">
        <f t="shared" si="209"/>
        <v>9251</v>
      </c>
      <c r="SSF9" s="1084" t="s">
        <v>947</v>
      </c>
      <c r="SSG9" s="1084" t="s">
        <v>948</v>
      </c>
      <c r="SSH9" s="1084" t="s">
        <v>949</v>
      </c>
      <c r="SSI9" s="1084" t="s">
        <v>900</v>
      </c>
      <c r="SSJ9" s="1084" t="s">
        <v>901</v>
      </c>
      <c r="SSK9" s="1084">
        <v>0.15</v>
      </c>
      <c r="SSL9" s="1084">
        <f>+VLOOKUP(SSG9,[53]Insumos!$A$2:$F$5000,5,FALSE)</f>
        <v>61671</v>
      </c>
      <c r="SSM9" s="1084">
        <f t="shared" si="209"/>
        <v>9251</v>
      </c>
      <c r="SSN9" s="1084" t="s">
        <v>947</v>
      </c>
      <c r="SSO9" s="1084" t="s">
        <v>948</v>
      </c>
      <c r="SSP9" s="1084" t="s">
        <v>949</v>
      </c>
      <c r="SSQ9" s="1084" t="s">
        <v>900</v>
      </c>
      <c r="SSR9" s="1084" t="s">
        <v>901</v>
      </c>
      <c r="SSS9" s="1084">
        <v>0.15</v>
      </c>
      <c r="SST9" s="1084">
        <f>+VLOOKUP(SSO9,[53]Insumos!$A$2:$F$5000,5,FALSE)</f>
        <v>61671</v>
      </c>
      <c r="SSU9" s="1084">
        <f t="shared" si="209"/>
        <v>9251</v>
      </c>
      <c r="SSV9" s="1084" t="s">
        <v>947</v>
      </c>
      <c r="SSW9" s="1084" t="s">
        <v>948</v>
      </c>
      <c r="SSX9" s="1084" t="s">
        <v>949</v>
      </c>
      <c r="SSY9" s="1084" t="s">
        <v>900</v>
      </c>
      <c r="SSZ9" s="1084" t="s">
        <v>901</v>
      </c>
      <c r="STA9" s="1084">
        <v>0.15</v>
      </c>
      <c r="STB9" s="1084">
        <f>+VLOOKUP(SSW9,[53]Insumos!$A$2:$F$5000,5,FALSE)</f>
        <v>61671</v>
      </c>
      <c r="STC9" s="1084">
        <f t="shared" si="209"/>
        <v>9251</v>
      </c>
      <c r="STD9" s="1084" t="s">
        <v>947</v>
      </c>
      <c r="STE9" s="1084" t="s">
        <v>948</v>
      </c>
      <c r="STF9" s="1084" t="s">
        <v>949</v>
      </c>
      <c r="STG9" s="1084" t="s">
        <v>900</v>
      </c>
      <c r="STH9" s="1084" t="s">
        <v>901</v>
      </c>
      <c r="STI9" s="1084">
        <v>0.15</v>
      </c>
      <c r="STJ9" s="1084">
        <f>+VLOOKUP(STE9,[53]Insumos!$A$2:$F$5000,5,FALSE)</f>
        <v>61671</v>
      </c>
      <c r="STK9" s="1084">
        <f t="shared" si="209"/>
        <v>9251</v>
      </c>
      <c r="STL9" s="1084" t="s">
        <v>947</v>
      </c>
      <c r="STM9" s="1084" t="s">
        <v>948</v>
      </c>
      <c r="STN9" s="1084" t="s">
        <v>949</v>
      </c>
      <c r="STO9" s="1084" t="s">
        <v>900</v>
      </c>
      <c r="STP9" s="1084" t="s">
        <v>901</v>
      </c>
      <c r="STQ9" s="1084">
        <v>0.15</v>
      </c>
      <c r="STR9" s="1084">
        <f>+VLOOKUP(STM9,[53]Insumos!$A$2:$F$5000,5,FALSE)</f>
        <v>61671</v>
      </c>
      <c r="STS9" s="1084">
        <f t="shared" si="209"/>
        <v>9251</v>
      </c>
      <c r="STT9" s="1084" t="s">
        <v>947</v>
      </c>
      <c r="STU9" s="1084" t="s">
        <v>948</v>
      </c>
      <c r="STV9" s="1084" t="s">
        <v>949</v>
      </c>
      <c r="STW9" s="1084" t="s">
        <v>900</v>
      </c>
      <c r="STX9" s="1084" t="s">
        <v>901</v>
      </c>
      <c r="STY9" s="1084">
        <v>0.15</v>
      </c>
      <c r="STZ9" s="1084">
        <f>+VLOOKUP(STU9,[53]Insumos!$A$2:$F$5000,5,FALSE)</f>
        <v>61671</v>
      </c>
      <c r="SUA9" s="1084">
        <f t="shared" si="209"/>
        <v>9251</v>
      </c>
      <c r="SUB9" s="1084" t="s">
        <v>947</v>
      </c>
      <c r="SUC9" s="1084" t="s">
        <v>948</v>
      </c>
      <c r="SUD9" s="1084" t="s">
        <v>949</v>
      </c>
      <c r="SUE9" s="1084" t="s">
        <v>900</v>
      </c>
      <c r="SUF9" s="1084" t="s">
        <v>901</v>
      </c>
      <c r="SUG9" s="1084">
        <v>0.15</v>
      </c>
      <c r="SUH9" s="1084">
        <f>+VLOOKUP(SUC9,[53]Insumos!$A$2:$F$5000,5,FALSE)</f>
        <v>61671</v>
      </c>
      <c r="SUI9" s="1084">
        <f t="shared" ref="SUI9:SWM9" si="210">+ROUND(SUG9*SUH9,0)</f>
        <v>9251</v>
      </c>
      <c r="SUJ9" s="1084" t="s">
        <v>947</v>
      </c>
      <c r="SUK9" s="1084" t="s">
        <v>948</v>
      </c>
      <c r="SUL9" s="1084" t="s">
        <v>949</v>
      </c>
      <c r="SUM9" s="1084" t="s">
        <v>900</v>
      </c>
      <c r="SUN9" s="1084" t="s">
        <v>901</v>
      </c>
      <c r="SUO9" s="1084">
        <v>0.15</v>
      </c>
      <c r="SUP9" s="1084">
        <f>+VLOOKUP(SUK9,[53]Insumos!$A$2:$F$5000,5,FALSE)</f>
        <v>61671</v>
      </c>
      <c r="SUQ9" s="1084">
        <f t="shared" si="210"/>
        <v>9251</v>
      </c>
      <c r="SUR9" s="1084" t="s">
        <v>947</v>
      </c>
      <c r="SUS9" s="1084" t="s">
        <v>948</v>
      </c>
      <c r="SUT9" s="1084" t="s">
        <v>949</v>
      </c>
      <c r="SUU9" s="1084" t="s">
        <v>900</v>
      </c>
      <c r="SUV9" s="1084" t="s">
        <v>901</v>
      </c>
      <c r="SUW9" s="1084">
        <v>0.15</v>
      </c>
      <c r="SUX9" s="1084">
        <f>+VLOOKUP(SUS9,[53]Insumos!$A$2:$F$5000,5,FALSE)</f>
        <v>61671</v>
      </c>
      <c r="SUY9" s="1084">
        <f t="shared" si="210"/>
        <v>9251</v>
      </c>
      <c r="SUZ9" s="1084" t="s">
        <v>947</v>
      </c>
      <c r="SVA9" s="1084" t="s">
        <v>948</v>
      </c>
      <c r="SVB9" s="1084" t="s">
        <v>949</v>
      </c>
      <c r="SVC9" s="1084" t="s">
        <v>900</v>
      </c>
      <c r="SVD9" s="1084" t="s">
        <v>901</v>
      </c>
      <c r="SVE9" s="1084">
        <v>0.15</v>
      </c>
      <c r="SVF9" s="1084">
        <f>+VLOOKUP(SVA9,[53]Insumos!$A$2:$F$5000,5,FALSE)</f>
        <v>61671</v>
      </c>
      <c r="SVG9" s="1084">
        <f t="shared" si="210"/>
        <v>9251</v>
      </c>
      <c r="SVH9" s="1084" t="s">
        <v>947</v>
      </c>
      <c r="SVI9" s="1084" t="s">
        <v>948</v>
      </c>
      <c r="SVJ9" s="1084" t="s">
        <v>949</v>
      </c>
      <c r="SVK9" s="1084" t="s">
        <v>900</v>
      </c>
      <c r="SVL9" s="1084" t="s">
        <v>901</v>
      </c>
      <c r="SVM9" s="1084">
        <v>0.15</v>
      </c>
      <c r="SVN9" s="1084">
        <f>+VLOOKUP(SVI9,[53]Insumos!$A$2:$F$5000,5,FALSE)</f>
        <v>61671</v>
      </c>
      <c r="SVO9" s="1084">
        <f t="shared" si="210"/>
        <v>9251</v>
      </c>
      <c r="SVP9" s="1084" t="s">
        <v>947</v>
      </c>
      <c r="SVQ9" s="1084" t="s">
        <v>948</v>
      </c>
      <c r="SVR9" s="1084" t="s">
        <v>949</v>
      </c>
      <c r="SVS9" s="1084" t="s">
        <v>900</v>
      </c>
      <c r="SVT9" s="1084" t="s">
        <v>901</v>
      </c>
      <c r="SVU9" s="1084">
        <v>0.15</v>
      </c>
      <c r="SVV9" s="1084">
        <f>+VLOOKUP(SVQ9,[53]Insumos!$A$2:$F$5000,5,FALSE)</f>
        <v>61671</v>
      </c>
      <c r="SVW9" s="1084">
        <f t="shared" si="210"/>
        <v>9251</v>
      </c>
      <c r="SVX9" s="1084" t="s">
        <v>947</v>
      </c>
      <c r="SVY9" s="1084" t="s">
        <v>948</v>
      </c>
      <c r="SVZ9" s="1084" t="s">
        <v>949</v>
      </c>
      <c r="SWA9" s="1084" t="s">
        <v>900</v>
      </c>
      <c r="SWB9" s="1084" t="s">
        <v>901</v>
      </c>
      <c r="SWC9" s="1084">
        <v>0.15</v>
      </c>
      <c r="SWD9" s="1084">
        <f>+VLOOKUP(SVY9,[53]Insumos!$A$2:$F$5000,5,FALSE)</f>
        <v>61671</v>
      </c>
      <c r="SWE9" s="1084">
        <f t="shared" si="210"/>
        <v>9251</v>
      </c>
      <c r="SWF9" s="1084" t="s">
        <v>947</v>
      </c>
      <c r="SWG9" s="1084" t="s">
        <v>948</v>
      </c>
      <c r="SWH9" s="1084" t="s">
        <v>949</v>
      </c>
      <c r="SWI9" s="1084" t="s">
        <v>900</v>
      </c>
      <c r="SWJ9" s="1084" t="s">
        <v>901</v>
      </c>
      <c r="SWK9" s="1084">
        <v>0.15</v>
      </c>
      <c r="SWL9" s="1084">
        <f>+VLOOKUP(SWG9,[53]Insumos!$A$2:$F$5000,5,FALSE)</f>
        <v>61671</v>
      </c>
      <c r="SWM9" s="1084">
        <f t="shared" si="210"/>
        <v>9251</v>
      </c>
      <c r="SWN9" s="1084" t="s">
        <v>947</v>
      </c>
      <c r="SWO9" s="1084" t="s">
        <v>948</v>
      </c>
      <c r="SWP9" s="1084" t="s">
        <v>949</v>
      </c>
      <c r="SWQ9" s="1084" t="s">
        <v>900</v>
      </c>
      <c r="SWR9" s="1084" t="s">
        <v>901</v>
      </c>
      <c r="SWS9" s="1084">
        <v>0.15</v>
      </c>
      <c r="SWT9" s="1084">
        <f>+VLOOKUP(SWO9,[53]Insumos!$A$2:$F$5000,5,FALSE)</f>
        <v>61671</v>
      </c>
      <c r="SWU9" s="1084">
        <f t="shared" ref="SWU9:SYY9" si="211">+ROUND(SWS9*SWT9,0)</f>
        <v>9251</v>
      </c>
      <c r="SWV9" s="1084" t="s">
        <v>947</v>
      </c>
      <c r="SWW9" s="1084" t="s">
        <v>948</v>
      </c>
      <c r="SWX9" s="1084" t="s">
        <v>949</v>
      </c>
      <c r="SWY9" s="1084" t="s">
        <v>900</v>
      </c>
      <c r="SWZ9" s="1084" t="s">
        <v>901</v>
      </c>
      <c r="SXA9" s="1084">
        <v>0.15</v>
      </c>
      <c r="SXB9" s="1084">
        <f>+VLOOKUP(SWW9,[53]Insumos!$A$2:$F$5000,5,FALSE)</f>
        <v>61671</v>
      </c>
      <c r="SXC9" s="1084">
        <f t="shared" si="211"/>
        <v>9251</v>
      </c>
      <c r="SXD9" s="1084" t="s">
        <v>947</v>
      </c>
      <c r="SXE9" s="1084" t="s">
        <v>948</v>
      </c>
      <c r="SXF9" s="1084" t="s">
        <v>949</v>
      </c>
      <c r="SXG9" s="1084" t="s">
        <v>900</v>
      </c>
      <c r="SXH9" s="1084" t="s">
        <v>901</v>
      </c>
      <c r="SXI9" s="1084">
        <v>0.15</v>
      </c>
      <c r="SXJ9" s="1084">
        <f>+VLOOKUP(SXE9,[53]Insumos!$A$2:$F$5000,5,FALSE)</f>
        <v>61671</v>
      </c>
      <c r="SXK9" s="1084">
        <f t="shared" si="211"/>
        <v>9251</v>
      </c>
      <c r="SXL9" s="1084" t="s">
        <v>947</v>
      </c>
      <c r="SXM9" s="1084" t="s">
        <v>948</v>
      </c>
      <c r="SXN9" s="1084" t="s">
        <v>949</v>
      </c>
      <c r="SXO9" s="1084" t="s">
        <v>900</v>
      </c>
      <c r="SXP9" s="1084" t="s">
        <v>901</v>
      </c>
      <c r="SXQ9" s="1084">
        <v>0.15</v>
      </c>
      <c r="SXR9" s="1084">
        <f>+VLOOKUP(SXM9,[53]Insumos!$A$2:$F$5000,5,FALSE)</f>
        <v>61671</v>
      </c>
      <c r="SXS9" s="1084">
        <f t="shared" si="211"/>
        <v>9251</v>
      </c>
      <c r="SXT9" s="1084" t="s">
        <v>947</v>
      </c>
      <c r="SXU9" s="1084" t="s">
        <v>948</v>
      </c>
      <c r="SXV9" s="1084" t="s">
        <v>949</v>
      </c>
      <c r="SXW9" s="1084" t="s">
        <v>900</v>
      </c>
      <c r="SXX9" s="1084" t="s">
        <v>901</v>
      </c>
      <c r="SXY9" s="1084">
        <v>0.15</v>
      </c>
      <c r="SXZ9" s="1084">
        <f>+VLOOKUP(SXU9,[53]Insumos!$A$2:$F$5000,5,FALSE)</f>
        <v>61671</v>
      </c>
      <c r="SYA9" s="1084">
        <f t="shared" si="211"/>
        <v>9251</v>
      </c>
      <c r="SYB9" s="1084" t="s">
        <v>947</v>
      </c>
      <c r="SYC9" s="1084" t="s">
        <v>948</v>
      </c>
      <c r="SYD9" s="1084" t="s">
        <v>949</v>
      </c>
      <c r="SYE9" s="1084" t="s">
        <v>900</v>
      </c>
      <c r="SYF9" s="1084" t="s">
        <v>901</v>
      </c>
      <c r="SYG9" s="1084">
        <v>0.15</v>
      </c>
      <c r="SYH9" s="1084">
        <f>+VLOOKUP(SYC9,[53]Insumos!$A$2:$F$5000,5,FALSE)</f>
        <v>61671</v>
      </c>
      <c r="SYI9" s="1084">
        <f t="shared" si="211"/>
        <v>9251</v>
      </c>
      <c r="SYJ9" s="1084" t="s">
        <v>947</v>
      </c>
      <c r="SYK9" s="1084" t="s">
        <v>948</v>
      </c>
      <c r="SYL9" s="1084" t="s">
        <v>949</v>
      </c>
      <c r="SYM9" s="1084" t="s">
        <v>900</v>
      </c>
      <c r="SYN9" s="1084" t="s">
        <v>901</v>
      </c>
      <c r="SYO9" s="1084">
        <v>0.15</v>
      </c>
      <c r="SYP9" s="1084">
        <f>+VLOOKUP(SYK9,[53]Insumos!$A$2:$F$5000,5,FALSE)</f>
        <v>61671</v>
      </c>
      <c r="SYQ9" s="1084">
        <f t="shared" si="211"/>
        <v>9251</v>
      </c>
      <c r="SYR9" s="1084" t="s">
        <v>947</v>
      </c>
      <c r="SYS9" s="1084" t="s">
        <v>948</v>
      </c>
      <c r="SYT9" s="1084" t="s">
        <v>949</v>
      </c>
      <c r="SYU9" s="1084" t="s">
        <v>900</v>
      </c>
      <c r="SYV9" s="1084" t="s">
        <v>901</v>
      </c>
      <c r="SYW9" s="1084">
        <v>0.15</v>
      </c>
      <c r="SYX9" s="1084">
        <f>+VLOOKUP(SYS9,[53]Insumos!$A$2:$F$5000,5,FALSE)</f>
        <v>61671</v>
      </c>
      <c r="SYY9" s="1084">
        <f t="shared" si="211"/>
        <v>9251</v>
      </c>
      <c r="SYZ9" s="1084" t="s">
        <v>947</v>
      </c>
      <c r="SZA9" s="1084" t="s">
        <v>948</v>
      </c>
      <c r="SZB9" s="1084" t="s">
        <v>949</v>
      </c>
      <c r="SZC9" s="1084" t="s">
        <v>900</v>
      </c>
      <c r="SZD9" s="1084" t="s">
        <v>901</v>
      </c>
      <c r="SZE9" s="1084">
        <v>0.15</v>
      </c>
      <c r="SZF9" s="1084">
        <f>+VLOOKUP(SZA9,[53]Insumos!$A$2:$F$5000,5,FALSE)</f>
        <v>61671</v>
      </c>
      <c r="SZG9" s="1084">
        <f t="shared" ref="SZG9:TBK9" si="212">+ROUND(SZE9*SZF9,0)</f>
        <v>9251</v>
      </c>
      <c r="SZH9" s="1084" t="s">
        <v>947</v>
      </c>
      <c r="SZI9" s="1084" t="s">
        <v>948</v>
      </c>
      <c r="SZJ9" s="1084" t="s">
        <v>949</v>
      </c>
      <c r="SZK9" s="1084" t="s">
        <v>900</v>
      </c>
      <c r="SZL9" s="1084" t="s">
        <v>901</v>
      </c>
      <c r="SZM9" s="1084">
        <v>0.15</v>
      </c>
      <c r="SZN9" s="1084">
        <f>+VLOOKUP(SZI9,[53]Insumos!$A$2:$F$5000,5,FALSE)</f>
        <v>61671</v>
      </c>
      <c r="SZO9" s="1084">
        <f t="shared" si="212"/>
        <v>9251</v>
      </c>
      <c r="SZP9" s="1084" t="s">
        <v>947</v>
      </c>
      <c r="SZQ9" s="1084" t="s">
        <v>948</v>
      </c>
      <c r="SZR9" s="1084" t="s">
        <v>949</v>
      </c>
      <c r="SZS9" s="1084" t="s">
        <v>900</v>
      </c>
      <c r="SZT9" s="1084" t="s">
        <v>901</v>
      </c>
      <c r="SZU9" s="1084">
        <v>0.15</v>
      </c>
      <c r="SZV9" s="1084">
        <f>+VLOOKUP(SZQ9,[53]Insumos!$A$2:$F$5000,5,FALSE)</f>
        <v>61671</v>
      </c>
      <c r="SZW9" s="1084">
        <f t="shared" si="212"/>
        <v>9251</v>
      </c>
      <c r="SZX9" s="1084" t="s">
        <v>947</v>
      </c>
      <c r="SZY9" s="1084" t="s">
        <v>948</v>
      </c>
      <c r="SZZ9" s="1084" t="s">
        <v>949</v>
      </c>
      <c r="TAA9" s="1084" t="s">
        <v>900</v>
      </c>
      <c r="TAB9" s="1084" t="s">
        <v>901</v>
      </c>
      <c r="TAC9" s="1084">
        <v>0.15</v>
      </c>
      <c r="TAD9" s="1084">
        <f>+VLOOKUP(SZY9,[53]Insumos!$A$2:$F$5000,5,FALSE)</f>
        <v>61671</v>
      </c>
      <c r="TAE9" s="1084">
        <f t="shared" si="212"/>
        <v>9251</v>
      </c>
      <c r="TAF9" s="1084" t="s">
        <v>947</v>
      </c>
      <c r="TAG9" s="1084" t="s">
        <v>948</v>
      </c>
      <c r="TAH9" s="1084" t="s">
        <v>949</v>
      </c>
      <c r="TAI9" s="1084" t="s">
        <v>900</v>
      </c>
      <c r="TAJ9" s="1084" t="s">
        <v>901</v>
      </c>
      <c r="TAK9" s="1084">
        <v>0.15</v>
      </c>
      <c r="TAL9" s="1084">
        <f>+VLOOKUP(TAG9,[53]Insumos!$A$2:$F$5000,5,FALSE)</f>
        <v>61671</v>
      </c>
      <c r="TAM9" s="1084">
        <f t="shared" si="212"/>
        <v>9251</v>
      </c>
      <c r="TAN9" s="1084" t="s">
        <v>947</v>
      </c>
      <c r="TAO9" s="1084" t="s">
        <v>948</v>
      </c>
      <c r="TAP9" s="1084" t="s">
        <v>949</v>
      </c>
      <c r="TAQ9" s="1084" t="s">
        <v>900</v>
      </c>
      <c r="TAR9" s="1084" t="s">
        <v>901</v>
      </c>
      <c r="TAS9" s="1084">
        <v>0.15</v>
      </c>
      <c r="TAT9" s="1084">
        <f>+VLOOKUP(TAO9,[53]Insumos!$A$2:$F$5000,5,FALSE)</f>
        <v>61671</v>
      </c>
      <c r="TAU9" s="1084">
        <f t="shared" si="212"/>
        <v>9251</v>
      </c>
      <c r="TAV9" s="1084" t="s">
        <v>947</v>
      </c>
      <c r="TAW9" s="1084" t="s">
        <v>948</v>
      </c>
      <c r="TAX9" s="1084" t="s">
        <v>949</v>
      </c>
      <c r="TAY9" s="1084" t="s">
        <v>900</v>
      </c>
      <c r="TAZ9" s="1084" t="s">
        <v>901</v>
      </c>
      <c r="TBA9" s="1084">
        <v>0.15</v>
      </c>
      <c r="TBB9" s="1084">
        <f>+VLOOKUP(TAW9,[53]Insumos!$A$2:$F$5000,5,FALSE)</f>
        <v>61671</v>
      </c>
      <c r="TBC9" s="1084">
        <f t="shared" si="212"/>
        <v>9251</v>
      </c>
      <c r="TBD9" s="1084" t="s">
        <v>947</v>
      </c>
      <c r="TBE9" s="1084" t="s">
        <v>948</v>
      </c>
      <c r="TBF9" s="1084" t="s">
        <v>949</v>
      </c>
      <c r="TBG9" s="1084" t="s">
        <v>900</v>
      </c>
      <c r="TBH9" s="1084" t="s">
        <v>901</v>
      </c>
      <c r="TBI9" s="1084">
        <v>0.15</v>
      </c>
      <c r="TBJ9" s="1084">
        <f>+VLOOKUP(TBE9,[53]Insumos!$A$2:$F$5000,5,FALSE)</f>
        <v>61671</v>
      </c>
      <c r="TBK9" s="1084">
        <f t="shared" si="212"/>
        <v>9251</v>
      </c>
      <c r="TBL9" s="1084" t="s">
        <v>947</v>
      </c>
      <c r="TBM9" s="1084" t="s">
        <v>948</v>
      </c>
      <c r="TBN9" s="1084" t="s">
        <v>949</v>
      </c>
      <c r="TBO9" s="1084" t="s">
        <v>900</v>
      </c>
      <c r="TBP9" s="1084" t="s">
        <v>901</v>
      </c>
      <c r="TBQ9" s="1084">
        <v>0.15</v>
      </c>
      <c r="TBR9" s="1084">
        <f>+VLOOKUP(TBM9,[53]Insumos!$A$2:$F$5000,5,FALSE)</f>
        <v>61671</v>
      </c>
      <c r="TBS9" s="1084">
        <f t="shared" ref="TBS9:TDW9" si="213">+ROUND(TBQ9*TBR9,0)</f>
        <v>9251</v>
      </c>
      <c r="TBT9" s="1084" t="s">
        <v>947</v>
      </c>
      <c r="TBU9" s="1084" t="s">
        <v>948</v>
      </c>
      <c r="TBV9" s="1084" t="s">
        <v>949</v>
      </c>
      <c r="TBW9" s="1084" t="s">
        <v>900</v>
      </c>
      <c r="TBX9" s="1084" t="s">
        <v>901</v>
      </c>
      <c r="TBY9" s="1084">
        <v>0.15</v>
      </c>
      <c r="TBZ9" s="1084">
        <f>+VLOOKUP(TBU9,[53]Insumos!$A$2:$F$5000,5,FALSE)</f>
        <v>61671</v>
      </c>
      <c r="TCA9" s="1084">
        <f t="shared" si="213"/>
        <v>9251</v>
      </c>
      <c r="TCB9" s="1084" t="s">
        <v>947</v>
      </c>
      <c r="TCC9" s="1084" t="s">
        <v>948</v>
      </c>
      <c r="TCD9" s="1084" t="s">
        <v>949</v>
      </c>
      <c r="TCE9" s="1084" t="s">
        <v>900</v>
      </c>
      <c r="TCF9" s="1084" t="s">
        <v>901</v>
      </c>
      <c r="TCG9" s="1084">
        <v>0.15</v>
      </c>
      <c r="TCH9" s="1084">
        <f>+VLOOKUP(TCC9,[53]Insumos!$A$2:$F$5000,5,FALSE)</f>
        <v>61671</v>
      </c>
      <c r="TCI9" s="1084">
        <f t="shared" si="213"/>
        <v>9251</v>
      </c>
      <c r="TCJ9" s="1084" t="s">
        <v>947</v>
      </c>
      <c r="TCK9" s="1084" t="s">
        <v>948</v>
      </c>
      <c r="TCL9" s="1084" t="s">
        <v>949</v>
      </c>
      <c r="TCM9" s="1084" t="s">
        <v>900</v>
      </c>
      <c r="TCN9" s="1084" t="s">
        <v>901</v>
      </c>
      <c r="TCO9" s="1084">
        <v>0.15</v>
      </c>
      <c r="TCP9" s="1084">
        <f>+VLOOKUP(TCK9,[53]Insumos!$A$2:$F$5000,5,FALSE)</f>
        <v>61671</v>
      </c>
      <c r="TCQ9" s="1084">
        <f t="shared" si="213"/>
        <v>9251</v>
      </c>
      <c r="TCR9" s="1084" t="s">
        <v>947</v>
      </c>
      <c r="TCS9" s="1084" t="s">
        <v>948</v>
      </c>
      <c r="TCT9" s="1084" t="s">
        <v>949</v>
      </c>
      <c r="TCU9" s="1084" t="s">
        <v>900</v>
      </c>
      <c r="TCV9" s="1084" t="s">
        <v>901</v>
      </c>
      <c r="TCW9" s="1084">
        <v>0.15</v>
      </c>
      <c r="TCX9" s="1084">
        <f>+VLOOKUP(TCS9,[53]Insumos!$A$2:$F$5000,5,FALSE)</f>
        <v>61671</v>
      </c>
      <c r="TCY9" s="1084">
        <f t="shared" si="213"/>
        <v>9251</v>
      </c>
      <c r="TCZ9" s="1084" t="s">
        <v>947</v>
      </c>
      <c r="TDA9" s="1084" t="s">
        <v>948</v>
      </c>
      <c r="TDB9" s="1084" t="s">
        <v>949</v>
      </c>
      <c r="TDC9" s="1084" t="s">
        <v>900</v>
      </c>
      <c r="TDD9" s="1084" t="s">
        <v>901</v>
      </c>
      <c r="TDE9" s="1084">
        <v>0.15</v>
      </c>
      <c r="TDF9" s="1084">
        <f>+VLOOKUP(TDA9,[53]Insumos!$A$2:$F$5000,5,FALSE)</f>
        <v>61671</v>
      </c>
      <c r="TDG9" s="1084">
        <f t="shared" si="213"/>
        <v>9251</v>
      </c>
      <c r="TDH9" s="1084" t="s">
        <v>947</v>
      </c>
      <c r="TDI9" s="1084" t="s">
        <v>948</v>
      </c>
      <c r="TDJ9" s="1084" t="s">
        <v>949</v>
      </c>
      <c r="TDK9" s="1084" t="s">
        <v>900</v>
      </c>
      <c r="TDL9" s="1084" t="s">
        <v>901</v>
      </c>
      <c r="TDM9" s="1084">
        <v>0.15</v>
      </c>
      <c r="TDN9" s="1084">
        <f>+VLOOKUP(TDI9,[53]Insumos!$A$2:$F$5000,5,FALSE)</f>
        <v>61671</v>
      </c>
      <c r="TDO9" s="1084">
        <f t="shared" si="213"/>
        <v>9251</v>
      </c>
      <c r="TDP9" s="1084" t="s">
        <v>947</v>
      </c>
      <c r="TDQ9" s="1084" t="s">
        <v>948</v>
      </c>
      <c r="TDR9" s="1084" t="s">
        <v>949</v>
      </c>
      <c r="TDS9" s="1084" t="s">
        <v>900</v>
      </c>
      <c r="TDT9" s="1084" t="s">
        <v>901</v>
      </c>
      <c r="TDU9" s="1084">
        <v>0.15</v>
      </c>
      <c r="TDV9" s="1084">
        <f>+VLOOKUP(TDQ9,[53]Insumos!$A$2:$F$5000,5,FALSE)</f>
        <v>61671</v>
      </c>
      <c r="TDW9" s="1084">
        <f t="shared" si="213"/>
        <v>9251</v>
      </c>
      <c r="TDX9" s="1084" t="s">
        <v>947</v>
      </c>
      <c r="TDY9" s="1084" t="s">
        <v>948</v>
      </c>
      <c r="TDZ9" s="1084" t="s">
        <v>949</v>
      </c>
      <c r="TEA9" s="1084" t="s">
        <v>900</v>
      </c>
      <c r="TEB9" s="1084" t="s">
        <v>901</v>
      </c>
      <c r="TEC9" s="1084">
        <v>0.15</v>
      </c>
      <c r="TED9" s="1084">
        <f>+VLOOKUP(TDY9,[53]Insumos!$A$2:$F$5000,5,FALSE)</f>
        <v>61671</v>
      </c>
      <c r="TEE9" s="1084">
        <f t="shared" ref="TEE9:TGI9" si="214">+ROUND(TEC9*TED9,0)</f>
        <v>9251</v>
      </c>
      <c r="TEF9" s="1084" t="s">
        <v>947</v>
      </c>
      <c r="TEG9" s="1084" t="s">
        <v>948</v>
      </c>
      <c r="TEH9" s="1084" t="s">
        <v>949</v>
      </c>
      <c r="TEI9" s="1084" t="s">
        <v>900</v>
      </c>
      <c r="TEJ9" s="1084" t="s">
        <v>901</v>
      </c>
      <c r="TEK9" s="1084">
        <v>0.15</v>
      </c>
      <c r="TEL9" s="1084">
        <f>+VLOOKUP(TEG9,[53]Insumos!$A$2:$F$5000,5,FALSE)</f>
        <v>61671</v>
      </c>
      <c r="TEM9" s="1084">
        <f t="shared" si="214"/>
        <v>9251</v>
      </c>
      <c r="TEN9" s="1084" t="s">
        <v>947</v>
      </c>
      <c r="TEO9" s="1084" t="s">
        <v>948</v>
      </c>
      <c r="TEP9" s="1084" t="s">
        <v>949</v>
      </c>
      <c r="TEQ9" s="1084" t="s">
        <v>900</v>
      </c>
      <c r="TER9" s="1084" t="s">
        <v>901</v>
      </c>
      <c r="TES9" s="1084">
        <v>0.15</v>
      </c>
      <c r="TET9" s="1084">
        <f>+VLOOKUP(TEO9,[53]Insumos!$A$2:$F$5000,5,FALSE)</f>
        <v>61671</v>
      </c>
      <c r="TEU9" s="1084">
        <f t="shared" si="214"/>
        <v>9251</v>
      </c>
      <c r="TEV9" s="1084" t="s">
        <v>947</v>
      </c>
      <c r="TEW9" s="1084" t="s">
        <v>948</v>
      </c>
      <c r="TEX9" s="1084" t="s">
        <v>949</v>
      </c>
      <c r="TEY9" s="1084" t="s">
        <v>900</v>
      </c>
      <c r="TEZ9" s="1084" t="s">
        <v>901</v>
      </c>
      <c r="TFA9" s="1084">
        <v>0.15</v>
      </c>
      <c r="TFB9" s="1084">
        <f>+VLOOKUP(TEW9,[53]Insumos!$A$2:$F$5000,5,FALSE)</f>
        <v>61671</v>
      </c>
      <c r="TFC9" s="1084">
        <f t="shared" si="214"/>
        <v>9251</v>
      </c>
      <c r="TFD9" s="1084" t="s">
        <v>947</v>
      </c>
      <c r="TFE9" s="1084" t="s">
        <v>948</v>
      </c>
      <c r="TFF9" s="1084" t="s">
        <v>949</v>
      </c>
      <c r="TFG9" s="1084" t="s">
        <v>900</v>
      </c>
      <c r="TFH9" s="1084" t="s">
        <v>901</v>
      </c>
      <c r="TFI9" s="1084">
        <v>0.15</v>
      </c>
      <c r="TFJ9" s="1084">
        <f>+VLOOKUP(TFE9,[53]Insumos!$A$2:$F$5000,5,FALSE)</f>
        <v>61671</v>
      </c>
      <c r="TFK9" s="1084">
        <f t="shared" si="214"/>
        <v>9251</v>
      </c>
      <c r="TFL9" s="1084" t="s">
        <v>947</v>
      </c>
      <c r="TFM9" s="1084" t="s">
        <v>948</v>
      </c>
      <c r="TFN9" s="1084" t="s">
        <v>949</v>
      </c>
      <c r="TFO9" s="1084" t="s">
        <v>900</v>
      </c>
      <c r="TFP9" s="1084" t="s">
        <v>901</v>
      </c>
      <c r="TFQ9" s="1084">
        <v>0.15</v>
      </c>
      <c r="TFR9" s="1084">
        <f>+VLOOKUP(TFM9,[53]Insumos!$A$2:$F$5000,5,FALSE)</f>
        <v>61671</v>
      </c>
      <c r="TFS9" s="1084">
        <f t="shared" si="214"/>
        <v>9251</v>
      </c>
      <c r="TFT9" s="1084" t="s">
        <v>947</v>
      </c>
      <c r="TFU9" s="1084" t="s">
        <v>948</v>
      </c>
      <c r="TFV9" s="1084" t="s">
        <v>949</v>
      </c>
      <c r="TFW9" s="1084" t="s">
        <v>900</v>
      </c>
      <c r="TFX9" s="1084" t="s">
        <v>901</v>
      </c>
      <c r="TFY9" s="1084">
        <v>0.15</v>
      </c>
      <c r="TFZ9" s="1084">
        <f>+VLOOKUP(TFU9,[53]Insumos!$A$2:$F$5000,5,FALSE)</f>
        <v>61671</v>
      </c>
      <c r="TGA9" s="1084">
        <f t="shared" si="214"/>
        <v>9251</v>
      </c>
      <c r="TGB9" s="1084" t="s">
        <v>947</v>
      </c>
      <c r="TGC9" s="1084" t="s">
        <v>948</v>
      </c>
      <c r="TGD9" s="1084" t="s">
        <v>949</v>
      </c>
      <c r="TGE9" s="1084" t="s">
        <v>900</v>
      </c>
      <c r="TGF9" s="1084" t="s">
        <v>901</v>
      </c>
      <c r="TGG9" s="1084">
        <v>0.15</v>
      </c>
      <c r="TGH9" s="1084">
        <f>+VLOOKUP(TGC9,[53]Insumos!$A$2:$F$5000,5,FALSE)</f>
        <v>61671</v>
      </c>
      <c r="TGI9" s="1084">
        <f t="shared" si="214"/>
        <v>9251</v>
      </c>
      <c r="TGJ9" s="1084" t="s">
        <v>947</v>
      </c>
      <c r="TGK9" s="1084" t="s">
        <v>948</v>
      </c>
      <c r="TGL9" s="1084" t="s">
        <v>949</v>
      </c>
      <c r="TGM9" s="1084" t="s">
        <v>900</v>
      </c>
      <c r="TGN9" s="1084" t="s">
        <v>901</v>
      </c>
      <c r="TGO9" s="1084">
        <v>0.15</v>
      </c>
      <c r="TGP9" s="1084">
        <f>+VLOOKUP(TGK9,[53]Insumos!$A$2:$F$5000,5,FALSE)</f>
        <v>61671</v>
      </c>
      <c r="TGQ9" s="1084">
        <f t="shared" ref="TGQ9:TIU9" si="215">+ROUND(TGO9*TGP9,0)</f>
        <v>9251</v>
      </c>
      <c r="TGR9" s="1084" t="s">
        <v>947</v>
      </c>
      <c r="TGS9" s="1084" t="s">
        <v>948</v>
      </c>
      <c r="TGT9" s="1084" t="s">
        <v>949</v>
      </c>
      <c r="TGU9" s="1084" t="s">
        <v>900</v>
      </c>
      <c r="TGV9" s="1084" t="s">
        <v>901</v>
      </c>
      <c r="TGW9" s="1084">
        <v>0.15</v>
      </c>
      <c r="TGX9" s="1084">
        <f>+VLOOKUP(TGS9,[53]Insumos!$A$2:$F$5000,5,FALSE)</f>
        <v>61671</v>
      </c>
      <c r="TGY9" s="1084">
        <f t="shared" si="215"/>
        <v>9251</v>
      </c>
      <c r="TGZ9" s="1084" t="s">
        <v>947</v>
      </c>
      <c r="THA9" s="1084" t="s">
        <v>948</v>
      </c>
      <c r="THB9" s="1084" t="s">
        <v>949</v>
      </c>
      <c r="THC9" s="1084" t="s">
        <v>900</v>
      </c>
      <c r="THD9" s="1084" t="s">
        <v>901</v>
      </c>
      <c r="THE9" s="1084">
        <v>0.15</v>
      </c>
      <c r="THF9" s="1084">
        <f>+VLOOKUP(THA9,[53]Insumos!$A$2:$F$5000,5,FALSE)</f>
        <v>61671</v>
      </c>
      <c r="THG9" s="1084">
        <f t="shared" si="215"/>
        <v>9251</v>
      </c>
      <c r="THH9" s="1084" t="s">
        <v>947</v>
      </c>
      <c r="THI9" s="1084" t="s">
        <v>948</v>
      </c>
      <c r="THJ9" s="1084" t="s">
        <v>949</v>
      </c>
      <c r="THK9" s="1084" t="s">
        <v>900</v>
      </c>
      <c r="THL9" s="1084" t="s">
        <v>901</v>
      </c>
      <c r="THM9" s="1084">
        <v>0.15</v>
      </c>
      <c r="THN9" s="1084">
        <f>+VLOOKUP(THI9,[53]Insumos!$A$2:$F$5000,5,FALSE)</f>
        <v>61671</v>
      </c>
      <c r="THO9" s="1084">
        <f t="shared" si="215"/>
        <v>9251</v>
      </c>
      <c r="THP9" s="1084" t="s">
        <v>947</v>
      </c>
      <c r="THQ9" s="1084" t="s">
        <v>948</v>
      </c>
      <c r="THR9" s="1084" t="s">
        <v>949</v>
      </c>
      <c r="THS9" s="1084" t="s">
        <v>900</v>
      </c>
      <c r="THT9" s="1084" t="s">
        <v>901</v>
      </c>
      <c r="THU9" s="1084">
        <v>0.15</v>
      </c>
      <c r="THV9" s="1084">
        <f>+VLOOKUP(THQ9,[53]Insumos!$A$2:$F$5000,5,FALSE)</f>
        <v>61671</v>
      </c>
      <c r="THW9" s="1084">
        <f t="shared" si="215"/>
        <v>9251</v>
      </c>
      <c r="THX9" s="1084" t="s">
        <v>947</v>
      </c>
      <c r="THY9" s="1084" t="s">
        <v>948</v>
      </c>
      <c r="THZ9" s="1084" t="s">
        <v>949</v>
      </c>
      <c r="TIA9" s="1084" t="s">
        <v>900</v>
      </c>
      <c r="TIB9" s="1084" t="s">
        <v>901</v>
      </c>
      <c r="TIC9" s="1084">
        <v>0.15</v>
      </c>
      <c r="TID9" s="1084">
        <f>+VLOOKUP(THY9,[53]Insumos!$A$2:$F$5000,5,FALSE)</f>
        <v>61671</v>
      </c>
      <c r="TIE9" s="1084">
        <f t="shared" si="215"/>
        <v>9251</v>
      </c>
      <c r="TIF9" s="1084" t="s">
        <v>947</v>
      </c>
      <c r="TIG9" s="1084" t="s">
        <v>948</v>
      </c>
      <c r="TIH9" s="1084" t="s">
        <v>949</v>
      </c>
      <c r="TII9" s="1084" t="s">
        <v>900</v>
      </c>
      <c r="TIJ9" s="1084" t="s">
        <v>901</v>
      </c>
      <c r="TIK9" s="1084">
        <v>0.15</v>
      </c>
      <c r="TIL9" s="1084">
        <f>+VLOOKUP(TIG9,[53]Insumos!$A$2:$F$5000,5,FALSE)</f>
        <v>61671</v>
      </c>
      <c r="TIM9" s="1084">
        <f t="shared" si="215"/>
        <v>9251</v>
      </c>
      <c r="TIN9" s="1084" t="s">
        <v>947</v>
      </c>
      <c r="TIO9" s="1084" t="s">
        <v>948</v>
      </c>
      <c r="TIP9" s="1084" t="s">
        <v>949</v>
      </c>
      <c r="TIQ9" s="1084" t="s">
        <v>900</v>
      </c>
      <c r="TIR9" s="1084" t="s">
        <v>901</v>
      </c>
      <c r="TIS9" s="1084">
        <v>0.15</v>
      </c>
      <c r="TIT9" s="1084">
        <f>+VLOOKUP(TIO9,[53]Insumos!$A$2:$F$5000,5,FALSE)</f>
        <v>61671</v>
      </c>
      <c r="TIU9" s="1084">
        <f t="shared" si="215"/>
        <v>9251</v>
      </c>
      <c r="TIV9" s="1084" t="s">
        <v>947</v>
      </c>
      <c r="TIW9" s="1084" t="s">
        <v>948</v>
      </c>
      <c r="TIX9" s="1084" t="s">
        <v>949</v>
      </c>
      <c r="TIY9" s="1084" t="s">
        <v>900</v>
      </c>
      <c r="TIZ9" s="1084" t="s">
        <v>901</v>
      </c>
      <c r="TJA9" s="1084">
        <v>0.15</v>
      </c>
      <c r="TJB9" s="1084">
        <f>+VLOOKUP(TIW9,[53]Insumos!$A$2:$F$5000,5,FALSE)</f>
        <v>61671</v>
      </c>
      <c r="TJC9" s="1084">
        <f t="shared" ref="TJC9:TLG9" si="216">+ROUND(TJA9*TJB9,0)</f>
        <v>9251</v>
      </c>
      <c r="TJD9" s="1084" t="s">
        <v>947</v>
      </c>
      <c r="TJE9" s="1084" t="s">
        <v>948</v>
      </c>
      <c r="TJF9" s="1084" t="s">
        <v>949</v>
      </c>
      <c r="TJG9" s="1084" t="s">
        <v>900</v>
      </c>
      <c r="TJH9" s="1084" t="s">
        <v>901</v>
      </c>
      <c r="TJI9" s="1084">
        <v>0.15</v>
      </c>
      <c r="TJJ9" s="1084">
        <f>+VLOOKUP(TJE9,[53]Insumos!$A$2:$F$5000,5,FALSE)</f>
        <v>61671</v>
      </c>
      <c r="TJK9" s="1084">
        <f t="shared" si="216"/>
        <v>9251</v>
      </c>
      <c r="TJL9" s="1084" t="s">
        <v>947</v>
      </c>
      <c r="TJM9" s="1084" t="s">
        <v>948</v>
      </c>
      <c r="TJN9" s="1084" t="s">
        <v>949</v>
      </c>
      <c r="TJO9" s="1084" t="s">
        <v>900</v>
      </c>
      <c r="TJP9" s="1084" t="s">
        <v>901</v>
      </c>
      <c r="TJQ9" s="1084">
        <v>0.15</v>
      </c>
      <c r="TJR9" s="1084">
        <f>+VLOOKUP(TJM9,[53]Insumos!$A$2:$F$5000,5,FALSE)</f>
        <v>61671</v>
      </c>
      <c r="TJS9" s="1084">
        <f t="shared" si="216"/>
        <v>9251</v>
      </c>
      <c r="TJT9" s="1084" t="s">
        <v>947</v>
      </c>
      <c r="TJU9" s="1084" t="s">
        <v>948</v>
      </c>
      <c r="TJV9" s="1084" t="s">
        <v>949</v>
      </c>
      <c r="TJW9" s="1084" t="s">
        <v>900</v>
      </c>
      <c r="TJX9" s="1084" t="s">
        <v>901</v>
      </c>
      <c r="TJY9" s="1084">
        <v>0.15</v>
      </c>
      <c r="TJZ9" s="1084">
        <f>+VLOOKUP(TJU9,[53]Insumos!$A$2:$F$5000,5,FALSE)</f>
        <v>61671</v>
      </c>
      <c r="TKA9" s="1084">
        <f t="shared" si="216"/>
        <v>9251</v>
      </c>
      <c r="TKB9" s="1084" t="s">
        <v>947</v>
      </c>
      <c r="TKC9" s="1084" t="s">
        <v>948</v>
      </c>
      <c r="TKD9" s="1084" t="s">
        <v>949</v>
      </c>
      <c r="TKE9" s="1084" t="s">
        <v>900</v>
      </c>
      <c r="TKF9" s="1084" t="s">
        <v>901</v>
      </c>
      <c r="TKG9" s="1084">
        <v>0.15</v>
      </c>
      <c r="TKH9" s="1084">
        <f>+VLOOKUP(TKC9,[53]Insumos!$A$2:$F$5000,5,FALSE)</f>
        <v>61671</v>
      </c>
      <c r="TKI9" s="1084">
        <f t="shared" si="216"/>
        <v>9251</v>
      </c>
      <c r="TKJ9" s="1084" t="s">
        <v>947</v>
      </c>
      <c r="TKK9" s="1084" t="s">
        <v>948</v>
      </c>
      <c r="TKL9" s="1084" t="s">
        <v>949</v>
      </c>
      <c r="TKM9" s="1084" t="s">
        <v>900</v>
      </c>
      <c r="TKN9" s="1084" t="s">
        <v>901</v>
      </c>
      <c r="TKO9" s="1084">
        <v>0.15</v>
      </c>
      <c r="TKP9" s="1084">
        <f>+VLOOKUP(TKK9,[53]Insumos!$A$2:$F$5000,5,FALSE)</f>
        <v>61671</v>
      </c>
      <c r="TKQ9" s="1084">
        <f t="shared" si="216"/>
        <v>9251</v>
      </c>
      <c r="TKR9" s="1084" t="s">
        <v>947</v>
      </c>
      <c r="TKS9" s="1084" t="s">
        <v>948</v>
      </c>
      <c r="TKT9" s="1084" t="s">
        <v>949</v>
      </c>
      <c r="TKU9" s="1084" t="s">
        <v>900</v>
      </c>
      <c r="TKV9" s="1084" t="s">
        <v>901</v>
      </c>
      <c r="TKW9" s="1084">
        <v>0.15</v>
      </c>
      <c r="TKX9" s="1084">
        <f>+VLOOKUP(TKS9,[53]Insumos!$A$2:$F$5000,5,FALSE)</f>
        <v>61671</v>
      </c>
      <c r="TKY9" s="1084">
        <f t="shared" si="216"/>
        <v>9251</v>
      </c>
      <c r="TKZ9" s="1084" t="s">
        <v>947</v>
      </c>
      <c r="TLA9" s="1084" t="s">
        <v>948</v>
      </c>
      <c r="TLB9" s="1084" t="s">
        <v>949</v>
      </c>
      <c r="TLC9" s="1084" t="s">
        <v>900</v>
      </c>
      <c r="TLD9" s="1084" t="s">
        <v>901</v>
      </c>
      <c r="TLE9" s="1084">
        <v>0.15</v>
      </c>
      <c r="TLF9" s="1084">
        <f>+VLOOKUP(TLA9,[53]Insumos!$A$2:$F$5000,5,FALSE)</f>
        <v>61671</v>
      </c>
      <c r="TLG9" s="1084">
        <f t="shared" si="216"/>
        <v>9251</v>
      </c>
      <c r="TLH9" s="1084" t="s">
        <v>947</v>
      </c>
      <c r="TLI9" s="1084" t="s">
        <v>948</v>
      </c>
      <c r="TLJ9" s="1084" t="s">
        <v>949</v>
      </c>
      <c r="TLK9" s="1084" t="s">
        <v>900</v>
      </c>
      <c r="TLL9" s="1084" t="s">
        <v>901</v>
      </c>
      <c r="TLM9" s="1084">
        <v>0.15</v>
      </c>
      <c r="TLN9" s="1084">
        <f>+VLOOKUP(TLI9,[53]Insumos!$A$2:$F$5000,5,FALSE)</f>
        <v>61671</v>
      </c>
      <c r="TLO9" s="1084">
        <f t="shared" ref="TLO9:TNS9" si="217">+ROUND(TLM9*TLN9,0)</f>
        <v>9251</v>
      </c>
      <c r="TLP9" s="1084" t="s">
        <v>947</v>
      </c>
      <c r="TLQ9" s="1084" t="s">
        <v>948</v>
      </c>
      <c r="TLR9" s="1084" t="s">
        <v>949</v>
      </c>
      <c r="TLS9" s="1084" t="s">
        <v>900</v>
      </c>
      <c r="TLT9" s="1084" t="s">
        <v>901</v>
      </c>
      <c r="TLU9" s="1084">
        <v>0.15</v>
      </c>
      <c r="TLV9" s="1084">
        <f>+VLOOKUP(TLQ9,[53]Insumos!$A$2:$F$5000,5,FALSE)</f>
        <v>61671</v>
      </c>
      <c r="TLW9" s="1084">
        <f t="shared" si="217"/>
        <v>9251</v>
      </c>
      <c r="TLX9" s="1084" t="s">
        <v>947</v>
      </c>
      <c r="TLY9" s="1084" t="s">
        <v>948</v>
      </c>
      <c r="TLZ9" s="1084" t="s">
        <v>949</v>
      </c>
      <c r="TMA9" s="1084" t="s">
        <v>900</v>
      </c>
      <c r="TMB9" s="1084" t="s">
        <v>901</v>
      </c>
      <c r="TMC9" s="1084">
        <v>0.15</v>
      </c>
      <c r="TMD9" s="1084">
        <f>+VLOOKUP(TLY9,[53]Insumos!$A$2:$F$5000,5,FALSE)</f>
        <v>61671</v>
      </c>
      <c r="TME9" s="1084">
        <f t="shared" si="217"/>
        <v>9251</v>
      </c>
      <c r="TMF9" s="1084" t="s">
        <v>947</v>
      </c>
      <c r="TMG9" s="1084" t="s">
        <v>948</v>
      </c>
      <c r="TMH9" s="1084" t="s">
        <v>949</v>
      </c>
      <c r="TMI9" s="1084" t="s">
        <v>900</v>
      </c>
      <c r="TMJ9" s="1084" t="s">
        <v>901</v>
      </c>
      <c r="TMK9" s="1084">
        <v>0.15</v>
      </c>
      <c r="TML9" s="1084">
        <f>+VLOOKUP(TMG9,[53]Insumos!$A$2:$F$5000,5,FALSE)</f>
        <v>61671</v>
      </c>
      <c r="TMM9" s="1084">
        <f t="shared" si="217"/>
        <v>9251</v>
      </c>
      <c r="TMN9" s="1084" t="s">
        <v>947</v>
      </c>
      <c r="TMO9" s="1084" t="s">
        <v>948</v>
      </c>
      <c r="TMP9" s="1084" t="s">
        <v>949</v>
      </c>
      <c r="TMQ9" s="1084" t="s">
        <v>900</v>
      </c>
      <c r="TMR9" s="1084" t="s">
        <v>901</v>
      </c>
      <c r="TMS9" s="1084">
        <v>0.15</v>
      </c>
      <c r="TMT9" s="1084">
        <f>+VLOOKUP(TMO9,[53]Insumos!$A$2:$F$5000,5,FALSE)</f>
        <v>61671</v>
      </c>
      <c r="TMU9" s="1084">
        <f t="shared" si="217"/>
        <v>9251</v>
      </c>
      <c r="TMV9" s="1084" t="s">
        <v>947</v>
      </c>
      <c r="TMW9" s="1084" t="s">
        <v>948</v>
      </c>
      <c r="TMX9" s="1084" t="s">
        <v>949</v>
      </c>
      <c r="TMY9" s="1084" t="s">
        <v>900</v>
      </c>
      <c r="TMZ9" s="1084" t="s">
        <v>901</v>
      </c>
      <c r="TNA9" s="1084">
        <v>0.15</v>
      </c>
      <c r="TNB9" s="1084">
        <f>+VLOOKUP(TMW9,[53]Insumos!$A$2:$F$5000,5,FALSE)</f>
        <v>61671</v>
      </c>
      <c r="TNC9" s="1084">
        <f t="shared" si="217"/>
        <v>9251</v>
      </c>
      <c r="TND9" s="1084" t="s">
        <v>947</v>
      </c>
      <c r="TNE9" s="1084" t="s">
        <v>948</v>
      </c>
      <c r="TNF9" s="1084" t="s">
        <v>949</v>
      </c>
      <c r="TNG9" s="1084" t="s">
        <v>900</v>
      </c>
      <c r="TNH9" s="1084" t="s">
        <v>901</v>
      </c>
      <c r="TNI9" s="1084">
        <v>0.15</v>
      </c>
      <c r="TNJ9" s="1084">
        <f>+VLOOKUP(TNE9,[53]Insumos!$A$2:$F$5000,5,FALSE)</f>
        <v>61671</v>
      </c>
      <c r="TNK9" s="1084">
        <f t="shared" si="217"/>
        <v>9251</v>
      </c>
      <c r="TNL9" s="1084" t="s">
        <v>947</v>
      </c>
      <c r="TNM9" s="1084" t="s">
        <v>948</v>
      </c>
      <c r="TNN9" s="1084" t="s">
        <v>949</v>
      </c>
      <c r="TNO9" s="1084" t="s">
        <v>900</v>
      </c>
      <c r="TNP9" s="1084" t="s">
        <v>901</v>
      </c>
      <c r="TNQ9" s="1084">
        <v>0.15</v>
      </c>
      <c r="TNR9" s="1084">
        <f>+VLOOKUP(TNM9,[53]Insumos!$A$2:$F$5000,5,FALSE)</f>
        <v>61671</v>
      </c>
      <c r="TNS9" s="1084">
        <f t="shared" si="217"/>
        <v>9251</v>
      </c>
      <c r="TNT9" s="1084" t="s">
        <v>947</v>
      </c>
      <c r="TNU9" s="1084" t="s">
        <v>948</v>
      </c>
      <c r="TNV9" s="1084" t="s">
        <v>949</v>
      </c>
      <c r="TNW9" s="1084" t="s">
        <v>900</v>
      </c>
      <c r="TNX9" s="1084" t="s">
        <v>901</v>
      </c>
      <c r="TNY9" s="1084">
        <v>0.15</v>
      </c>
      <c r="TNZ9" s="1084">
        <f>+VLOOKUP(TNU9,[53]Insumos!$A$2:$F$5000,5,FALSE)</f>
        <v>61671</v>
      </c>
      <c r="TOA9" s="1084">
        <f t="shared" ref="TOA9:TQE9" si="218">+ROUND(TNY9*TNZ9,0)</f>
        <v>9251</v>
      </c>
      <c r="TOB9" s="1084" t="s">
        <v>947</v>
      </c>
      <c r="TOC9" s="1084" t="s">
        <v>948</v>
      </c>
      <c r="TOD9" s="1084" t="s">
        <v>949</v>
      </c>
      <c r="TOE9" s="1084" t="s">
        <v>900</v>
      </c>
      <c r="TOF9" s="1084" t="s">
        <v>901</v>
      </c>
      <c r="TOG9" s="1084">
        <v>0.15</v>
      </c>
      <c r="TOH9" s="1084">
        <f>+VLOOKUP(TOC9,[53]Insumos!$A$2:$F$5000,5,FALSE)</f>
        <v>61671</v>
      </c>
      <c r="TOI9" s="1084">
        <f t="shared" si="218"/>
        <v>9251</v>
      </c>
      <c r="TOJ9" s="1084" t="s">
        <v>947</v>
      </c>
      <c r="TOK9" s="1084" t="s">
        <v>948</v>
      </c>
      <c r="TOL9" s="1084" t="s">
        <v>949</v>
      </c>
      <c r="TOM9" s="1084" t="s">
        <v>900</v>
      </c>
      <c r="TON9" s="1084" t="s">
        <v>901</v>
      </c>
      <c r="TOO9" s="1084">
        <v>0.15</v>
      </c>
      <c r="TOP9" s="1084">
        <f>+VLOOKUP(TOK9,[53]Insumos!$A$2:$F$5000,5,FALSE)</f>
        <v>61671</v>
      </c>
      <c r="TOQ9" s="1084">
        <f t="shared" si="218"/>
        <v>9251</v>
      </c>
      <c r="TOR9" s="1084" t="s">
        <v>947</v>
      </c>
      <c r="TOS9" s="1084" t="s">
        <v>948</v>
      </c>
      <c r="TOT9" s="1084" t="s">
        <v>949</v>
      </c>
      <c r="TOU9" s="1084" t="s">
        <v>900</v>
      </c>
      <c r="TOV9" s="1084" t="s">
        <v>901</v>
      </c>
      <c r="TOW9" s="1084">
        <v>0.15</v>
      </c>
      <c r="TOX9" s="1084">
        <f>+VLOOKUP(TOS9,[53]Insumos!$A$2:$F$5000,5,FALSE)</f>
        <v>61671</v>
      </c>
      <c r="TOY9" s="1084">
        <f t="shared" si="218"/>
        <v>9251</v>
      </c>
      <c r="TOZ9" s="1084" t="s">
        <v>947</v>
      </c>
      <c r="TPA9" s="1084" t="s">
        <v>948</v>
      </c>
      <c r="TPB9" s="1084" t="s">
        <v>949</v>
      </c>
      <c r="TPC9" s="1084" t="s">
        <v>900</v>
      </c>
      <c r="TPD9" s="1084" t="s">
        <v>901</v>
      </c>
      <c r="TPE9" s="1084">
        <v>0.15</v>
      </c>
      <c r="TPF9" s="1084">
        <f>+VLOOKUP(TPA9,[53]Insumos!$A$2:$F$5000,5,FALSE)</f>
        <v>61671</v>
      </c>
      <c r="TPG9" s="1084">
        <f t="shared" si="218"/>
        <v>9251</v>
      </c>
      <c r="TPH9" s="1084" t="s">
        <v>947</v>
      </c>
      <c r="TPI9" s="1084" t="s">
        <v>948</v>
      </c>
      <c r="TPJ9" s="1084" t="s">
        <v>949</v>
      </c>
      <c r="TPK9" s="1084" t="s">
        <v>900</v>
      </c>
      <c r="TPL9" s="1084" t="s">
        <v>901</v>
      </c>
      <c r="TPM9" s="1084">
        <v>0.15</v>
      </c>
      <c r="TPN9" s="1084">
        <f>+VLOOKUP(TPI9,[53]Insumos!$A$2:$F$5000,5,FALSE)</f>
        <v>61671</v>
      </c>
      <c r="TPO9" s="1084">
        <f t="shared" si="218"/>
        <v>9251</v>
      </c>
      <c r="TPP9" s="1084" t="s">
        <v>947</v>
      </c>
      <c r="TPQ9" s="1084" t="s">
        <v>948</v>
      </c>
      <c r="TPR9" s="1084" t="s">
        <v>949</v>
      </c>
      <c r="TPS9" s="1084" t="s">
        <v>900</v>
      </c>
      <c r="TPT9" s="1084" t="s">
        <v>901</v>
      </c>
      <c r="TPU9" s="1084">
        <v>0.15</v>
      </c>
      <c r="TPV9" s="1084">
        <f>+VLOOKUP(TPQ9,[53]Insumos!$A$2:$F$5000,5,FALSE)</f>
        <v>61671</v>
      </c>
      <c r="TPW9" s="1084">
        <f t="shared" si="218"/>
        <v>9251</v>
      </c>
      <c r="TPX9" s="1084" t="s">
        <v>947</v>
      </c>
      <c r="TPY9" s="1084" t="s">
        <v>948</v>
      </c>
      <c r="TPZ9" s="1084" t="s">
        <v>949</v>
      </c>
      <c r="TQA9" s="1084" t="s">
        <v>900</v>
      </c>
      <c r="TQB9" s="1084" t="s">
        <v>901</v>
      </c>
      <c r="TQC9" s="1084">
        <v>0.15</v>
      </c>
      <c r="TQD9" s="1084">
        <f>+VLOOKUP(TPY9,[53]Insumos!$A$2:$F$5000,5,FALSE)</f>
        <v>61671</v>
      </c>
      <c r="TQE9" s="1084">
        <f t="shared" si="218"/>
        <v>9251</v>
      </c>
      <c r="TQF9" s="1084" t="s">
        <v>947</v>
      </c>
      <c r="TQG9" s="1084" t="s">
        <v>948</v>
      </c>
      <c r="TQH9" s="1084" t="s">
        <v>949</v>
      </c>
      <c r="TQI9" s="1084" t="s">
        <v>900</v>
      </c>
      <c r="TQJ9" s="1084" t="s">
        <v>901</v>
      </c>
      <c r="TQK9" s="1084">
        <v>0.15</v>
      </c>
      <c r="TQL9" s="1084">
        <f>+VLOOKUP(TQG9,[53]Insumos!$A$2:$F$5000,5,FALSE)</f>
        <v>61671</v>
      </c>
      <c r="TQM9" s="1084">
        <f t="shared" ref="TQM9:TSQ9" si="219">+ROUND(TQK9*TQL9,0)</f>
        <v>9251</v>
      </c>
      <c r="TQN9" s="1084" t="s">
        <v>947</v>
      </c>
      <c r="TQO9" s="1084" t="s">
        <v>948</v>
      </c>
      <c r="TQP9" s="1084" t="s">
        <v>949</v>
      </c>
      <c r="TQQ9" s="1084" t="s">
        <v>900</v>
      </c>
      <c r="TQR9" s="1084" t="s">
        <v>901</v>
      </c>
      <c r="TQS9" s="1084">
        <v>0.15</v>
      </c>
      <c r="TQT9" s="1084">
        <f>+VLOOKUP(TQO9,[53]Insumos!$A$2:$F$5000,5,FALSE)</f>
        <v>61671</v>
      </c>
      <c r="TQU9" s="1084">
        <f t="shared" si="219"/>
        <v>9251</v>
      </c>
      <c r="TQV9" s="1084" t="s">
        <v>947</v>
      </c>
      <c r="TQW9" s="1084" t="s">
        <v>948</v>
      </c>
      <c r="TQX9" s="1084" t="s">
        <v>949</v>
      </c>
      <c r="TQY9" s="1084" t="s">
        <v>900</v>
      </c>
      <c r="TQZ9" s="1084" t="s">
        <v>901</v>
      </c>
      <c r="TRA9" s="1084">
        <v>0.15</v>
      </c>
      <c r="TRB9" s="1084">
        <f>+VLOOKUP(TQW9,[53]Insumos!$A$2:$F$5000,5,FALSE)</f>
        <v>61671</v>
      </c>
      <c r="TRC9" s="1084">
        <f t="shared" si="219"/>
        <v>9251</v>
      </c>
      <c r="TRD9" s="1084" t="s">
        <v>947</v>
      </c>
      <c r="TRE9" s="1084" t="s">
        <v>948</v>
      </c>
      <c r="TRF9" s="1084" t="s">
        <v>949</v>
      </c>
      <c r="TRG9" s="1084" t="s">
        <v>900</v>
      </c>
      <c r="TRH9" s="1084" t="s">
        <v>901</v>
      </c>
      <c r="TRI9" s="1084">
        <v>0.15</v>
      </c>
      <c r="TRJ9" s="1084">
        <f>+VLOOKUP(TRE9,[53]Insumos!$A$2:$F$5000,5,FALSE)</f>
        <v>61671</v>
      </c>
      <c r="TRK9" s="1084">
        <f t="shared" si="219"/>
        <v>9251</v>
      </c>
      <c r="TRL9" s="1084" t="s">
        <v>947</v>
      </c>
      <c r="TRM9" s="1084" t="s">
        <v>948</v>
      </c>
      <c r="TRN9" s="1084" t="s">
        <v>949</v>
      </c>
      <c r="TRO9" s="1084" t="s">
        <v>900</v>
      </c>
      <c r="TRP9" s="1084" t="s">
        <v>901</v>
      </c>
      <c r="TRQ9" s="1084">
        <v>0.15</v>
      </c>
      <c r="TRR9" s="1084">
        <f>+VLOOKUP(TRM9,[53]Insumos!$A$2:$F$5000,5,FALSE)</f>
        <v>61671</v>
      </c>
      <c r="TRS9" s="1084">
        <f t="shared" si="219"/>
        <v>9251</v>
      </c>
      <c r="TRT9" s="1084" t="s">
        <v>947</v>
      </c>
      <c r="TRU9" s="1084" t="s">
        <v>948</v>
      </c>
      <c r="TRV9" s="1084" t="s">
        <v>949</v>
      </c>
      <c r="TRW9" s="1084" t="s">
        <v>900</v>
      </c>
      <c r="TRX9" s="1084" t="s">
        <v>901</v>
      </c>
      <c r="TRY9" s="1084">
        <v>0.15</v>
      </c>
      <c r="TRZ9" s="1084">
        <f>+VLOOKUP(TRU9,[53]Insumos!$A$2:$F$5000,5,FALSE)</f>
        <v>61671</v>
      </c>
      <c r="TSA9" s="1084">
        <f t="shared" si="219"/>
        <v>9251</v>
      </c>
      <c r="TSB9" s="1084" t="s">
        <v>947</v>
      </c>
      <c r="TSC9" s="1084" t="s">
        <v>948</v>
      </c>
      <c r="TSD9" s="1084" t="s">
        <v>949</v>
      </c>
      <c r="TSE9" s="1084" t="s">
        <v>900</v>
      </c>
      <c r="TSF9" s="1084" t="s">
        <v>901</v>
      </c>
      <c r="TSG9" s="1084">
        <v>0.15</v>
      </c>
      <c r="TSH9" s="1084">
        <f>+VLOOKUP(TSC9,[53]Insumos!$A$2:$F$5000,5,FALSE)</f>
        <v>61671</v>
      </c>
      <c r="TSI9" s="1084">
        <f t="shared" si="219"/>
        <v>9251</v>
      </c>
      <c r="TSJ9" s="1084" t="s">
        <v>947</v>
      </c>
      <c r="TSK9" s="1084" t="s">
        <v>948</v>
      </c>
      <c r="TSL9" s="1084" t="s">
        <v>949</v>
      </c>
      <c r="TSM9" s="1084" t="s">
        <v>900</v>
      </c>
      <c r="TSN9" s="1084" t="s">
        <v>901</v>
      </c>
      <c r="TSO9" s="1084">
        <v>0.15</v>
      </c>
      <c r="TSP9" s="1084">
        <f>+VLOOKUP(TSK9,[53]Insumos!$A$2:$F$5000,5,FALSE)</f>
        <v>61671</v>
      </c>
      <c r="TSQ9" s="1084">
        <f t="shared" si="219"/>
        <v>9251</v>
      </c>
      <c r="TSR9" s="1084" t="s">
        <v>947</v>
      </c>
      <c r="TSS9" s="1084" t="s">
        <v>948</v>
      </c>
      <c r="TST9" s="1084" t="s">
        <v>949</v>
      </c>
      <c r="TSU9" s="1084" t="s">
        <v>900</v>
      </c>
      <c r="TSV9" s="1084" t="s">
        <v>901</v>
      </c>
      <c r="TSW9" s="1084">
        <v>0.15</v>
      </c>
      <c r="TSX9" s="1084">
        <f>+VLOOKUP(TSS9,[53]Insumos!$A$2:$F$5000,5,FALSE)</f>
        <v>61671</v>
      </c>
      <c r="TSY9" s="1084">
        <f t="shared" ref="TSY9:TVC9" si="220">+ROUND(TSW9*TSX9,0)</f>
        <v>9251</v>
      </c>
      <c r="TSZ9" s="1084" t="s">
        <v>947</v>
      </c>
      <c r="TTA9" s="1084" t="s">
        <v>948</v>
      </c>
      <c r="TTB9" s="1084" t="s">
        <v>949</v>
      </c>
      <c r="TTC9" s="1084" t="s">
        <v>900</v>
      </c>
      <c r="TTD9" s="1084" t="s">
        <v>901</v>
      </c>
      <c r="TTE9" s="1084">
        <v>0.15</v>
      </c>
      <c r="TTF9" s="1084">
        <f>+VLOOKUP(TTA9,[53]Insumos!$A$2:$F$5000,5,FALSE)</f>
        <v>61671</v>
      </c>
      <c r="TTG9" s="1084">
        <f t="shared" si="220"/>
        <v>9251</v>
      </c>
      <c r="TTH9" s="1084" t="s">
        <v>947</v>
      </c>
      <c r="TTI9" s="1084" t="s">
        <v>948</v>
      </c>
      <c r="TTJ9" s="1084" t="s">
        <v>949</v>
      </c>
      <c r="TTK9" s="1084" t="s">
        <v>900</v>
      </c>
      <c r="TTL9" s="1084" t="s">
        <v>901</v>
      </c>
      <c r="TTM9" s="1084">
        <v>0.15</v>
      </c>
      <c r="TTN9" s="1084">
        <f>+VLOOKUP(TTI9,[53]Insumos!$A$2:$F$5000,5,FALSE)</f>
        <v>61671</v>
      </c>
      <c r="TTO9" s="1084">
        <f t="shared" si="220"/>
        <v>9251</v>
      </c>
      <c r="TTP9" s="1084" t="s">
        <v>947</v>
      </c>
      <c r="TTQ9" s="1084" t="s">
        <v>948</v>
      </c>
      <c r="TTR9" s="1084" t="s">
        <v>949</v>
      </c>
      <c r="TTS9" s="1084" t="s">
        <v>900</v>
      </c>
      <c r="TTT9" s="1084" t="s">
        <v>901</v>
      </c>
      <c r="TTU9" s="1084">
        <v>0.15</v>
      </c>
      <c r="TTV9" s="1084">
        <f>+VLOOKUP(TTQ9,[53]Insumos!$A$2:$F$5000,5,FALSE)</f>
        <v>61671</v>
      </c>
      <c r="TTW9" s="1084">
        <f t="shared" si="220"/>
        <v>9251</v>
      </c>
      <c r="TTX9" s="1084" t="s">
        <v>947</v>
      </c>
      <c r="TTY9" s="1084" t="s">
        <v>948</v>
      </c>
      <c r="TTZ9" s="1084" t="s">
        <v>949</v>
      </c>
      <c r="TUA9" s="1084" t="s">
        <v>900</v>
      </c>
      <c r="TUB9" s="1084" t="s">
        <v>901</v>
      </c>
      <c r="TUC9" s="1084">
        <v>0.15</v>
      </c>
      <c r="TUD9" s="1084">
        <f>+VLOOKUP(TTY9,[53]Insumos!$A$2:$F$5000,5,FALSE)</f>
        <v>61671</v>
      </c>
      <c r="TUE9" s="1084">
        <f t="shared" si="220"/>
        <v>9251</v>
      </c>
      <c r="TUF9" s="1084" t="s">
        <v>947</v>
      </c>
      <c r="TUG9" s="1084" t="s">
        <v>948</v>
      </c>
      <c r="TUH9" s="1084" t="s">
        <v>949</v>
      </c>
      <c r="TUI9" s="1084" t="s">
        <v>900</v>
      </c>
      <c r="TUJ9" s="1084" t="s">
        <v>901</v>
      </c>
      <c r="TUK9" s="1084">
        <v>0.15</v>
      </c>
      <c r="TUL9" s="1084">
        <f>+VLOOKUP(TUG9,[53]Insumos!$A$2:$F$5000,5,FALSE)</f>
        <v>61671</v>
      </c>
      <c r="TUM9" s="1084">
        <f t="shared" si="220"/>
        <v>9251</v>
      </c>
      <c r="TUN9" s="1084" t="s">
        <v>947</v>
      </c>
      <c r="TUO9" s="1084" t="s">
        <v>948</v>
      </c>
      <c r="TUP9" s="1084" t="s">
        <v>949</v>
      </c>
      <c r="TUQ9" s="1084" t="s">
        <v>900</v>
      </c>
      <c r="TUR9" s="1084" t="s">
        <v>901</v>
      </c>
      <c r="TUS9" s="1084">
        <v>0.15</v>
      </c>
      <c r="TUT9" s="1084">
        <f>+VLOOKUP(TUO9,[53]Insumos!$A$2:$F$5000,5,FALSE)</f>
        <v>61671</v>
      </c>
      <c r="TUU9" s="1084">
        <f t="shared" si="220"/>
        <v>9251</v>
      </c>
      <c r="TUV9" s="1084" t="s">
        <v>947</v>
      </c>
      <c r="TUW9" s="1084" t="s">
        <v>948</v>
      </c>
      <c r="TUX9" s="1084" t="s">
        <v>949</v>
      </c>
      <c r="TUY9" s="1084" t="s">
        <v>900</v>
      </c>
      <c r="TUZ9" s="1084" t="s">
        <v>901</v>
      </c>
      <c r="TVA9" s="1084">
        <v>0.15</v>
      </c>
      <c r="TVB9" s="1084">
        <f>+VLOOKUP(TUW9,[53]Insumos!$A$2:$F$5000,5,FALSE)</f>
        <v>61671</v>
      </c>
      <c r="TVC9" s="1084">
        <f t="shared" si="220"/>
        <v>9251</v>
      </c>
      <c r="TVD9" s="1084" t="s">
        <v>947</v>
      </c>
      <c r="TVE9" s="1084" t="s">
        <v>948</v>
      </c>
      <c r="TVF9" s="1084" t="s">
        <v>949</v>
      </c>
      <c r="TVG9" s="1084" t="s">
        <v>900</v>
      </c>
      <c r="TVH9" s="1084" t="s">
        <v>901</v>
      </c>
      <c r="TVI9" s="1084">
        <v>0.15</v>
      </c>
      <c r="TVJ9" s="1084">
        <f>+VLOOKUP(TVE9,[53]Insumos!$A$2:$F$5000,5,FALSE)</f>
        <v>61671</v>
      </c>
      <c r="TVK9" s="1084">
        <f t="shared" ref="TVK9:TXO9" si="221">+ROUND(TVI9*TVJ9,0)</f>
        <v>9251</v>
      </c>
      <c r="TVL9" s="1084" t="s">
        <v>947</v>
      </c>
      <c r="TVM9" s="1084" t="s">
        <v>948</v>
      </c>
      <c r="TVN9" s="1084" t="s">
        <v>949</v>
      </c>
      <c r="TVO9" s="1084" t="s">
        <v>900</v>
      </c>
      <c r="TVP9" s="1084" t="s">
        <v>901</v>
      </c>
      <c r="TVQ9" s="1084">
        <v>0.15</v>
      </c>
      <c r="TVR9" s="1084">
        <f>+VLOOKUP(TVM9,[53]Insumos!$A$2:$F$5000,5,FALSE)</f>
        <v>61671</v>
      </c>
      <c r="TVS9" s="1084">
        <f t="shared" si="221"/>
        <v>9251</v>
      </c>
      <c r="TVT9" s="1084" t="s">
        <v>947</v>
      </c>
      <c r="TVU9" s="1084" t="s">
        <v>948</v>
      </c>
      <c r="TVV9" s="1084" t="s">
        <v>949</v>
      </c>
      <c r="TVW9" s="1084" t="s">
        <v>900</v>
      </c>
      <c r="TVX9" s="1084" t="s">
        <v>901</v>
      </c>
      <c r="TVY9" s="1084">
        <v>0.15</v>
      </c>
      <c r="TVZ9" s="1084">
        <f>+VLOOKUP(TVU9,[53]Insumos!$A$2:$F$5000,5,FALSE)</f>
        <v>61671</v>
      </c>
      <c r="TWA9" s="1084">
        <f t="shared" si="221"/>
        <v>9251</v>
      </c>
      <c r="TWB9" s="1084" t="s">
        <v>947</v>
      </c>
      <c r="TWC9" s="1084" t="s">
        <v>948</v>
      </c>
      <c r="TWD9" s="1084" t="s">
        <v>949</v>
      </c>
      <c r="TWE9" s="1084" t="s">
        <v>900</v>
      </c>
      <c r="TWF9" s="1084" t="s">
        <v>901</v>
      </c>
      <c r="TWG9" s="1084">
        <v>0.15</v>
      </c>
      <c r="TWH9" s="1084">
        <f>+VLOOKUP(TWC9,[53]Insumos!$A$2:$F$5000,5,FALSE)</f>
        <v>61671</v>
      </c>
      <c r="TWI9" s="1084">
        <f t="shared" si="221"/>
        <v>9251</v>
      </c>
      <c r="TWJ9" s="1084" t="s">
        <v>947</v>
      </c>
      <c r="TWK9" s="1084" t="s">
        <v>948</v>
      </c>
      <c r="TWL9" s="1084" t="s">
        <v>949</v>
      </c>
      <c r="TWM9" s="1084" t="s">
        <v>900</v>
      </c>
      <c r="TWN9" s="1084" t="s">
        <v>901</v>
      </c>
      <c r="TWO9" s="1084">
        <v>0.15</v>
      </c>
      <c r="TWP9" s="1084">
        <f>+VLOOKUP(TWK9,[53]Insumos!$A$2:$F$5000,5,FALSE)</f>
        <v>61671</v>
      </c>
      <c r="TWQ9" s="1084">
        <f t="shared" si="221"/>
        <v>9251</v>
      </c>
      <c r="TWR9" s="1084" t="s">
        <v>947</v>
      </c>
      <c r="TWS9" s="1084" t="s">
        <v>948</v>
      </c>
      <c r="TWT9" s="1084" t="s">
        <v>949</v>
      </c>
      <c r="TWU9" s="1084" t="s">
        <v>900</v>
      </c>
      <c r="TWV9" s="1084" t="s">
        <v>901</v>
      </c>
      <c r="TWW9" s="1084">
        <v>0.15</v>
      </c>
      <c r="TWX9" s="1084">
        <f>+VLOOKUP(TWS9,[53]Insumos!$A$2:$F$5000,5,FALSE)</f>
        <v>61671</v>
      </c>
      <c r="TWY9" s="1084">
        <f t="shared" si="221"/>
        <v>9251</v>
      </c>
      <c r="TWZ9" s="1084" t="s">
        <v>947</v>
      </c>
      <c r="TXA9" s="1084" t="s">
        <v>948</v>
      </c>
      <c r="TXB9" s="1084" t="s">
        <v>949</v>
      </c>
      <c r="TXC9" s="1084" t="s">
        <v>900</v>
      </c>
      <c r="TXD9" s="1084" t="s">
        <v>901</v>
      </c>
      <c r="TXE9" s="1084">
        <v>0.15</v>
      </c>
      <c r="TXF9" s="1084">
        <f>+VLOOKUP(TXA9,[53]Insumos!$A$2:$F$5000,5,FALSE)</f>
        <v>61671</v>
      </c>
      <c r="TXG9" s="1084">
        <f t="shared" si="221"/>
        <v>9251</v>
      </c>
      <c r="TXH9" s="1084" t="s">
        <v>947</v>
      </c>
      <c r="TXI9" s="1084" t="s">
        <v>948</v>
      </c>
      <c r="TXJ9" s="1084" t="s">
        <v>949</v>
      </c>
      <c r="TXK9" s="1084" t="s">
        <v>900</v>
      </c>
      <c r="TXL9" s="1084" t="s">
        <v>901</v>
      </c>
      <c r="TXM9" s="1084">
        <v>0.15</v>
      </c>
      <c r="TXN9" s="1084">
        <f>+VLOOKUP(TXI9,[53]Insumos!$A$2:$F$5000,5,FALSE)</f>
        <v>61671</v>
      </c>
      <c r="TXO9" s="1084">
        <f t="shared" si="221"/>
        <v>9251</v>
      </c>
      <c r="TXP9" s="1084" t="s">
        <v>947</v>
      </c>
      <c r="TXQ9" s="1084" t="s">
        <v>948</v>
      </c>
      <c r="TXR9" s="1084" t="s">
        <v>949</v>
      </c>
      <c r="TXS9" s="1084" t="s">
        <v>900</v>
      </c>
      <c r="TXT9" s="1084" t="s">
        <v>901</v>
      </c>
      <c r="TXU9" s="1084">
        <v>0.15</v>
      </c>
      <c r="TXV9" s="1084">
        <f>+VLOOKUP(TXQ9,[53]Insumos!$A$2:$F$5000,5,FALSE)</f>
        <v>61671</v>
      </c>
      <c r="TXW9" s="1084">
        <f t="shared" ref="TXW9:UAA9" si="222">+ROUND(TXU9*TXV9,0)</f>
        <v>9251</v>
      </c>
      <c r="TXX9" s="1084" t="s">
        <v>947</v>
      </c>
      <c r="TXY9" s="1084" t="s">
        <v>948</v>
      </c>
      <c r="TXZ9" s="1084" t="s">
        <v>949</v>
      </c>
      <c r="TYA9" s="1084" t="s">
        <v>900</v>
      </c>
      <c r="TYB9" s="1084" t="s">
        <v>901</v>
      </c>
      <c r="TYC9" s="1084">
        <v>0.15</v>
      </c>
      <c r="TYD9" s="1084">
        <f>+VLOOKUP(TXY9,[53]Insumos!$A$2:$F$5000,5,FALSE)</f>
        <v>61671</v>
      </c>
      <c r="TYE9" s="1084">
        <f t="shared" si="222"/>
        <v>9251</v>
      </c>
      <c r="TYF9" s="1084" t="s">
        <v>947</v>
      </c>
      <c r="TYG9" s="1084" t="s">
        <v>948</v>
      </c>
      <c r="TYH9" s="1084" t="s">
        <v>949</v>
      </c>
      <c r="TYI9" s="1084" t="s">
        <v>900</v>
      </c>
      <c r="TYJ9" s="1084" t="s">
        <v>901</v>
      </c>
      <c r="TYK9" s="1084">
        <v>0.15</v>
      </c>
      <c r="TYL9" s="1084">
        <f>+VLOOKUP(TYG9,[53]Insumos!$A$2:$F$5000,5,FALSE)</f>
        <v>61671</v>
      </c>
      <c r="TYM9" s="1084">
        <f t="shared" si="222"/>
        <v>9251</v>
      </c>
      <c r="TYN9" s="1084" t="s">
        <v>947</v>
      </c>
      <c r="TYO9" s="1084" t="s">
        <v>948</v>
      </c>
      <c r="TYP9" s="1084" t="s">
        <v>949</v>
      </c>
      <c r="TYQ9" s="1084" t="s">
        <v>900</v>
      </c>
      <c r="TYR9" s="1084" t="s">
        <v>901</v>
      </c>
      <c r="TYS9" s="1084">
        <v>0.15</v>
      </c>
      <c r="TYT9" s="1084">
        <f>+VLOOKUP(TYO9,[53]Insumos!$A$2:$F$5000,5,FALSE)</f>
        <v>61671</v>
      </c>
      <c r="TYU9" s="1084">
        <f t="shared" si="222"/>
        <v>9251</v>
      </c>
      <c r="TYV9" s="1084" t="s">
        <v>947</v>
      </c>
      <c r="TYW9" s="1084" t="s">
        <v>948</v>
      </c>
      <c r="TYX9" s="1084" t="s">
        <v>949</v>
      </c>
      <c r="TYY9" s="1084" t="s">
        <v>900</v>
      </c>
      <c r="TYZ9" s="1084" t="s">
        <v>901</v>
      </c>
      <c r="TZA9" s="1084">
        <v>0.15</v>
      </c>
      <c r="TZB9" s="1084">
        <f>+VLOOKUP(TYW9,[53]Insumos!$A$2:$F$5000,5,FALSE)</f>
        <v>61671</v>
      </c>
      <c r="TZC9" s="1084">
        <f t="shared" si="222"/>
        <v>9251</v>
      </c>
      <c r="TZD9" s="1084" t="s">
        <v>947</v>
      </c>
      <c r="TZE9" s="1084" t="s">
        <v>948</v>
      </c>
      <c r="TZF9" s="1084" t="s">
        <v>949</v>
      </c>
      <c r="TZG9" s="1084" t="s">
        <v>900</v>
      </c>
      <c r="TZH9" s="1084" t="s">
        <v>901</v>
      </c>
      <c r="TZI9" s="1084">
        <v>0.15</v>
      </c>
      <c r="TZJ9" s="1084">
        <f>+VLOOKUP(TZE9,[53]Insumos!$A$2:$F$5000,5,FALSE)</f>
        <v>61671</v>
      </c>
      <c r="TZK9" s="1084">
        <f t="shared" si="222"/>
        <v>9251</v>
      </c>
      <c r="TZL9" s="1084" t="s">
        <v>947</v>
      </c>
      <c r="TZM9" s="1084" t="s">
        <v>948</v>
      </c>
      <c r="TZN9" s="1084" t="s">
        <v>949</v>
      </c>
      <c r="TZO9" s="1084" t="s">
        <v>900</v>
      </c>
      <c r="TZP9" s="1084" t="s">
        <v>901</v>
      </c>
      <c r="TZQ9" s="1084">
        <v>0.15</v>
      </c>
      <c r="TZR9" s="1084">
        <f>+VLOOKUP(TZM9,[53]Insumos!$A$2:$F$5000,5,FALSE)</f>
        <v>61671</v>
      </c>
      <c r="TZS9" s="1084">
        <f t="shared" si="222"/>
        <v>9251</v>
      </c>
      <c r="TZT9" s="1084" t="s">
        <v>947</v>
      </c>
      <c r="TZU9" s="1084" t="s">
        <v>948</v>
      </c>
      <c r="TZV9" s="1084" t="s">
        <v>949</v>
      </c>
      <c r="TZW9" s="1084" t="s">
        <v>900</v>
      </c>
      <c r="TZX9" s="1084" t="s">
        <v>901</v>
      </c>
      <c r="TZY9" s="1084">
        <v>0.15</v>
      </c>
      <c r="TZZ9" s="1084">
        <f>+VLOOKUP(TZU9,[53]Insumos!$A$2:$F$5000,5,FALSE)</f>
        <v>61671</v>
      </c>
      <c r="UAA9" s="1084">
        <f t="shared" si="222"/>
        <v>9251</v>
      </c>
      <c r="UAB9" s="1084" t="s">
        <v>947</v>
      </c>
      <c r="UAC9" s="1084" t="s">
        <v>948</v>
      </c>
      <c r="UAD9" s="1084" t="s">
        <v>949</v>
      </c>
      <c r="UAE9" s="1084" t="s">
        <v>900</v>
      </c>
      <c r="UAF9" s="1084" t="s">
        <v>901</v>
      </c>
      <c r="UAG9" s="1084">
        <v>0.15</v>
      </c>
      <c r="UAH9" s="1084">
        <f>+VLOOKUP(UAC9,[53]Insumos!$A$2:$F$5000,5,FALSE)</f>
        <v>61671</v>
      </c>
      <c r="UAI9" s="1084">
        <f t="shared" ref="UAI9:UCM9" si="223">+ROUND(UAG9*UAH9,0)</f>
        <v>9251</v>
      </c>
      <c r="UAJ9" s="1084" t="s">
        <v>947</v>
      </c>
      <c r="UAK9" s="1084" t="s">
        <v>948</v>
      </c>
      <c r="UAL9" s="1084" t="s">
        <v>949</v>
      </c>
      <c r="UAM9" s="1084" t="s">
        <v>900</v>
      </c>
      <c r="UAN9" s="1084" t="s">
        <v>901</v>
      </c>
      <c r="UAO9" s="1084">
        <v>0.15</v>
      </c>
      <c r="UAP9" s="1084">
        <f>+VLOOKUP(UAK9,[53]Insumos!$A$2:$F$5000,5,FALSE)</f>
        <v>61671</v>
      </c>
      <c r="UAQ9" s="1084">
        <f t="shared" si="223"/>
        <v>9251</v>
      </c>
      <c r="UAR9" s="1084" t="s">
        <v>947</v>
      </c>
      <c r="UAS9" s="1084" t="s">
        <v>948</v>
      </c>
      <c r="UAT9" s="1084" t="s">
        <v>949</v>
      </c>
      <c r="UAU9" s="1084" t="s">
        <v>900</v>
      </c>
      <c r="UAV9" s="1084" t="s">
        <v>901</v>
      </c>
      <c r="UAW9" s="1084">
        <v>0.15</v>
      </c>
      <c r="UAX9" s="1084">
        <f>+VLOOKUP(UAS9,[53]Insumos!$A$2:$F$5000,5,FALSE)</f>
        <v>61671</v>
      </c>
      <c r="UAY9" s="1084">
        <f t="shared" si="223"/>
        <v>9251</v>
      </c>
      <c r="UAZ9" s="1084" t="s">
        <v>947</v>
      </c>
      <c r="UBA9" s="1084" t="s">
        <v>948</v>
      </c>
      <c r="UBB9" s="1084" t="s">
        <v>949</v>
      </c>
      <c r="UBC9" s="1084" t="s">
        <v>900</v>
      </c>
      <c r="UBD9" s="1084" t="s">
        <v>901</v>
      </c>
      <c r="UBE9" s="1084">
        <v>0.15</v>
      </c>
      <c r="UBF9" s="1084">
        <f>+VLOOKUP(UBA9,[53]Insumos!$A$2:$F$5000,5,FALSE)</f>
        <v>61671</v>
      </c>
      <c r="UBG9" s="1084">
        <f t="shared" si="223"/>
        <v>9251</v>
      </c>
      <c r="UBH9" s="1084" t="s">
        <v>947</v>
      </c>
      <c r="UBI9" s="1084" t="s">
        <v>948</v>
      </c>
      <c r="UBJ9" s="1084" t="s">
        <v>949</v>
      </c>
      <c r="UBK9" s="1084" t="s">
        <v>900</v>
      </c>
      <c r="UBL9" s="1084" t="s">
        <v>901</v>
      </c>
      <c r="UBM9" s="1084">
        <v>0.15</v>
      </c>
      <c r="UBN9" s="1084">
        <f>+VLOOKUP(UBI9,[53]Insumos!$A$2:$F$5000,5,FALSE)</f>
        <v>61671</v>
      </c>
      <c r="UBO9" s="1084">
        <f t="shared" si="223"/>
        <v>9251</v>
      </c>
      <c r="UBP9" s="1084" t="s">
        <v>947</v>
      </c>
      <c r="UBQ9" s="1084" t="s">
        <v>948</v>
      </c>
      <c r="UBR9" s="1084" t="s">
        <v>949</v>
      </c>
      <c r="UBS9" s="1084" t="s">
        <v>900</v>
      </c>
      <c r="UBT9" s="1084" t="s">
        <v>901</v>
      </c>
      <c r="UBU9" s="1084">
        <v>0.15</v>
      </c>
      <c r="UBV9" s="1084">
        <f>+VLOOKUP(UBQ9,[53]Insumos!$A$2:$F$5000,5,FALSE)</f>
        <v>61671</v>
      </c>
      <c r="UBW9" s="1084">
        <f t="shared" si="223"/>
        <v>9251</v>
      </c>
      <c r="UBX9" s="1084" t="s">
        <v>947</v>
      </c>
      <c r="UBY9" s="1084" t="s">
        <v>948</v>
      </c>
      <c r="UBZ9" s="1084" t="s">
        <v>949</v>
      </c>
      <c r="UCA9" s="1084" t="s">
        <v>900</v>
      </c>
      <c r="UCB9" s="1084" t="s">
        <v>901</v>
      </c>
      <c r="UCC9" s="1084">
        <v>0.15</v>
      </c>
      <c r="UCD9" s="1084">
        <f>+VLOOKUP(UBY9,[53]Insumos!$A$2:$F$5000,5,FALSE)</f>
        <v>61671</v>
      </c>
      <c r="UCE9" s="1084">
        <f t="shared" si="223"/>
        <v>9251</v>
      </c>
      <c r="UCF9" s="1084" t="s">
        <v>947</v>
      </c>
      <c r="UCG9" s="1084" t="s">
        <v>948</v>
      </c>
      <c r="UCH9" s="1084" t="s">
        <v>949</v>
      </c>
      <c r="UCI9" s="1084" t="s">
        <v>900</v>
      </c>
      <c r="UCJ9" s="1084" t="s">
        <v>901</v>
      </c>
      <c r="UCK9" s="1084">
        <v>0.15</v>
      </c>
      <c r="UCL9" s="1084">
        <f>+VLOOKUP(UCG9,[53]Insumos!$A$2:$F$5000,5,FALSE)</f>
        <v>61671</v>
      </c>
      <c r="UCM9" s="1084">
        <f t="shared" si="223"/>
        <v>9251</v>
      </c>
      <c r="UCN9" s="1084" t="s">
        <v>947</v>
      </c>
      <c r="UCO9" s="1084" t="s">
        <v>948</v>
      </c>
      <c r="UCP9" s="1084" t="s">
        <v>949</v>
      </c>
      <c r="UCQ9" s="1084" t="s">
        <v>900</v>
      </c>
      <c r="UCR9" s="1084" t="s">
        <v>901</v>
      </c>
      <c r="UCS9" s="1084">
        <v>0.15</v>
      </c>
      <c r="UCT9" s="1084">
        <f>+VLOOKUP(UCO9,[53]Insumos!$A$2:$F$5000,5,FALSE)</f>
        <v>61671</v>
      </c>
      <c r="UCU9" s="1084">
        <f t="shared" ref="UCU9:UEY9" si="224">+ROUND(UCS9*UCT9,0)</f>
        <v>9251</v>
      </c>
      <c r="UCV9" s="1084" t="s">
        <v>947</v>
      </c>
      <c r="UCW9" s="1084" t="s">
        <v>948</v>
      </c>
      <c r="UCX9" s="1084" t="s">
        <v>949</v>
      </c>
      <c r="UCY9" s="1084" t="s">
        <v>900</v>
      </c>
      <c r="UCZ9" s="1084" t="s">
        <v>901</v>
      </c>
      <c r="UDA9" s="1084">
        <v>0.15</v>
      </c>
      <c r="UDB9" s="1084">
        <f>+VLOOKUP(UCW9,[53]Insumos!$A$2:$F$5000,5,FALSE)</f>
        <v>61671</v>
      </c>
      <c r="UDC9" s="1084">
        <f t="shared" si="224"/>
        <v>9251</v>
      </c>
      <c r="UDD9" s="1084" t="s">
        <v>947</v>
      </c>
      <c r="UDE9" s="1084" t="s">
        <v>948</v>
      </c>
      <c r="UDF9" s="1084" t="s">
        <v>949</v>
      </c>
      <c r="UDG9" s="1084" t="s">
        <v>900</v>
      </c>
      <c r="UDH9" s="1084" t="s">
        <v>901</v>
      </c>
      <c r="UDI9" s="1084">
        <v>0.15</v>
      </c>
      <c r="UDJ9" s="1084">
        <f>+VLOOKUP(UDE9,[53]Insumos!$A$2:$F$5000,5,FALSE)</f>
        <v>61671</v>
      </c>
      <c r="UDK9" s="1084">
        <f t="shared" si="224"/>
        <v>9251</v>
      </c>
      <c r="UDL9" s="1084" t="s">
        <v>947</v>
      </c>
      <c r="UDM9" s="1084" t="s">
        <v>948</v>
      </c>
      <c r="UDN9" s="1084" t="s">
        <v>949</v>
      </c>
      <c r="UDO9" s="1084" t="s">
        <v>900</v>
      </c>
      <c r="UDP9" s="1084" t="s">
        <v>901</v>
      </c>
      <c r="UDQ9" s="1084">
        <v>0.15</v>
      </c>
      <c r="UDR9" s="1084">
        <f>+VLOOKUP(UDM9,[53]Insumos!$A$2:$F$5000,5,FALSE)</f>
        <v>61671</v>
      </c>
      <c r="UDS9" s="1084">
        <f t="shared" si="224"/>
        <v>9251</v>
      </c>
      <c r="UDT9" s="1084" t="s">
        <v>947</v>
      </c>
      <c r="UDU9" s="1084" t="s">
        <v>948</v>
      </c>
      <c r="UDV9" s="1084" t="s">
        <v>949</v>
      </c>
      <c r="UDW9" s="1084" t="s">
        <v>900</v>
      </c>
      <c r="UDX9" s="1084" t="s">
        <v>901</v>
      </c>
      <c r="UDY9" s="1084">
        <v>0.15</v>
      </c>
      <c r="UDZ9" s="1084">
        <f>+VLOOKUP(UDU9,[53]Insumos!$A$2:$F$5000,5,FALSE)</f>
        <v>61671</v>
      </c>
      <c r="UEA9" s="1084">
        <f t="shared" si="224"/>
        <v>9251</v>
      </c>
      <c r="UEB9" s="1084" t="s">
        <v>947</v>
      </c>
      <c r="UEC9" s="1084" t="s">
        <v>948</v>
      </c>
      <c r="UED9" s="1084" t="s">
        <v>949</v>
      </c>
      <c r="UEE9" s="1084" t="s">
        <v>900</v>
      </c>
      <c r="UEF9" s="1084" t="s">
        <v>901</v>
      </c>
      <c r="UEG9" s="1084">
        <v>0.15</v>
      </c>
      <c r="UEH9" s="1084">
        <f>+VLOOKUP(UEC9,[53]Insumos!$A$2:$F$5000,5,FALSE)</f>
        <v>61671</v>
      </c>
      <c r="UEI9" s="1084">
        <f t="shared" si="224"/>
        <v>9251</v>
      </c>
      <c r="UEJ9" s="1084" t="s">
        <v>947</v>
      </c>
      <c r="UEK9" s="1084" t="s">
        <v>948</v>
      </c>
      <c r="UEL9" s="1084" t="s">
        <v>949</v>
      </c>
      <c r="UEM9" s="1084" t="s">
        <v>900</v>
      </c>
      <c r="UEN9" s="1084" t="s">
        <v>901</v>
      </c>
      <c r="UEO9" s="1084">
        <v>0.15</v>
      </c>
      <c r="UEP9" s="1084">
        <f>+VLOOKUP(UEK9,[53]Insumos!$A$2:$F$5000,5,FALSE)</f>
        <v>61671</v>
      </c>
      <c r="UEQ9" s="1084">
        <f t="shared" si="224"/>
        <v>9251</v>
      </c>
      <c r="UER9" s="1084" t="s">
        <v>947</v>
      </c>
      <c r="UES9" s="1084" t="s">
        <v>948</v>
      </c>
      <c r="UET9" s="1084" t="s">
        <v>949</v>
      </c>
      <c r="UEU9" s="1084" t="s">
        <v>900</v>
      </c>
      <c r="UEV9" s="1084" t="s">
        <v>901</v>
      </c>
      <c r="UEW9" s="1084">
        <v>0.15</v>
      </c>
      <c r="UEX9" s="1084">
        <f>+VLOOKUP(UES9,[53]Insumos!$A$2:$F$5000,5,FALSE)</f>
        <v>61671</v>
      </c>
      <c r="UEY9" s="1084">
        <f t="shared" si="224"/>
        <v>9251</v>
      </c>
      <c r="UEZ9" s="1084" t="s">
        <v>947</v>
      </c>
      <c r="UFA9" s="1084" t="s">
        <v>948</v>
      </c>
      <c r="UFB9" s="1084" t="s">
        <v>949</v>
      </c>
      <c r="UFC9" s="1084" t="s">
        <v>900</v>
      </c>
      <c r="UFD9" s="1084" t="s">
        <v>901</v>
      </c>
      <c r="UFE9" s="1084">
        <v>0.15</v>
      </c>
      <c r="UFF9" s="1084">
        <f>+VLOOKUP(UFA9,[53]Insumos!$A$2:$F$5000,5,FALSE)</f>
        <v>61671</v>
      </c>
      <c r="UFG9" s="1084">
        <f t="shared" ref="UFG9:UHK9" si="225">+ROUND(UFE9*UFF9,0)</f>
        <v>9251</v>
      </c>
      <c r="UFH9" s="1084" t="s">
        <v>947</v>
      </c>
      <c r="UFI9" s="1084" t="s">
        <v>948</v>
      </c>
      <c r="UFJ9" s="1084" t="s">
        <v>949</v>
      </c>
      <c r="UFK9" s="1084" t="s">
        <v>900</v>
      </c>
      <c r="UFL9" s="1084" t="s">
        <v>901</v>
      </c>
      <c r="UFM9" s="1084">
        <v>0.15</v>
      </c>
      <c r="UFN9" s="1084">
        <f>+VLOOKUP(UFI9,[53]Insumos!$A$2:$F$5000,5,FALSE)</f>
        <v>61671</v>
      </c>
      <c r="UFO9" s="1084">
        <f t="shared" si="225"/>
        <v>9251</v>
      </c>
      <c r="UFP9" s="1084" t="s">
        <v>947</v>
      </c>
      <c r="UFQ9" s="1084" t="s">
        <v>948</v>
      </c>
      <c r="UFR9" s="1084" t="s">
        <v>949</v>
      </c>
      <c r="UFS9" s="1084" t="s">
        <v>900</v>
      </c>
      <c r="UFT9" s="1084" t="s">
        <v>901</v>
      </c>
      <c r="UFU9" s="1084">
        <v>0.15</v>
      </c>
      <c r="UFV9" s="1084">
        <f>+VLOOKUP(UFQ9,[53]Insumos!$A$2:$F$5000,5,FALSE)</f>
        <v>61671</v>
      </c>
      <c r="UFW9" s="1084">
        <f t="shared" si="225"/>
        <v>9251</v>
      </c>
      <c r="UFX9" s="1084" t="s">
        <v>947</v>
      </c>
      <c r="UFY9" s="1084" t="s">
        <v>948</v>
      </c>
      <c r="UFZ9" s="1084" t="s">
        <v>949</v>
      </c>
      <c r="UGA9" s="1084" t="s">
        <v>900</v>
      </c>
      <c r="UGB9" s="1084" t="s">
        <v>901</v>
      </c>
      <c r="UGC9" s="1084">
        <v>0.15</v>
      </c>
      <c r="UGD9" s="1084">
        <f>+VLOOKUP(UFY9,[53]Insumos!$A$2:$F$5000,5,FALSE)</f>
        <v>61671</v>
      </c>
      <c r="UGE9" s="1084">
        <f t="shared" si="225"/>
        <v>9251</v>
      </c>
      <c r="UGF9" s="1084" t="s">
        <v>947</v>
      </c>
      <c r="UGG9" s="1084" t="s">
        <v>948</v>
      </c>
      <c r="UGH9" s="1084" t="s">
        <v>949</v>
      </c>
      <c r="UGI9" s="1084" t="s">
        <v>900</v>
      </c>
      <c r="UGJ9" s="1084" t="s">
        <v>901</v>
      </c>
      <c r="UGK9" s="1084">
        <v>0.15</v>
      </c>
      <c r="UGL9" s="1084">
        <f>+VLOOKUP(UGG9,[53]Insumos!$A$2:$F$5000,5,FALSE)</f>
        <v>61671</v>
      </c>
      <c r="UGM9" s="1084">
        <f t="shared" si="225"/>
        <v>9251</v>
      </c>
      <c r="UGN9" s="1084" t="s">
        <v>947</v>
      </c>
      <c r="UGO9" s="1084" t="s">
        <v>948</v>
      </c>
      <c r="UGP9" s="1084" t="s">
        <v>949</v>
      </c>
      <c r="UGQ9" s="1084" t="s">
        <v>900</v>
      </c>
      <c r="UGR9" s="1084" t="s">
        <v>901</v>
      </c>
      <c r="UGS9" s="1084">
        <v>0.15</v>
      </c>
      <c r="UGT9" s="1084">
        <f>+VLOOKUP(UGO9,[53]Insumos!$A$2:$F$5000,5,FALSE)</f>
        <v>61671</v>
      </c>
      <c r="UGU9" s="1084">
        <f t="shared" si="225"/>
        <v>9251</v>
      </c>
      <c r="UGV9" s="1084" t="s">
        <v>947</v>
      </c>
      <c r="UGW9" s="1084" t="s">
        <v>948</v>
      </c>
      <c r="UGX9" s="1084" t="s">
        <v>949</v>
      </c>
      <c r="UGY9" s="1084" t="s">
        <v>900</v>
      </c>
      <c r="UGZ9" s="1084" t="s">
        <v>901</v>
      </c>
      <c r="UHA9" s="1084">
        <v>0.15</v>
      </c>
      <c r="UHB9" s="1084">
        <f>+VLOOKUP(UGW9,[53]Insumos!$A$2:$F$5000,5,FALSE)</f>
        <v>61671</v>
      </c>
      <c r="UHC9" s="1084">
        <f t="shared" si="225"/>
        <v>9251</v>
      </c>
      <c r="UHD9" s="1084" t="s">
        <v>947</v>
      </c>
      <c r="UHE9" s="1084" t="s">
        <v>948</v>
      </c>
      <c r="UHF9" s="1084" t="s">
        <v>949</v>
      </c>
      <c r="UHG9" s="1084" t="s">
        <v>900</v>
      </c>
      <c r="UHH9" s="1084" t="s">
        <v>901</v>
      </c>
      <c r="UHI9" s="1084">
        <v>0.15</v>
      </c>
      <c r="UHJ9" s="1084">
        <f>+VLOOKUP(UHE9,[53]Insumos!$A$2:$F$5000,5,FALSE)</f>
        <v>61671</v>
      </c>
      <c r="UHK9" s="1084">
        <f t="shared" si="225"/>
        <v>9251</v>
      </c>
      <c r="UHL9" s="1084" t="s">
        <v>947</v>
      </c>
      <c r="UHM9" s="1084" t="s">
        <v>948</v>
      </c>
      <c r="UHN9" s="1084" t="s">
        <v>949</v>
      </c>
      <c r="UHO9" s="1084" t="s">
        <v>900</v>
      </c>
      <c r="UHP9" s="1084" t="s">
        <v>901</v>
      </c>
      <c r="UHQ9" s="1084">
        <v>0.15</v>
      </c>
      <c r="UHR9" s="1084">
        <f>+VLOOKUP(UHM9,[53]Insumos!$A$2:$F$5000,5,FALSE)</f>
        <v>61671</v>
      </c>
      <c r="UHS9" s="1084">
        <f t="shared" ref="UHS9:UJW9" si="226">+ROUND(UHQ9*UHR9,0)</f>
        <v>9251</v>
      </c>
      <c r="UHT9" s="1084" t="s">
        <v>947</v>
      </c>
      <c r="UHU9" s="1084" t="s">
        <v>948</v>
      </c>
      <c r="UHV9" s="1084" t="s">
        <v>949</v>
      </c>
      <c r="UHW9" s="1084" t="s">
        <v>900</v>
      </c>
      <c r="UHX9" s="1084" t="s">
        <v>901</v>
      </c>
      <c r="UHY9" s="1084">
        <v>0.15</v>
      </c>
      <c r="UHZ9" s="1084">
        <f>+VLOOKUP(UHU9,[53]Insumos!$A$2:$F$5000,5,FALSE)</f>
        <v>61671</v>
      </c>
      <c r="UIA9" s="1084">
        <f t="shared" si="226"/>
        <v>9251</v>
      </c>
      <c r="UIB9" s="1084" t="s">
        <v>947</v>
      </c>
      <c r="UIC9" s="1084" t="s">
        <v>948</v>
      </c>
      <c r="UID9" s="1084" t="s">
        <v>949</v>
      </c>
      <c r="UIE9" s="1084" t="s">
        <v>900</v>
      </c>
      <c r="UIF9" s="1084" t="s">
        <v>901</v>
      </c>
      <c r="UIG9" s="1084">
        <v>0.15</v>
      </c>
      <c r="UIH9" s="1084">
        <f>+VLOOKUP(UIC9,[53]Insumos!$A$2:$F$5000,5,FALSE)</f>
        <v>61671</v>
      </c>
      <c r="UII9" s="1084">
        <f t="shared" si="226"/>
        <v>9251</v>
      </c>
      <c r="UIJ9" s="1084" t="s">
        <v>947</v>
      </c>
      <c r="UIK9" s="1084" t="s">
        <v>948</v>
      </c>
      <c r="UIL9" s="1084" t="s">
        <v>949</v>
      </c>
      <c r="UIM9" s="1084" t="s">
        <v>900</v>
      </c>
      <c r="UIN9" s="1084" t="s">
        <v>901</v>
      </c>
      <c r="UIO9" s="1084">
        <v>0.15</v>
      </c>
      <c r="UIP9" s="1084">
        <f>+VLOOKUP(UIK9,[53]Insumos!$A$2:$F$5000,5,FALSE)</f>
        <v>61671</v>
      </c>
      <c r="UIQ9" s="1084">
        <f t="shared" si="226"/>
        <v>9251</v>
      </c>
      <c r="UIR9" s="1084" t="s">
        <v>947</v>
      </c>
      <c r="UIS9" s="1084" t="s">
        <v>948</v>
      </c>
      <c r="UIT9" s="1084" t="s">
        <v>949</v>
      </c>
      <c r="UIU9" s="1084" t="s">
        <v>900</v>
      </c>
      <c r="UIV9" s="1084" t="s">
        <v>901</v>
      </c>
      <c r="UIW9" s="1084">
        <v>0.15</v>
      </c>
      <c r="UIX9" s="1084">
        <f>+VLOOKUP(UIS9,[53]Insumos!$A$2:$F$5000,5,FALSE)</f>
        <v>61671</v>
      </c>
      <c r="UIY9" s="1084">
        <f t="shared" si="226"/>
        <v>9251</v>
      </c>
      <c r="UIZ9" s="1084" t="s">
        <v>947</v>
      </c>
      <c r="UJA9" s="1084" t="s">
        <v>948</v>
      </c>
      <c r="UJB9" s="1084" t="s">
        <v>949</v>
      </c>
      <c r="UJC9" s="1084" t="s">
        <v>900</v>
      </c>
      <c r="UJD9" s="1084" t="s">
        <v>901</v>
      </c>
      <c r="UJE9" s="1084">
        <v>0.15</v>
      </c>
      <c r="UJF9" s="1084">
        <f>+VLOOKUP(UJA9,[53]Insumos!$A$2:$F$5000,5,FALSE)</f>
        <v>61671</v>
      </c>
      <c r="UJG9" s="1084">
        <f t="shared" si="226"/>
        <v>9251</v>
      </c>
      <c r="UJH9" s="1084" t="s">
        <v>947</v>
      </c>
      <c r="UJI9" s="1084" t="s">
        <v>948</v>
      </c>
      <c r="UJJ9" s="1084" t="s">
        <v>949</v>
      </c>
      <c r="UJK9" s="1084" t="s">
        <v>900</v>
      </c>
      <c r="UJL9" s="1084" t="s">
        <v>901</v>
      </c>
      <c r="UJM9" s="1084">
        <v>0.15</v>
      </c>
      <c r="UJN9" s="1084">
        <f>+VLOOKUP(UJI9,[53]Insumos!$A$2:$F$5000,5,FALSE)</f>
        <v>61671</v>
      </c>
      <c r="UJO9" s="1084">
        <f t="shared" si="226"/>
        <v>9251</v>
      </c>
      <c r="UJP9" s="1084" t="s">
        <v>947</v>
      </c>
      <c r="UJQ9" s="1084" t="s">
        <v>948</v>
      </c>
      <c r="UJR9" s="1084" t="s">
        <v>949</v>
      </c>
      <c r="UJS9" s="1084" t="s">
        <v>900</v>
      </c>
      <c r="UJT9" s="1084" t="s">
        <v>901</v>
      </c>
      <c r="UJU9" s="1084">
        <v>0.15</v>
      </c>
      <c r="UJV9" s="1084">
        <f>+VLOOKUP(UJQ9,[53]Insumos!$A$2:$F$5000,5,FALSE)</f>
        <v>61671</v>
      </c>
      <c r="UJW9" s="1084">
        <f t="shared" si="226"/>
        <v>9251</v>
      </c>
      <c r="UJX9" s="1084" t="s">
        <v>947</v>
      </c>
      <c r="UJY9" s="1084" t="s">
        <v>948</v>
      </c>
      <c r="UJZ9" s="1084" t="s">
        <v>949</v>
      </c>
      <c r="UKA9" s="1084" t="s">
        <v>900</v>
      </c>
      <c r="UKB9" s="1084" t="s">
        <v>901</v>
      </c>
      <c r="UKC9" s="1084">
        <v>0.15</v>
      </c>
      <c r="UKD9" s="1084">
        <f>+VLOOKUP(UJY9,[53]Insumos!$A$2:$F$5000,5,FALSE)</f>
        <v>61671</v>
      </c>
      <c r="UKE9" s="1084">
        <f t="shared" ref="UKE9:UMI9" si="227">+ROUND(UKC9*UKD9,0)</f>
        <v>9251</v>
      </c>
      <c r="UKF9" s="1084" t="s">
        <v>947</v>
      </c>
      <c r="UKG9" s="1084" t="s">
        <v>948</v>
      </c>
      <c r="UKH9" s="1084" t="s">
        <v>949</v>
      </c>
      <c r="UKI9" s="1084" t="s">
        <v>900</v>
      </c>
      <c r="UKJ9" s="1084" t="s">
        <v>901</v>
      </c>
      <c r="UKK9" s="1084">
        <v>0.15</v>
      </c>
      <c r="UKL9" s="1084">
        <f>+VLOOKUP(UKG9,[53]Insumos!$A$2:$F$5000,5,FALSE)</f>
        <v>61671</v>
      </c>
      <c r="UKM9" s="1084">
        <f t="shared" si="227"/>
        <v>9251</v>
      </c>
      <c r="UKN9" s="1084" t="s">
        <v>947</v>
      </c>
      <c r="UKO9" s="1084" t="s">
        <v>948</v>
      </c>
      <c r="UKP9" s="1084" t="s">
        <v>949</v>
      </c>
      <c r="UKQ9" s="1084" t="s">
        <v>900</v>
      </c>
      <c r="UKR9" s="1084" t="s">
        <v>901</v>
      </c>
      <c r="UKS9" s="1084">
        <v>0.15</v>
      </c>
      <c r="UKT9" s="1084">
        <f>+VLOOKUP(UKO9,[53]Insumos!$A$2:$F$5000,5,FALSE)</f>
        <v>61671</v>
      </c>
      <c r="UKU9" s="1084">
        <f t="shared" si="227"/>
        <v>9251</v>
      </c>
      <c r="UKV9" s="1084" t="s">
        <v>947</v>
      </c>
      <c r="UKW9" s="1084" t="s">
        <v>948</v>
      </c>
      <c r="UKX9" s="1084" t="s">
        <v>949</v>
      </c>
      <c r="UKY9" s="1084" t="s">
        <v>900</v>
      </c>
      <c r="UKZ9" s="1084" t="s">
        <v>901</v>
      </c>
      <c r="ULA9" s="1084">
        <v>0.15</v>
      </c>
      <c r="ULB9" s="1084">
        <f>+VLOOKUP(UKW9,[53]Insumos!$A$2:$F$5000,5,FALSE)</f>
        <v>61671</v>
      </c>
      <c r="ULC9" s="1084">
        <f t="shared" si="227"/>
        <v>9251</v>
      </c>
      <c r="ULD9" s="1084" t="s">
        <v>947</v>
      </c>
      <c r="ULE9" s="1084" t="s">
        <v>948</v>
      </c>
      <c r="ULF9" s="1084" t="s">
        <v>949</v>
      </c>
      <c r="ULG9" s="1084" t="s">
        <v>900</v>
      </c>
      <c r="ULH9" s="1084" t="s">
        <v>901</v>
      </c>
      <c r="ULI9" s="1084">
        <v>0.15</v>
      </c>
      <c r="ULJ9" s="1084">
        <f>+VLOOKUP(ULE9,[53]Insumos!$A$2:$F$5000,5,FALSE)</f>
        <v>61671</v>
      </c>
      <c r="ULK9" s="1084">
        <f t="shared" si="227"/>
        <v>9251</v>
      </c>
      <c r="ULL9" s="1084" t="s">
        <v>947</v>
      </c>
      <c r="ULM9" s="1084" t="s">
        <v>948</v>
      </c>
      <c r="ULN9" s="1084" t="s">
        <v>949</v>
      </c>
      <c r="ULO9" s="1084" t="s">
        <v>900</v>
      </c>
      <c r="ULP9" s="1084" t="s">
        <v>901</v>
      </c>
      <c r="ULQ9" s="1084">
        <v>0.15</v>
      </c>
      <c r="ULR9" s="1084">
        <f>+VLOOKUP(ULM9,[53]Insumos!$A$2:$F$5000,5,FALSE)</f>
        <v>61671</v>
      </c>
      <c r="ULS9" s="1084">
        <f t="shared" si="227"/>
        <v>9251</v>
      </c>
      <c r="ULT9" s="1084" t="s">
        <v>947</v>
      </c>
      <c r="ULU9" s="1084" t="s">
        <v>948</v>
      </c>
      <c r="ULV9" s="1084" t="s">
        <v>949</v>
      </c>
      <c r="ULW9" s="1084" t="s">
        <v>900</v>
      </c>
      <c r="ULX9" s="1084" t="s">
        <v>901</v>
      </c>
      <c r="ULY9" s="1084">
        <v>0.15</v>
      </c>
      <c r="ULZ9" s="1084">
        <f>+VLOOKUP(ULU9,[53]Insumos!$A$2:$F$5000,5,FALSE)</f>
        <v>61671</v>
      </c>
      <c r="UMA9" s="1084">
        <f t="shared" si="227"/>
        <v>9251</v>
      </c>
      <c r="UMB9" s="1084" t="s">
        <v>947</v>
      </c>
      <c r="UMC9" s="1084" t="s">
        <v>948</v>
      </c>
      <c r="UMD9" s="1084" t="s">
        <v>949</v>
      </c>
      <c r="UME9" s="1084" t="s">
        <v>900</v>
      </c>
      <c r="UMF9" s="1084" t="s">
        <v>901</v>
      </c>
      <c r="UMG9" s="1084">
        <v>0.15</v>
      </c>
      <c r="UMH9" s="1084">
        <f>+VLOOKUP(UMC9,[53]Insumos!$A$2:$F$5000,5,FALSE)</f>
        <v>61671</v>
      </c>
      <c r="UMI9" s="1084">
        <f t="shared" si="227"/>
        <v>9251</v>
      </c>
      <c r="UMJ9" s="1084" t="s">
        <v>947</v>
      </c>
      <c r="UMK9" s="1084" t="s">
        <v>948</v>
      </c>
      <c r="UML9" s="1084" t="s">
        <v>949</v>
      </c>
      <c r="UMM9" s="1084" t="s">
        <v>900</v>
      </c>
      <c r="UMN9" s="1084" t="s">
        <v>901</v>
      </c>
      <c r="UMO9" s="1084">
        <v>0.15</v>
      </c>
      <c r="UMP9" s="1084">
        <f>+VLOOKUP(UMK9,[53]Insumos!$A$2:$F$5000,5,FALSE)</f>
        <v>61671</v>
      </c>
      <c r="UMQ9" s="1084">
        <f t="shared" ref="UMQ9:UOU9" si="228">+ROUND(UMO9*UMP9,0)</f>
        <v>9251</v>
      </c>
      <c r="UMR9" s="1084" t="s">
        <v>947</v>
      </c>
      <c r="UMS9" s="1084" t="s">
        <v>948</v>
      </c>
      <c r="UMT9" s="1084" t="s">
        <v>949</v>
      </c>
      <c r="UMU9" s="1084" t="s">
        <v>900</v>
      </c>
      <c r="UMV9" s="1084" t="s">
        <v>901</v>
      </c>
      <c r="UMW9" s="1084">
        <v>0.15</v>
      </c>
      <c r="UMX9" s="1084">
        <f>+VLOOKUP(UMS9,[53]Insumos!$A$2:$F$5000,5,FALSE)</f>
        <v>61671</v>
      </c>
      <c r="UMY9" s="1084">
        <f t="shared" si="228"/>
        <v>9251</v>
      </c>
      <c r="UMZ9" s="1084" t="s">
        <v>947</v>
      </c>
      <c r="UNA9" s="1084" t="s">
        <v>948</v>
      </c>
      <c r="UNB9" s="1084" t="s">
        <v>949</v>
      </c>
      <c r="UNC9" s="1084" t="s">
        <v>900</v>
      </c>
      <c r="UND9" s="1084" t="s">
        <v>901</v>
      </c>
      <c r="UNE9" s="1084">
        <v>0.15</v>
      </c>
      <c r="UNF9" s="1084">
        <f>+VLOOKUP(UNA9,[53]Insumos!$A$2:$F$5000,5,FALSE)</f>
        <v>61671</v>
      </c>
      <c r="UNG9" s="1084">
        <f t="shared" si="228"/>
        <v>9251</v>
      </c>
      <c r="UNH9" s="1084" t="s">
        <v>947</v>
      </c>
      <c r="UNI9" s="1084" t="s">
        <v>948</v>
      </c>
      <c r="UNJ9" s="1084" t="s">
        <v>949</v>
      </c>
      <c r="UNK9" s="1084" t="s">
        <v>900</v>
      </c>
      <c r="UNL9" s="1084" t="s">
        <v>901</v>
      </c>
      <c r="UNM9" s="1084">
        <v>0.15</v>
      </c>
      <c r="UNN9" s="1084">
        <f>+VLOOKUP(UNI9,[53]Insumos!$A$2:$F$5000,5,FALSE)</f>
        <v>61671</v>
      </c>
      <c r="UNO9" s="1084">
        <f t="shared" si="228"/>
        <v>9251</v>
      </c>
      <c r="UNP9" s="1084" t="s">
        <v>947</v>
      </c>
      <c r="UNQ9" s="1084" t="s">
        <v>948</v>
      </c>
      <c r="UNR9" s="1084" t="s">
        <v>949</v>
      </c>
      <c r="UNS9" s="1084" t="s">
        <v>900</v>
      </c>
      <c r="UNT9" s="1084" t="s">
        <v>901</v>
      </c>
      <c r="UNU9" s="1084">
        <v>0.15</v>
      </c>
      <c r="UNV9" s="1084">
        <f>+VLOOKUP(UNQ9,[53]Insumos!$A$2:$F$5000,5,FALSE)</f>
        <v>61671</v>
      </c>
      <c r="UNW9" s="1084">
        <f t="shared" si="228"/>
        <v>9251</v>
      </c>
      <c r="UNX9" s="1084" t="s">
        <v>947</v>
      </c>
      <c r="UNY9" s="1084" t="s">
        <v>948</v>
      </c>
      <c r="UNZ9" s="1084" t="s">
        <v>949</v>
      </c>
      <c r="UOA9" s="1084" t="s">
        <v>900</v>
      </c>
      <c r="UOB9" s="1084" t="s">
        <v>901</v>
      </c>
      <c r="UOC9" s="1084">
        <v>0.15</v>
      </c>
      <c r="UOD9" s="1084">
        <f>+VLOOKUP(UNY9,[53]Insumos!$A$2:$F$5000,5,FALSE)</f>
        <v>61671</v>
      </c>
      <c r="UOE9" s="1084">
        <f t="shared" si="228"/>
        <v>9251</v>
      </c>
      <c r="UOF9" s="1084" t="s">
        <v>947</v>
      </c>
      <c r="UOG9" s="1084" t="s">
        <v>948</v>
      </c>
      <c r="UOH9" s="1084" t="s">
        <v>949</v>
      </c>
      <c r="UOI9" s="1084" t="s">
        <v>900</v>
      </c>
      <c r="UOJ9" s="1084" t="s">
        <v>901</v>
      </c>
      <c r="UOK9" s="1084">
        <v>0.15</v>
      </c>
      <c r="UOL9" s="1084">
        <f>+VLOOKUP(UOG9,[53]Insumos!$A$2:$F$5000,5,FALSE)</f>
        <v>61671</v>
      </c>
      <c r="UOM9" s="1084">
        <f t="shared" si="228"/>
        <v>9251</v>
      </c>
      <c r="UON9" s="1084" t="s">
        <v>947</v>
      </c>
      <c r="UOO9" s="1084" t="s">
        <v>948</v>
      </c>
      <c r="UOP9" s="1084" t="s">
        <v>949</v>
      </c>
      <c r="UOQ9" s="1084" t="s">
        <v>900</v>
      </c>
      <c r="UOR9" s="1084" t="s">
        <v>901</v>
      </c>
      <c r="UOS9" s="1084">
        <v>0.15</v>
      </c>
      <c r="UOT9" s="1084">
        <f>+VLOOKUP(UOO9,[53]Insumos!$A$2:$F$5000,5,FALSE)</f>
        <v>61671</v>
      </c>
      <c r="UOU9" s="1084">
        <f t="shared" si="228"/>
        <v>9251</v>
      </c>
      <c r="UOV9" s="1084" t="s">
        <v>947</v>
      </c>
      <c r="UOW9" s="1084" t="s">
        <v>948</v>
      </c>
      <c r="UOX9" s="1084" t="s">
        <v>949</v>
      </c>
      <c r="UOY9" s="1084" t="s">
        <v>900</v>
      </c>
      <c r="UOZ9" s="1084" t="s">
        <v>901</v>
      </c>
      <c r="UPA9" s="1084">
        <v>0.15</v>
      </c>
      <c r="UPB9" s="1084">
        <f>+VLOOKUP(UOW9,[53]Insumos!$A$2:$F$5000,5,FALSE)</f>
        <v>61671</v>
      </c>
      <c r="UPC9" s="1084">
        <f t="shared" ref="UPC9:URG9" si="229">+ROUND(UPA9*UPB9,0)</f>
        <v>9251</v>
      </c>
      <c r="UPD9" s="1084" t="s">
        <v>947</v>
      </c>
      <c r="UPE9" s="1084" t="s">
        <v>948</v>
      </c>
      <c r="UPF9" s="1084" t="s">
        <v>949</v>
      </c>
      <c r="UPG9" s="1084" t="s">
        <v>900</v>
      </c>
      <c r="UPH9" s="1084" t="s">
        <v>901</v>
      </c>
      <c r="UPI9" s="1084">
        <v>0.15</v>
      </c>
      <c r="UPJ9" s="1084">
        <f>+VLOOKUP(UPE9,[53]Insumos!$A$2:$F$5000,5,FALSE)</f>
        <v>61671</v>
      </c>
      <c r="UPK9" s="1084">
        <f t="shared" si="229"/>
        <v>9251</v>
      </c>
      <c r="UPL9" s="1084" t="s">
        <v>947</v>
      </c>
      <c r="UPM9" s="1084" t="s">
        <v>948</v>
      </c>
      <c r="UPN9" s="1084" t="s">
        <v>949</v>
      </c>
      <c r="UPO9" s="1084" t="s">
        <v>900</v>
      </c>
      <c r="UPP9" s="1084" t="s">
        <v>901</v>
      </c>
      <c r="UPQ9" s="1084">
        <v>0.15</v>
      </c>
      <c r="UPR9" s="1084">
        <f>+VLOOKUP(UPM9,[53]Insumos!$A$2:$F$5000,5,FALSE)</f>
        <v>61671</v>
      </c>
      <c r="UPS9" s="1084">
        <f t="shared" si="229"/>
        <v>9251</v>
      </c>
      <c r="UPT9" s="1084" t="s">
        <v>947</v>
      </c>
      <c r="UPU9" s="1084" t="s">
        <v>948</v>
      </c>
      <c r="UPV9" s="1084" t="s">
        <v>949</v>
      </c>
      <c r="UPW9" s="1084" t="s">
        <v>900</v>
      </c>
      <c r="UPX9" s="1084" t="s">
        <v>901</v>
      </c>
      <c r="UPY9" s="1084">
        <v>0.15</v>
      </c>
      <c r="UPZ9" s="1084">
        <f>+VLOOKUP(UPU9,[53]Insumos!$A$2:$F$5000,5,FALSE)</f>
        <v>61671</v>
      </c>
      <c r="UQA9" s="1084">
        <f t="shared" si="229"/>
        <v>9251</v>
      </c>
      <c r="UQB9" s="1084" t="s">
        <v>947</v>
      </c>
      <c r="UQC9" s="1084" t="s">
        <v>948</v>
      </c>
      <c r="UQD9" s="1084" t="s">
        <v>949</v>
      </c>
      <c r="UQE9" s="1084" t="s">
        <v>900</v>
      </c>
      <c r="UQF9" s="1084" t="s">
        <v>901</v>
      </c>
      <c r="UQG9" s="1084">
        <v>0.15</v>
      </c>
      <c r="UQH9" s="1084">
        <f>+VLOOKUP(UQC9,[53]Insumos!$A$2:$F$5000,5,FALSE)</f>
        <v>61671</v>
      </c>
      <c r="UQI9" s="1084">
        <f t="shared" si="229"/>
        <v>9251</v>
      </c>
      <c r="UQJ9" s="1084" t="s">
        <v>947</v>
      </c>
      <c r="UQK9" s="1084" t="s">
        <v>948</v>
      </c>
      <c r="UQL9" s="1084" t="s">
        <v>949</v>
      </c>
      <c r="UQM9" s="1084" t="s">
        <v>900</v>
      </c>
      <c r="UQN9" s="1084" t="s">
        <v>901</v>
      </c>
      <c r="UQO9" s="1084">
        <v>0.15</v>
      </c>
      <c r="UQP9" s="1084">
        <f>+VLOOKUP(UQK9,[53]Insumos!$A$2:$F$5000,5,FALSE)</f>
        <v>61671</v>
      </c>
      <c r="UQQ9" s="1084">
        <f t="shared" si="229"/>
        <v>9251</v>
      </c>
      <c r="UQR9" s="1084" t="s">
        <v>947</v>
      </c>
      <c r="UQS9" s="1084" t="s">
        <v>948</v>
      </c>
      <c r="UQT9" s="1084" t="s">
        <v>949</v>
      </c>
      <c r="UQU9" s="1084" t="s">
        <v>900</v>
      </c>
      <c r="UQV9" s="1084" t="s">
        <v>901</v>
      </c>
      <c r="UQW9" s="1084">
        <v>0.15</v>
      </c>
      <c r="UQX9" s="1084">
        <f>+VLOOKUP(UQS9,[53]Insumos!$A$2:$F$5000,5,FALSE)</f>
        <v>61671</v>
      </c>
      <c r="UQY9" s="1084">
        <f t="shared" si="229"/>
        <v>9251</v>
      </c>
      <c r="UQZ9" s="1084" t="s">
        <v>947</v>
      </c>
      <c r="URA9" s="1084" t="s">
        <v>948</v>
      </c>
      <c r="URB9" s="1084" t="s">
        <v>949</v>
      </c>
      <c r="URC9" s="1084" t="s">
        <v>900</v>
      </c>
      <c r="URD9" s="1084" t="s">
        <v>901</v>
      </c>
      <c r="URE9" s="1084">
        <v>0.15</v>
      </c>
      <c r="URF9" s="1084">
        <f>+VLOOKUP(URA9,[53]Insumos!$A$2:$F$5000,5,FALSE)</f>
        <v>61671</v>
      </c>
      <c r="URG9" s="1084">
        <f t="shared" si="229"/>
        <v>9251</v>
      </c>
      <c r="URH9" s="1084" t="s">
        <v>947</v>
      </c>
      <c r="URI9" s="1084" t="s">
        <v>948</v>
      </c>
      <c r="URJ9" s="1084" t="s">
        <v>949</v>
      </c>
      <c r="URK9" s="1084" t="s">
        <v>900</v>
      </c>
      <c r="URL9" s="1084" t="s">
        <v>901</v>
      </c>
      <c r="URM9" s="1084">
        <v>0.15</v>
      </c>
      <c r="URN9" s="1084">
        <f>+VLOOKUP(URI9,[53]Insumos!$A$2:$F$5000,5,FALSE)</f>
        <v>61671</v>
      </c>
      <c r="URO9" s="1084">
        <f t="shared" ref="URO9:UTS9" si="230">+ROUND(URM9*URN9,0)</f>
        <v>9251</v>
      </c>
      <c r="URP9" s="1084" t="s">
        <v>947</v>
      </c>
      <c r="URQ9" s="1084" t="s">
        <v>948</v>
      </c>
      <c r="URR9" s="1084" t="s">
        <v>949</v>
      </c>
      <c r="URS9" s="1084" t="s">
        <v>900</v>
      </c>
      <c r="URT9" s="1084" t="s">
        <v>901</v>
      </c>
      <c r="URU9" s="1084">
        <v>0.15</v>
      </c>
      <c r="URV9" s="1084">
        <f>+VLOOKUP(URQ9,[53]Insumos!$A$2:$F$5000,5,FALSE)</f>
        <v>61671</v>
      </c>
      <c r="URW9" s="1084">
        <f t="shared" si="230"/>
        <v>9251</v>
      </c>
      <c r="URX9" s="1084" t="s">
        <v>947</v>
      </c>
      <c r="URY9" s="1084" t="s">
        <v>948</v>
      </c>
      <c r="URZ9" s="1084" t="s">
        <v>949</v>
      </c>
      <c r="USA9" s="1084" t="s">
        <v>900</v>
      </c>
      <c r="USB9" s="1084" t="s">
        <v>901</v>
      </c>
      <c r="USC9" s="1084">
        <v>0.15</v>
      </c>
      <c r="USD9" s="1084">
        <f>+VLOOKUP(URY9,[53]Insumos!$A$2:$F$5000,5,FALSE)</f>
        <v>61671</v>
      </c>
      <c r="USE9" s="1084">
        <f t="shared" si="230"/>
        <v>9251</v>
      </c>
      <c r="USF9" s="1084" t="s">
        <v>947</v>
      </c>
      <c r="USG9" s="1084" t="s">
        <v>948</v>
      </c>
      <c r="USH9" s="1084" t="s">
        <v>949</v>
      </c>
      <c r="USI9" s="1084" t="s">
        <v>900</v>
      </c>
      <c r="USJ9" s="1084" t="s">
        <v>901</v>
      </c>
      <c r="USK9" s="1084">
        <v>0.15</v>
      </c>
      <c r="USL9" s="1084">
        <f>+VLOOKUP(USG9,[53]Insumos!$A$2:$F$5000,5,FALSE)</f>
        <v>61671</v>
      </c>
      <c r="USM9" s="1084">
        <f t="shared" si="230"/>
        <v>9251</v>
      </c>
      <c r="USN9" s="1084" t="s">
        <v>947</v>
      </c>
      <c r="USO9" s="1084" t="s">
        <v>948</v>
      </c>
      <c r="USP9" s="1084" t="s">
        <v>949</v>
      </c>
      <c r="USQ9" s="1084" t="s">
        <v>900</v>
      </c>
      <c r="USR9" s="1084" t="s">
        <v>901</v>
      </c>
      <c r="USS9" s="1084">
        <v>0.15</v>
      </c>
      <c r="UST9" s="1084">
        <f>+VLOOKUP(USO9,[53]Insumos!$A$2:$F$5000,5,FALSE)</f>
        <v>61671</v>
      </c>
      <c r="USU9" s="1084">
        <f t="shared" si="230"/>
        <v>9251</v>
      </c>
      <c r="USV9" s="1084" t="s">
        <v>947</v>
      </c>
      <c r="USW9" s="1084" t="s">
        <v>948</v>
      </c>
      <c r="USX9" s="1084" t="s">
        <v>949</v>
      </c>
      <c r="USY9" s="1084" t="s">
        <v>900</v>
      </c>
      <c r="USZ9" s="1084" t="s">
        <v>901</v>
      </c>
      <c r="UTA9" s="1084">
        <v>0.15</v>
      </c>
      <c r="UTB9" s="1084">
        <f>+VLOOKUP(USW9,[53]Insumos!$A$2:$F$5000,5,FALSE)</f>
        <v>61671</v>
      </c>
      <c r="UTC9" s="1084">
        <f t="shared" si="230"/>
        <v>9251</v>
      </c>
      <c r="UTD9" s="1084" t="s">
        <v>947</v>
      </c>
      <c r="UTE9" s="1084" t="s">
        <v>948</v>
      </c>
      <c r="UTF9" s="1084" t="s">
        <v>949</v>
      </c>
      <c r="UTG9" s="1084" t="s">
        <v>900</v>
      </c>
      <c r="UTH9" s="1084" t="s">
        <v>901</v>
      </c>
      <c r="UTI9" s="1084">
        <v>0.15</v>
      </c>
      <c r="UTJ9" s="1084">
        <f>+VLOOKUP(UTE9,[53]Insumos!$A$2:$F$5000,5,FALSE)</f>
        <v>61671</v>
      </c>
      <c r="UTK9" s="1084">
        <f t="shared" si="230"/>
        <v>9251</v>
      </c>
      <c r="UTL9" s="1084" t="s">
        <v>947</v>
      </c>
      <c r="UTM9" s="1084" t="s">
        <v>948</v>
      </c>
      <c r="UTN9" s="1084" t="s">
        <v>949</v>
      </c>
      <c r="UTO9" s="1084" t="s">
        <v>900</v>
      </c>
      <c r="UTP9" s="1084" t="s">
        <v>901</v>
      </c>
      <c r="UTQ9" s="1084">
        <v>0.15</v>
      </c>
      <c r="UTR9" s="1084">
        <f>+VLOOKUP(UTM9,[53]Insumos!$A$2:$F$5000,5,FALSE)</f>
        <v>61671</v>
      </c>
      <c r="UTS9" s="1084">
        <f t="shared" si="230"/>
        <v>9251</v>
      </c>
      <c r="UTT9" s="1084" t="s">
        <v>947</v>
      </c>
      <c r="UTU9" s="1084" t="s">
        <v>948</v>
      </c>
      <c r="UTV9" s="1084" t="s">
        <v>949</v>
      </c>
      <c r="UTW9" s="1084" t="s">
        <v>900</v>
      </c>
      <c r="UTX9" s="1084" t="s">
        <v>901</v>
      </c>
      <c r="UTY9" s="1084">
        <v>0.15</v>
      </c>
      <c r="UTZ9" s="1084">
        <f>+VLOOKUP(UTU9,[53]Insumos!$A$2:$F$5000,5,FALSE)</f>
        <v>61671</v>
      </c>
      <c r="UUA9" s="1084">
        <f t="shared" ref="UUA9:UWE9" si="231">+ROUND(UTY9*UTZ9,0)</f>
        <v>9251</v>
      </c>
      <c r="UUB9" s="1084" t="s">
        <v>947</v>
      </c>
      <c r="UUC9" s="1084" t="s">
        <v>948</v>
      </c>
      <c r="UUD9" s="1084" t="s">
        <v>949</v>
      </c>
      <c r="UUE9" s="1084" t="s">
        <v>900</v>
      </c>
      <c r="UUF9" s="1084" t="s">
        <v>901</v>
      </c>
      <c r="UUG9" s="1084">
        <v>0.15</v>
      </c>
      <c r="UUH9" s="1084">
        <f>+VLOOKUP(UUC9,[53]Insumos!$A$2:$F$5000,5,FALSE)</f>
        <v>61671</v>
      </c>
      <c r="UUI9" s="1084">
        <f t="shared" si="231"/>
        <v>9251</v>
      </c>
      <c r="UUJ9" s="1084" t="s">
        <v>947</v>
      </c>
      <c r="UUK9" s="1084" t="s">
        <v>948</v>
      </c>
      <c r="UUL9" s="1084" t="s">
        <v>949</v>
      </c>
      <c r="UUM9" s="1084" t="s">
        <v>900</v>
      </c>
      <c r="UUN9" s="1084" t="s">
        <v>901</v>
      </c>
      <c r="UUO9" s="1084">
        <v>0.15</v>
      </c>
      <c r="UUP9" s="1084">
        <f>+VLOOKUP(UUK9,[53]Insumos!$A$2:$F$5000,5,FALSE)</f>
        <v>61671</v>
      </c>
      <c r="UUQ9" s="1084">
        <f t="shared" si="231"/>
        <v>9251</v>
      </c>
      <c r="UUR9" s="1084" t="s">
        <v>947</v>
      </c>
      <c r="UUS9" s="1084" t="s">
        <v>948</v>
      </c>
      <c r="UUT9" s="1084" t="s">
        <v>949</v>
      </c>
      <c r="UUU9" s="1084" t="s">
        <v>900</v>
      </c>
      <c r="UUV9" s="1084" t="s">
        <v>901</v>
      </c>
      <c r="UUW9" s="1084">
        <v>0.15</v>
      </c>
      <c r="UUX9" s="1084">
        <f>+VLOOKUP(UUS9,[53]Insumos!$A$2:$F$5000,5,FALSE)</f>
        <v>61671</v>
      </c>
      <c r="UUY9" s="1084">
        <f t="shared" si="231"/>
        <v>9251</v>
      </c>
      <c r="UUZ9" s="1084" t="s">
        <v>947</v>
      </c>
      <c r="UVA9" s="1084" t="s">
        <v>948</v>
      </c>
      <c r="UVB9" s="1084" t="s">
        <v>949</v>
      </c>
      <c r="UVC9" s="1084" t="s">
        <v>900</v>
      </c>
      <c r="UVD9" s="1084" t="s">
        <v>901</v>
      </c>
      <c r="UVE9" s="1084">
        <v>0.15</v>
      </c>
      <c r="UVF9" s="1084">
        <f>+VLOOKUP(UVA9,[53]Insumos!$A$2:$F$5000,5,FALSE)</f>
        <v>61671</v>
      </c>
      <c r="UVG9" s="1084">
        <f t="shared" si="231"/>
        <v>9251</v>
      </c>
      <c r="UVH9" s="1084" t="s">
        <v>947</v>
      </c>
      <c r="UVI9" s="1084" t="s">
        <v>948</v>
      </c>
      <c r="UVJ9" s="1084" t="s">
        <v>949</v>
      </c>
      <c r="UVK9" s="1084" t="s">
        <v>900</v>
      </c>
      <c r="UVL9" s="1084" t="s">
        <v>901</v>
      </c>
      <c r="UVM9" s="1084">
        <v>0.15</v>
      </c>
      <c r="UVN9" s="1084">
        <f>+VLOOKUP(UVI9,[53]Insumos!$A$2:$F$5000,5,FALSE)</f>
        <v>61671</v>
      </c>
      <c r="UVO9" s="1084">
        <f t="shared" si="231"/>
        <v>9251</v>
      </c>
      <c r="UVP9" s="1084" t="s">
        <v>947</v>
      </c>
      <c r="UVQ9" s="1084" t="s">
        <v>948</v>
      </c>
      <c r="UVR9" s="1084" t="s">
        <v>949</v>
      </c>
      <c r="UVS9" s="1084" t="s">
        <v>900</v>
      </c>
      <c r="UVT9" s="1084" t="s">
        <v>901</v>
      </c>
      <c r="UVU9" s="1084">
        <v>0.15</v>
      </c>
      <c r="UVV9" s="1084">
        <f>+VLOOKUP(UVQ9,[53]Insumos!$A$2:$F$5000,5,FALSE)</f>
        <v>61671</v>
      </c>
      <c r="UVW9" s="1084">
        <f t="shared" si="231"/>
        <v>9251</v>
      </c>
      <c r="UVX9" s="1084" t="s">
        <v>947</v>
      </c>
      <c r="UVY9" s="1084" t="s">
        <v>948</v>
      </c>
      <c r="UVZ9" s="1084" t="s">
        <v>949</v>
      </c>
      <c r="UWA9" s="1084" t="s">
        <v>900</v>
      </c>
      <c r="UWB9" s="1084" t="s">
        <v>901</v>
      </c>
      <c r="UWC9" s="1084">
        <v>0.15</v>
      </c>
      <c r="UWD9" s="1084">
        <f>+VLOOKUP(UVY9,[53]Insumos!$A$2:$F$5000,5,FALSE)</f>
        <v>61671</v>
      </c>
      <c r="UWE9" s="1084">
        <f t="shared" si="231"/>
        <v>9251</v>
      </c>
      <c r="UWF9" s="1084" t="s">
        <v>947</v>
      </c>
      <c r="UWG9" s="1084" t="s">
        <v>948</v>
      </c>
      <c r="UWH9" s="1084" t="s">
        <v>949</v>
      </c>
      <c r="UWI9" s="1084" t="s">
        <v>900</v>
      </c>
      <c r="UWJ9" s="1084" t="s">
        <v>901</v>
      </c>
      <c r="UWK9" s="1084">
        <v>0.15</v>
      </c>
      <c r="UWL9" s="1084">
        <f>+VLOOKUP(UWG9,[53]Insumos!$A$2:$F$5000,5,FALSE)</f>
        <v>61671</v>
      </c>
      <c r="UWM9" s="1084">
        <f t="shared" ref="UWM9:UYQ9" si="232">+ROUND(UWK9*UWL9,0)</f>
        <v>9251</v>
      </c>
      <c r="UWN9" s="1084" t="s">
        <v>947</v>
      </c>
      <c r="UWO9" s="1084" t="s">
        <v>948</v>
      </c>
      <c r="UWP9" s="1084" t="s">
        <v>949</v>
      </c>
      <c r="UWQ9" s="1084" t="s">
        <v>900</v>
      </c>
      <c r="UWR9" s="1084" t="s">
        <v>901</v>
      </c>
      <c r="UWS9" s="1084">
        <v>0.15</v>
      </c>
      <c r="UWT9" s="1084">
        <f>+VLOOKUP(UWO9,[53]Insumos!$A$2:$F$5000,5,FALSE)</f>
        <v>61671</v>
      </c>
      <c r="UWU9" s="1084">
        <f t="shared" si="232"/>
        <v>9251</v>
      </c>
      <c r="UWV9" s="1084" t="s">
        <v>947</v>
      </c>
      <c r="UWW9" s="1084" t="s">
        <v>948</v>
      </c>
      <c r="UWX9" s="1084" t="s">
        <v>949</v>
      </c>
      <c r="UWY9" s="1084" t="s">
        <v>900</v>
      </c>
      <c r="UWZ9" s="1084" t="s">
        <v>901</v>
      </c>
      <c r="UXA9" s="1084">
        <v>0.15</v>
      </c>
      <c r="UXB9" s="1084">
        <f>+VLOOKUP(UWW9,[53]Insumos!$A$2:$F$5000,5,FALSE)</f>
        <v>61671</v>
      </c>
      <c r="UXC9" s="1084">
        <f t="shared" si="232"/>
        <v>9251</v>
      </c>
      <c r="UXD9" s="1084" t="s">
        <v>947</v>
      </c>
      <c r="UXE9" s="1084" t="s">
        <v>948</v>
      </c>
      <c r="UXF9" s="1084" t="s">
        <v>949</v>
      </c>
      <c r="UXG9" s="1084" t="s">
        <v>900</v>
      </c>
      <c r="UXH9" s="1084" t="s">
        <v>901</v>
      </c>
      <c r="UXI9" s="1084">
        <v>0.15</v>
      </c>
      <c r="UXJ9" s="1084">
        <f>+VLOOKUP(UXE9,[53]Insumos!$A$2:$F$5000,5,FALSE)</f>
        <v>61671</v>
      </c>
      <c r="UXK9" s="1084">
        <f t="shared" si="232"/>
        <v>9251</v>
      </c>
      <c r="UXL9" s="1084" t="s">
        <v>947</v>
      </c>
      <c r="UXM9" s="1084" t="s">
        <v>948</v>
      </c>
      <c r="UXN9" s="1084" t="s">
        <v>949</v>
      </c>
      <c r="UXO9" s="1084" t="s">
        <v>900</v>
      </c>
      <c r="UXP9" s="1084" t="s">
        <v>901</v>
      </c>
      <c r="UXQ9" s="1084">
        <v>0.15</v>
      </c>
      <c r="UXR9" s="1084">
        <f>+VLOOKUP(UXM9,[53]Insumos!$A$2:$F$5000,5,FALSE)</f>
        <v>61671</v>
      </c>
      <c r="UXS9" s="1084">
        <f t="shared" si="232"/>
        <v>9251</v>
      </c>
      <c r="UXT9" s="1084" t="s">
        <v>947</v>
      </c>
      <c r="UXU9" s="1084" t="s">
        <v>948</v>
      </c>
      <c r="UXV9" s="1084" t="s">
        <v>949</v>
      </c>
      <c r="UXW9" s="1084" t="s">
        <v>900</v>
      </c>
      <c r="UXX9" s="1084" t="s">
        <v>901</v>
      </c>
      <c r="UXY9" s="1084">
        <v>0.15</v>
      </c>
      <c r="UXZ9" s="1084">
        <f>+VLOOKUP(UXU9,[53]Insumos!$A$2:$F$5000,5,FALSE)</f>
        <v>61671</v>
      </c>
      <c r="UYA9" s="1084">
        <f t="shared" si="232"/>
        <v>9251</v>
      </c>
      <c r="UYB9" s="1084" t="s">
        <v>947</v>
      </c>
      <c r="UYC9" s="1084" t="s">
        <v>948</v>
      </c>
      <c r="UYD9" s="1084" t="s">
        <v>949</v>
      </c>
      <c r="UYE9" s="1084" t="s">
        <v>900</v>
      </c>
      <c r="UYF9" s="1084" t="s">
        <v>901</v>
      </c>
      <c r="UYG9" s="1084">
        <v>0.15</v>
      </c>
      <c r="UYH9" s="1084">
        <f>+VLOOKUP(UYC9,[53]Insumos!$A$2:$F$5000,5,FALSE)</f>
        <v>61671</v>
      </c>
      <c r="UYI9" s="1084">
        <f t="shared" si="232"/>
        <v>9251</v>
      </c>
      <c r="UYJ9" s="1084" t="s">
        <v>947</v>
      </c>
      <c r="UYK9" s="1084" t="s">
        <v>948</v>
      </c>
      <c r="UYL9" s="1084" t="s">
        <v>949</v>
      </c>
      <c r="UYM9" s="1084" t="s">
        <v>900</v>
      </c>
      <c r="UYN9" s="1084" t="s">
        <v>901</v>
      </c>
      <c r="UYO9" s="1084">
        <v>0.15</v>
      </c>
      <c r="UYP9" s="1084">
        <f>+VLOOKUP(UYK9,[53]Insumos!$A$2:$F$5000,5,FALSE)</f>
        <v>61671</v>
      </c>
      <c r="UYQ9" s="1084">
        <f t="shared" si="232"/>
        <v>9251</v>
      </c>
      <c r="UYR9" s="1084" t="s">
        <v>947</v>
      </c>
      <c r="UYS9" s="1084" t="s">
        <v>948</v>
      </c>
      <c r="UYT9" s="1084" t="s">
        <v>949</v>
      </c>
      <c r="UYU9" s="1084" t="s">
        <v>900</v>
      </c>
      <c r="UYV9" s="1084" t="s">
        <v>901</v>
      </c>
      <c r="UYW9" s="1084">
        <v>0.15</v>
      </c>
      <c r="UYX9" s="1084">
        <f>+VLOOKUP(UYS9,[53]Insumos!$A$2:$F$5000,5,FALSE)</f>
        <v>61671</v>
      </c>
      <c r="UYY9" s="1084">
        <f t="shared" ref="UYY9:VBC9" si="233">+ROUND(UYW9*UYX9,0)</f>
        <v>9251</v>
      </c>
      <c r="UYZ9" s="1084" t="s">
        <v>947</v>
      </c>
      <c r="UZA9" s="1084" t="s">
        <v>948</v>
      </c>
      <c r="UZB9" s="1084" t="s">
        <v>949</v>
      </c>
      <c r="UZC9" s="1084" t="s">
        <v>900</v>
      </c>
      <c r="UZD9" s="1084" t="s">
        <v>901</v>
      </c>
      <c r="UZE9" s="1084">
        <v>0.15</v>
      </c>
      <c r="UZF9" s="1084">
        <f>+VLOOKUP(UZA9,[53]Insumos!$A$2:$F$5000,5,FALSE)</f>
        <v>61671</v>
      </c>
      <c r="UZG9" s="1084">
        <f t="shared" si="233"/>
        <v>9251</v>
      </c>
      <c r="UZH9" s="1084" t="s">
        <v>947</v>
      </c>
      <c r="UZI9" s="1084" t="s">
        <v>948</v>
      </c>
      <c r="UZJ9" s="1084" t="s">
        <v>949</v>
      </c>
      <c r="UZK9" s="1084" t="s">
        <v>900</v>
      </c>
      <c r="UZL9" s="1084" t="s">
        <v>901</v>
      </c>
      <c r="UZM9" s="1084">
        <v>0.15</v>
      </c>
      <c r="UZN9" s="1084">
        <f>+VLOOKUP(UZI9,[53]Insumos!$A$2:$F$5000,5,FALSE)</f>
        <v>61671</v>
      </c>
      <c r="UZO9" s="1084">
        <f t="shared" si="233"/>
        <v>9251</v>
      </c>
      <c r="UZP9" s="1084" t="s">
        <v>947</v>
      </c>
      <c r="UZQ9" s="1084" t="s">
        <v>948</v>
      </c>
      <c r="UZR9" s="1084" t="s">
        <v>949</v>
      </c>
      <c r="UZS9" s="1084" t="s">
        <v>900</v>
      </c>
      <c r="UZT9" s="1084" t="s">
        <v>901</v>
      </c>
      <c r="UZU9" s="1084">
        <v>0.15</v>
      </c>
      <c r="UZV9" s="1084">
        <f>+VLOOKUP(UZQ9,[53]Insumos!$A$2:$F$5000,5,FALSE)</f>
        <v>61671</v>
      </c>
      <c r="UZW9" s="1084">
        <f t="shared" si="233"/>
        <v>9251</v>
      </c>
      <c r="UZX9" s="1084" t="s">
        <v>947</v>
      </c>
      <c r="UZY9" s="1084" t="s">
        <v>948</v>
      </c>
      <c r="UZZ9" s="1084" t="s">
        <v>949</v>
      </c>
      <c r="VAA9" s="1084" t="s">
        <v>900</v>
      </c>
      <c r="VAB9" s="1084" t="s">
        <v>901</v>
      </c>
      <c r="VAC9" s="1084">
        <v>0.15</v>
      </c>
      <c r="VAD9" s="1084">
        <f>+VLOOKUP(UZY9,[53]Insumos!$A$2:$F$5000,5,FALSE)</f>
        <v>61671</v>
      </c>
      <c r="VAE9" s="1084">
        <f t="shared" si="233"/>
        <v>9251</v>
      </c>
      <c r="VAF9" s="1084" t="s">
        <v>947</v>
      </c>
      <c r="VAG9" s="1084" t="s">
        <v>948</v>
      </c>
      <c r="VAH9" s="1084" t="s">
        <v>949</v>
      </c>
      <c r="VAI9" s="1084" t="s">
        <v>900</v>
      </c>
      <c r="VAJ9" s="1084" t="s">
        <v>901</v>
      </c>
      <c r="VAK9" s="1084">
        <v>0.15</v>
      </c>
      <c r="VAL9" s="1084">
        <f>+VLOOKUP(VAG9,[53]Insumos!$A$2:$F$5000,5,FALSE)</f>
        <v>61671</v>
      </c>
      <c r="VAM9" s="1084">
        <f t="shared" si="233"/>
        <v>9251</v>
      </c>
      <c r="VAN9" s="1084" t="s">
        <v>947</v>
      </c>
      <c r="VAO9" s="1084" t="s">
        <v>948</v>
      </c>
      <c r="VAP9" s="1084" t="s">
        <v>949</v>
      </c>
      <c r="VAQ9" s="1084" t="s">
        <v>900</v>
      </c>
      <c r="VAR9" s="1084" t="s">
        <v>901</v>
      </c>
      <c r="VAS9" s="1084">
        <v>0.15</v>
      </c>
      <c r="VAT9" s="1084">
        <f>+VLOOKUP(VAO9,[53]Insumos!$A$2:$F$5000,5,FALSE)</f>
        <v>61671</v>
      </c>
      <c r="VAU9" s="1084">
        <f t="shared" si="233"/>
        <v>9251</v>
      </c>
      <c r="VAV9" s="1084" t="s">
        <v>947</v>
      </c>
      <c r="VAW9" s="1084" t="s">
        <v>948</v>
      </c>
      <c r="VAX9" s="1084" t="s">
        <v>949</v>
      </c>
      <c r="VAY9" s="1084" t="s">
        <v>900</v>
      </c>
      <c r="VAZ9" s="1084" t="s">
        <v>901</v>
      </c>
      <c r="VBA9" s="1084">
        <v>0.15</v>
      </c>
      <c r="VBB9" s="1084">
        <f>+VLOOKUP(VAW9,[53]Insumos!$A$2:$F$5000,5,FALSE)</f>
        <v>61671</v>
      </c>
      <c r="VBC9" s="1084">
        <f t="shared" si="233"/>
        <v>9251</v>
      </c>
      <c r="VBD9" s="1084" t="s">
        <v>947</v>
      </c>
      <c r="VBE9" s="1084" t="s">
        <v>948</v>
      </c>
      <c r="VBF9" s="1084" t="s">
        <v>949</v>
      </c>
      <c r="VBG9" s="1084" t="s">
        <v>900</v>
      </c>
      <c r="VBH9" s="1084" t="s">
        <v>901</v>
      </c>
      <c r="VBI9" s="1084">
        <v>0.15</v>
      </c>
      <c r="VBJ9" s="1084">
        <f>+VLOOKUP(VBE9,[53]Insumos!$A$2:$F$5000,5,FALSE)</f>
        <v>61671</v>
      </c>
      <c r="VBK9" s="1084">
        <f t="shared" ref="VBK9:VDO9" si="234">+ROUND(VBI9*VBJ9,0)</f>
        <v>9251</v>
      </c>
      <c r="VBL9" s="1084" t="s">
        <v>947</v>
      </c>
      <c r="VBM9" s="1084" t="s">
        <v>948</v>
      </c>
      <c r="VBN9" s="1084" t="s">
        <v>949</v>
      </c>
      <c r="VBO9" s="1084" t="s">
        <v>900</v>
      </c>
      <c r="VBP9" s="1084" t="s">
        <v>901</v>
      </c>
      <c r="VBQ9" s="1084">
        <v>0.15</v>
      </c>
      <c r="VBR9" s="1084">
        <f>+VLOOKUP(VBM9,[53]Insumos!$A$2:$F$5000,5,FALSE)</f>
        <v>61671</v>
      </c>
      <c r="VBS9" s="1084">
        <f t="shared" si="234"/>
        <v>9251</v>
      </c>
      <c r="VBT9" s="1084" t="s">
        <v>947</v>
      </c>
      <c r="VBU9" s="1084" t="s">
        <v>948</v>
      </c>
      <c r="VBV9" s="1084" t="s">
        <v>949</v>
      </c>
      <c r="VBW9" s="1084" t="s">
        <v>900</v>
      </c>
      <c r="VBX9" s="1084" t="s">
        <v>901</v>
      </c>
      <c r="VBY9" s="1084">
        <v>0.15</v>
      </c>
      <c r="VBZ9" s="1084">
        <f>+VLOOKUP(VBU9,[53]Insumos!$A$2:$F$5000,5,FALSE)</f>
        <v>61671</v>
      </c>
      <c r="VCA9" s="1084">
        <f t="shared" si="234"/>
        <v>9251</v>
      </c>
      <c r="VCB9" s="1084" t="s">
        <v>947</v>
      </c>
      <c r="VCC9" s="1084" t="s">
        <v>948</v>
      </c>
      <c r="VCD9" s="1084" t="s">
        <v>949</v>
      </c>
      <c r="VCE9" s="1084" t="s">
        <v>900</v>
      </c>
      <c r="VCF9" s="1084" t="s">
        <v>901</v>
      </c>
      <c r="VCG9" s="1084">
        <v>0.15</v>
      </c>
      <c r="VCH9" s="1084">
        <f>+VLOOKUP(VCC9,[53]Insumos!$A$2:$F$5000,5,FALSE)</f>
        <v>61671</v>
      </c>
      <c r="VCI9" s="1084">
        <f t="shared" si="234"/>
        <v>9251</v>
      </c>
      <c r="VCJ9" s="1084" t="s">
        <v>947</v>
      </c>
      <c r="VCK9" s="1084" t="s">
        <v>948</v>
      </c>
      <c r="VCL9" s="1084" t="s">
        <v>949</v>
      </c>
      <c r="VCM9" s="1084" t="s">
        <v>900</v>
      </c>
      <c r="VCN9" s="1084" t="s">
        <v>901</v>
      </c>
      <c r="VCO9" s="1084">
        <v>0.15</v>
      </c>
      <c r="VCP9" s="1084">
        <f>+VLOOKUP(VCK9,[53]Insumos!$A$2:$F$5000,5,FALSE)</f>
        <v>61671</v>
      </c>
      <c r="VCQ9" s="1084">
        <f t="shared" si="234"/>
        <v>9251</v>
      </c>
      <c r="VCR9" s="1084" t="s">
        <v>947</v>
      </c>
      <c r="VCS9" s="1084" t="s">
        <v>948</v>
      </c>
      <c r="VCT9" s="1084" t="s">
        <v>949</v>
      </c>
      <c r="VCU9" s="1084" t="s">
        <v>900</v>
      </c>
      <c r="VCV9" s="1084" t="s">
        <v>901</v>
      </c>
      <c r="VCW9" s="1084">
        <v>0.15</v>
      </c>
      <c r="VCX9" s="1084">
        <f>+VLOOKUP(VCS9,[53]Insumos!$A$2:$F$5000,5,FALSE)</f>
        <v>61671</v>
      </c>
      <c r="VCY9" s="1084">
        <f t="shared" si="234"/>
        <v>9251</v>
      </c>
      <c r="VCZ9" s="1084" t="s">
        <v>947</v>
      </c>
      <c r="VDA9" s="1084" t="s">
        <v>948</v>
      </c>
      <c r="VDB9" s="1084" t="s">
        <v>949</v>
      </c>
      <c r="VDC9" s="1084" t="s">
        <v>900</v>
      </c>
      <c r="VDD9" s="1084" t="s">
        <v>901</v>
      </c>
      <c r="VDE9" s="1084">
        <v>0.15</v>
      </c>
      <c r="VDF9" s="1084">
        <f>+VLOOKUP(VDA9,[53]Insumos!$A$2:$F$5000,5,FALSE)</f>
        <v>61671</v>
      </c>
      <c r="VDG9" s="1084">
        <f t="shared" si="234"/>
        <v>9251</v>
      </c>
      <c r="VDH9" s="1084" t="s">
        <v>947</v>
      </c>
      <c r="VDI9" s="1084" t="s">
        <v>948</v>
      </c>
      <c r="VDJ9" s="1084" t="s">
        <v>949</v>
      </c>
      <c r="VDK9" s="1084" t="s">
        <v>900</v>
      </c>
      <c r="VDL9" s="1084" t="s">
        <v>901</v>
      </c>
      <c r="VDM9" s="1084">
        <v>0.15</v>
      </c>
      <c r="VDN9" s="1084">
        <f>+VLOOKUP(VDI9,[53]Insumos!$A$2:$F$5000,5,FALSE)</f>
        <v>61671</v>
      </c>
      <c r="VDO9" s="1084">
        <f t="shared" si="234"/>
        <v>9251</v>
      </c>
      <c r="VDP9" s="1084" t="s">
        <v>947</v>
      </c>
      <c r="VDQ9" s="1084" t="s">
        <v>948</v>
      </c>
      <c r="VDR9" s="1084" t="s">
        <v>949</v>
      </c>
      <c r="VDS9" s="1084" t="s">
        <v>900</v>
      </c>
      <c r="VDT9" s="1084" t="s">
        <v>901</v>
      </c>
      <c r="VDU9" s="1084">
        <v>0.15</v>
      </c>
      <c r="VDV9" s="1084">
        <f>+VLOOKUP(VDQ9,[53]Insumos!$A$2:$F$5000,5,FALSE)</f>
        <v>61671</v>
      </c>
      <c r="VDW9" s="1084">
        <f t="shared" ref="VDW9:VGA9" si="235">+ROUND(VDU9*VDV9,0)</f>
        <v>9251</v>
      </c>
      <c r="VDX9" s="1084" t="s">
        <v>947</v>
      </c>
      <c r="VDY9" s="1084" t="s">
        <v>948</v>
      </c>
      <c r="VDZ9" s="1084" t="s">
        <v>949</v>
      </c>
      <c r="VEA9" s="1084" t="s">
        <v>900</v>
      </c>
      <c r="VEB9" s="1084" t="s">
        <v>901</v>
      </c>
      <c r="VEC9" s="1084">
        <v>0.15</v>
      </c>
      <c r="VED9" s="1084">
        <f>+VLOOKUP(VDY9,[53]Insumos!$A$2:$F$5000,5,FALSE)</f>
        <v>61671</v>
      </c>
      <c r="VEE9" s="1084">
        <f t="shared" si="235"/>
        <v>9251</v>
      </c>
      <c r="VEF9" s="1084" t="s">
        <v>947</v>
      </c>
      <c r="VEG9" s="1084" t="s">
        <v>948</v>
      </c>
      <c r="VEH9" s="1084" t="s">
        <v>949</v>
      </c>
      <c r="VEI9" s="1084" t="s">
        <v>900</v>
      </c>
      <c r="VEJ9" s="1084" t="s">
        <v>901</v>
      </c>
      <c r="VEK9" s="1084">
        <v>0.15</v>
      </c>
      <c r="VEL9" s="1084">
        <f>+VLOOKUP(VEG9,[53]Insumos!$A$2:$F$5000,5,FALSE)</f>
        <v>61671</v>
      </c>
      <c r="VEM9" s="1084">
        <f t="shared" si="235"/>
        <v>9251</v>
      </c>
      <c r="VEN9" s="1084" t="s">
        <v>947</v>
      </c>
      <c r="VEO9" s="1084" t="s">
        <v>948</v>
      </c>
      <c r="VEP9" s="1084" t="s">
        <v>949</v>
      </c>
      <c r="VEQ9" s="1084" t="s">
        <v>900</v>
      </c>
      <c r="VER9" s="1084" t="s">
        <v>901</v>
      </c>
      <c r="VES9" s="1084">
        <v>0.15</v>
      </c>
      <c r="VET9" s="1084">
        <f>+VLOOKUP(VEO9,[53]Insumos!$A$2:$F$5000,5,FALSE)</f>
        <v>61671</v>
      </c>
      <c r="VEU9" s="1084">
        <f t="shared" si="235"/>
        <v>9251</v>
      </c>
      <c r="VEV9" s="1084" t="s">
        <v>947</v>
      </c>
      <c r="VEW9" s="1084" t="s">
        <v>948</v>
      </c>
      <c r="VEX9" s="1084" t="s">
        <v>949</v>
      </c>
      <c r="VEY9" s="1084" t="s">
        <v>900</v>
      </c>
      <c r="VEZ9" s="1084" t="s">
        <v>901</v>
      </c>
      <c r="VFA9" s="1084">
        <v>0.15</v>
      </c>
      <c r="VFB9" s="1084">
        <f>+VLOOKUP(VEW9,[53]Insumos!$A$2:$F$5000,5,FALSE)</f>
        <v>61671</v>
      </c>
      <c r="VFC9" s="1084">
        <f t="shared" si="235"/>
        <v>9251</v>
      </c>
      <c r="VFD9" s="1084" t="s">
        <v>947</v>
      </c>
      <c r="VFE9" s="1084" t="s">
        <v>948</v>
      </c>
      <c r="VFF9" s="1084" t="s">
        <v>949</v>
      </c>
      <c r="VFG9" s="1084" t="s">
        <v>900</v>
      </c>
      <c r="VFH9" s="1084" t="s">
        <v>901</v>
      </c>
      <c r="VFI9" s="1084">
        <v>0.15</v>
      </c>
      <c r="VFJ9" s="1084">
        <f>+VLOOKUP(VFE9,[53]Insumos!$A$2:$F$5000,5,FALSE)</f>
        <v>61671</v>
      </c>
      <c r="VFK9" s="1084">
        <f t="shared" si="235"/>
        <v>9251</v>
      </c>
      <c r="VFL9" s="1084" t="s">
        <v>947</v>
      </c>
      <c r="VFM9" s="1084" t="s">
        <v>948</v>
      </c>
      <c r="VFN9" s="1084" t="s">
        <v>949</v>
      </c>
      <c r="VFO9" s="1084" t="s">
        <v>900</v>
      </c>
      <c r="VFP9" s="1084" t="s">
        <v>901</v>
      </c>
      <c r="VFQ9" s="1084">
        <v>0.15</v>
      </c>
      <c r="VFR9" s="1084">
        <f>+VLOOKUP(VFM9,[53]Insumos!$A$2:$F$5000,5,FALSE)</f>
        <v>61671</v>
      </c>
      <c r="VFS9" s="1084">
        <f t="shared" si="235"/>
        <v>9251</v>
      </c>
      <c r="VFT9" s="1084" t="s">
        <v>947</v>
      </c>
      <c r="VFU9" s="1084" t="s">
        <v>948</v>
      </c>
      <c r="VFV9" s="1084" t="s">
        <v>949</v>
      </c>
      <c r="VFW9" s="1084" t="s">
        <v>900</v>
      </c>
      <c r="VFX9" s="1084" t="s">
        <v>901</v>
      </c>
      <c r="VFY9" s="1084">
        <v>0.15</v>
      </c>
      <c r="VFZ9" s="1084">
        <f>+VLOOKUP(VFU9,[53]Insumos!$A$2:$F$5000,5,FALSE)</f>
        <v>61671</v>
      </c>
      <c r="VGA9" s="1084">
        <f t="shared" si="235"/>
        <v>9251</v>
      </c>
      <c r="VGB9" s="1084" t="s">
        <v>947</v>
      </c>
      <c r="VGC9" s="1084" t="s">
        <v>948</v>
      </c>
      <c r="VGD9" s="1084" t="s">
        <v>949</v>
      </c>
      <c r="VGE9" s="1084" t="s">
        <v>900</v>
      </c>
      <c r="VGF9" s="1084" t="s">
        <v>901</v>
      </c>
      <c r="VGG9" s="1084">
        <v>0.15</v>
      </c>
      <c r="VGH9" s="1084">
        <f>+VLOOKUP(VGC9,[53]Insumos!$A$2:$F$5000,5,FALSE)</f>
        <v>61671</v>
      </c>
      <c r="VGI9" s="1084">
        <f t="shared" ref="VGI9:VIM9" si="236">+ROUND(VGG9*VGH9,0)</f>
        <v>9251</v>
      </c>
      <c r="VGJ9" s="1084" t="s">
        <v>947</v>
      </c>
      <c r="VGK9" s="1084" t="s">
        <v>948</v>
      </c>
      <c r="VGL9" s="1084" t="s">
        <v>949</v>
      </c>
      <c r="VGM9" s="1084" t="s">
        <v>900</v>
      </c>
      <c r="VGN9" s="1084" t="s">
        <v>901</v>
      </c>
      <c r="VGO9" s="1084">
        <v>0.15</v>
      </c>
      <c r="VGP9" s="1084">
        <f>+VLOOKUP(VGK9,[53]Insumos!$A$2:$F$5000,5,FALSE)</f>
        <v>61671</v>
      </c>
      <c r="VGQ9" s="1084">
        <f t="shared" si="236"/>
        <v>9251</v>
      </c>
      <c r="VGR9" s="1084" t="s">
        <v>947</v>
      </c>
      <c r="VGS9" s="1084" t="s">
        <v>948</v>
      </c>
      <c r="VGT9" s="1084" t="s">
        <v>949</v>
      </c>
      <c r="VGU9" s="1084" t="s">
        <v>900</v>
      </c>
      <c r="VGV9" s="1084" t="s">
        <v>901</v>
      </c>
      <c r="VGW9" s="1084">
        <v>0.15</v>
      </c>
      <c r="VGX9" s="1084">
        <f>+VLOOKUP(VGS9,[53]Insumos!$A$2:$F$5000,5,FALSE)</f>
        <v>61671</v>
      </c>
      <c r="VGY9" s="1084">
        <f t="shared" si="236"/>
        <v>9251</v>
      </c>
      <c r="VGZ9" s="1084" t="s">
        <v>947</v>
      </c>
      <c r="VHA9" s="1084" t="s">
        <v>948</v>
      </c>
      <c r="VHB9" s="1084" t="s">
        <v>949</v>
      </c>
      <c r="VHC9" s="1084" t="s">
        <v>900</v>
      </c>
      <c r="VHD9" s="1084" t="s">
        <v>901</v>
      </c>
      <c r="VHE9" s="1084">
        <v>0.15</v>
      </c>
      <c r="VHF9" s="1084">
        <f>+VLOOKUP(VHA9,[53]Insumos!$A$2:$F$5000,5,FALSE)</f>
        <v>61671</v>
      </c>
      <c r="VHG9" s="1084">
        <f t="shared" si="236"/>
        <v>9251</v>
      </c>
      <c r="VHH9" s="1084" t="s">
        <v>947</v>
      </c>
      <c r="VHI9" s="1084" t="s">
        <v>948</v>
      </c>
      <c r="VHJ9" s="1084" t="s">
        <v>949</v>
      </c>
      <c r="VHK9" s="1084" t="s">
        <v>900</v>
      </c>
      <c r="VHL9" s="1084" t="s">
        <v>901</v>
      </c>
      <c r="VHM9" s="1084">
        <v>0.15</v>
      </c>
      <c r="VHN9" s="1084">
        <f>+VLOOKUP(VHI9,[53]Insumos!$A$2:$F$5000,5,FALSE)</f>
        <v>61671</v>
      </c>
      <c r="VHO9" s="1084">
        <f t="shared" si="236"/>
        <v>9251</v>
      </c>
      <c r="VHP9" s="1084" t="s">
        <v>947</v>
      </c>
      <c r="VHQ9" s="1084" t="s">
        <v>948</v>
      </c>
      <c r="VHR9" s="1084" t="s">
        <v>949</v>
      </c>
      <c r="VHS9" s="1084" t="s">
        <v>900</v>
      </c>
      <c r="VHT9" s="1084" t="s">
        <v>901</v>
      </c>
      <c r="VHU9" s="1084">
        <v>0.15</v>
      </c>
      <c r="VHV9" s="1084">
        <f>+VLOOKUP(VHQ9,[53]Insumos!$A$2:$F$5000,5,FALSE)</f>
        <v>61671</v>
      </c>
      <c r="VHW9" s="1084">
        <f t="shared" si="236"/>
        <v>9251</v>
      </c>
      <c r="VHX9" s="1084" t="s">
        <v>947</v>
      </c>
      <c r="VHY9" s="1084" t="s">
        <v>948</v>
      </c>
      <c r="VHZ9" s="1084" t="s">
        <v>949</v>
      </c>
      <c r="VIA9" s="1084" t="s">
        <v>900</v>
      </c>
      <c r="VIB9" s="1084" t="s">
        <v>901</v>
      </c>
      <c r="VIC9" s="1084">
        <v>0.15</v>
      </c>
      <c r="VID9" s="1084">
        <f>+VLOOKUP(VHY9,[53]Insumos!$A$2:$F$5000,5,FALSE)</f>
        <v>61671</v>
      </c>
      <c r="VIE9" s="1084">
        <f t="shared" si="236"/>
        <v>9251</v>
      </c>
      <c r="VIF9" s="1084" t="s">
        <v>947</v>
      </c>
      <c r="VIG9" s="1084" t="s">
        <v>948</v>
      </c>
      <c r="VIH9" s="1084" t="s">
        <v>949</v>
      </c>
      <c r="VII9" s="1084" t="s">
        <v>900</v>
      </c>
      <c r="VIJ9" s="1084" t="s">
        <v>901</v>
      </c>
      <c r="VIK9" s="1084">
        <v>0.15</v>
      </c>
      <c r="VIL9" s="1084">
        <f>+VLOOKUP(VIG9,[53]Insumos!$A$2:$F$5000,5,FALSE)</f>
        <v>61671</v>
      </c>
      <c r="VIM9" s="1084">
        <f t="shared" si="236"/>
        <v>9251</v>
      </c>
      <c r="VIN9" s="1084" t="s">
        <v>947</v>
      </c>
      <c r="VIO9" s="1084" t="s">
        <v>948</v>
      </c>
      <c r="VIP9" s="1084" t="s">
        <v>949</v>
      </c>
      <c r="VIQ9" s="1084" t="s">
        <v>900</v>
      </c>
      <c r="VIR9" s="1084" t="s">
        <v>901</v>
      </c>
      <c r="VIS9" s="1084">
        <v>0.15</v>
      </c>
      <c r="VIT9" s="1084">
        <f>+VLOOKUP(VIO9,[53]Insumos!$A$2:$F$5000,5,FALSE)</f>
        <v>61671</v>
      </c>
      <c r="VIU9" s="1084">
        <f t="shared" ref="VIU9:VKY9" si="237">+ROUND(VIS9*VIT9,0)</f>
        <v>9251</v>
      </c>
      <c r="VIV9" s="1084" t="s">
        <v>947</v>
      </c>
      <c r="VIW9" s="1084" t="s">
        <v>948</v>
      </c>
      <c r="VIX9" s="1084" t="s">
        <v>949</v>
      </c>
      <c r="VIY9" s="1084" t="s">
        <v>900</v>
      </c>
      <c r="VIZ9" s="1084" t="s">
        <v>901</v>
      </c>
      <c r="VJA9" s="1084">
        <v>0.15</v>
      </c>
      <c r="VJB9" s="1084">
        <f>+VLOOKUP(VIW9,[53]Insumos!$A$2:$F$5000,5,FALSE)</f>
        <v>61671</v>
      </c>
      <c r="VJC9" s="1084">
        <f t="shared" si="237"/>
        <v>9251</v>
      </c>
      <c r="VJD9" s="1084" t="s">
        <v>947</v>
      </c>
      <c r="VJE9" s="1084" t="s">
        <v>948</v>
      </c>
      <c r="VJF9" s="1084" t="s">
        <v>949</v>
      </c>
      <c r="VJG9" s="1084" t="s">
        <v>900</v>
      </c>
      <c r="VJH9" s="1084" t="s">
        <v>901</v>
      </c>
      <c r="VJI9" s="1084">
        <v>0.15</v>
      </c>
      <c r="VJJ9" s="1084">
        <f>+VLOOKUP(VJE9,[53]Insumos!$A$2:$F$5000,5,FALSE)</f>
        <v>61671</v>
      </c>
      <c r="VJK9" s="1084">
        <f t="shared" si="237"/>
        <v>9251</v>
      </c>
      <c r="VJL9" s="1084" t="s">
        <v>947</v>
      </c>
      <c r="VJM9" s="1084" t="s">
        <v>948</v>
      </c>
      <c r="VJN9" s="1084" t="s">
        <v>949</v>
      </c>
      <c r="VJO9" s="1084" t="s">
        <v>900</v>
      </c>
      <c r="VJP9" s="1084" t="s">
        <v>901</v>
      </c>
      <c r="VJQ9" s="1084">
        <v>0.15</v>
      </c>
      <c r="VJR9" s="1084">
        <f>+VLOOKUP(VJM9,[53]Insumos!$A$2:$F$5000,5,FALSE)</f>
        <v>61671</v>
      </c>
      <c r="VJS9" s="1084">
        <f t="shared" si="237"/>
        <v>9251</v>
      </c>
      <c r="VJT9" s="1084" t="s">
        <v>947</v>
      </c>
      <c r="VJU9" s="1084" t="s">
        <v>948</v>
      </c>
      <c r="VJV9" s="1084" t="s">
        <v>949</v>
      </c>
      <c r="VJW9" s="1084" t="s">
        <v>900</v>
      </c>
      <c r="VJX9" s="1084" t="s">
        <v>901</v>
      </c>
      <c r="VJY9" s="1084">
        <v>0.15</v>
      </c>
      <c r="VJZ9" s="1084">
        <f>+VLOOKUP(VJU9,[53]Insumos!$A$2:$F$5000,5,FALSE)</f>
        <v>61671</v>
      </c>
      <c r="VKA9" s="1084">
        <f t="shared" si="237"/>
        <v>9251</v>
      </c>
      <c r="VKB9" s="1084" t="s">
        <v>947</v>
      </c>
      <c r="VKC9" s="1084" t="s">
        <v>948</v>
      </c>
      <c r="VKD9" s="1084" t="s">
        <v>949</v>
      </c>
      <c r="VKE9" s="1084" t="s">
        <v>900</v>
      </c>
      <c r="VKF9" s="1084" t="s">
        <v>901</v>
      </c>
      <c r="VKG9" s="1084">
        <v>0.15</v>
      </c>
      <c r="VKH9" s="1084">
        <f>+VLOOKUP(VKC9,[53]Insumos!$A$2:$F$5000,5,FALSE)</f>
        <v>61671</v>
      </c>
      <c r="VKI9" s="1084">
        <f t="shared" si="237"/>
        <v>9251</v>
      </c>
      <c r="VKJ9" s="1084" t="s">
        <v>947</v>
      </c>
      <c r="VKK9" s="1084" t="s">
        <v>948</v>
      </c>
      <c r="VKL9" s="1084" t="s">
        <v>949</v>
      </c>
      <c r="VKM9" s="1084" t="s">
        <v>900</v>
      </c>
      <c r="VKN9" s="1084" t="s">
        <v>901</v>
      </c>
      <c r="VKO9" s="1084">
        <v>0.15</v>
      </c>
      <c r="VKP9" s="1084">
        <f>+VLOOKUP(VKK9,[53]Insumos!$A$2:$F$5000,5,FALSE)</f>
        <v>61671</v>
      </c>
      <c r="VKQ9" s="1084">
        <f t="shared" si="237"/>
        <v>9251</v>
      </c>
      <c r="VKR9" s="1084" t="s">
        <v>947</v>
      </c>
      <c r="VKS9" s="1084" t="s">
        <v>948</v>
      </c>
      <c r="VKT9" s="1084" t="s">
        <v>949</v>
      </c>
      <c r="VKU9" s="1084" t="s">
        <v>900</v>
      </c>
      <c r="VKV9" s="1084" t="s">
        <v>901</v>
      </c>
      <c r="VKW9" s="1084">
        <v>0.15</v>
      </c>
      <c r="VKX9" s="1084">
        <f>+VLOOKUP(VKS9,[53]Insumos!$A$2:$F$5000,5,FALSE)</f>
        <v>61671</v>
      </c>
      <c r="VKY9" s="1084">
        <f t="shared" si="237"/>
        <v>9251</v>
      </c>
      <c r="VKZ9" s="1084" t="s">
        <v>947</v>
      </c>
      <c r="VLA9" s="1084" t="s">
        <v>948</v>
      </c>
      <c r="VLB9" s="1084" t="s">
        <v>949</v>
      </c>
      <c r="VLC9" s="1084" t="s">
        <v>900</v>
      </c>
      <c r="VLD9" s="1084" t="s">
        <v>901</v>
      </c>
      <c r="VLE9" s="1084">
        <v>0.15</v>
      </c>
      <c r="VLF9" s="1084">
        <f>+VLOOKUP(VLA9,[53]Insumos!$A$2:$F$5000,5,FALSE)</f>
        <v>61671</v>
      </c>
      <c r="VLG9" s="1084">
        <f t="shared" ref="VLG9:VNK9" si="238">+ROUND(VLE9*VLF9,0)</f>
        <v>9251</v>
      </c>
      <c r="VLH9" s="1084" t="s">
        <v>947</v>
      </c>
      <c r="VLI9" s="1084" t="s">
        <v>948</v>
      </c>
      <c r="VLJ9" s="1084" t="s">
        <v>949</v>
      </c>
      <c r="VLK9" s="1084" t="s">
        <v>900</v>
      </c>
      <c r="VLL9" s="1084" t="s">
        <v>901</v>
      </c>
      <c r="VLM9" s="1084">
        <v>0.15</v>
      </c>
      <c r="VLN9" s="1084">
        <f>+VLOOKUP(VLI9,[53]Insumos!$A$2:$F$5000,5,FALSE)</f>
        <v>61671</v>
      </c>
      <c r="VLO9" s="1084">
        <f t="shared" si="238"/>
        <v>9251</v>
      </c>
      <c r="VLP9" s="1084" t="s">
        <v>947</v>
      </c>
      <c r="VLQ9" s="1084" t="s">
        <v>948</v>
      </c>
      <c r="VLR9" s="1084" t="s">
        <v>949</v>
      </c>
      <c r="VLS9" s="1084" t="s">
        <v>900</v>
      </c>
      <c r="VLT9" s="1084" t="s">
        <v>901</v>
      </c>
      <c r="VLU9" s="1084">
        <v>0.15</v>
      </c>
      <c r="VLV9" s="1084">
        <f>+VLOOKUP(VLQ9,[53]Insumos!$A$2:$F$5000,5,FALSE)</f>
        <v>61671</v>
      </c>
      <c r="VLW9" s="1084">
        <f t="shared" si="238"/>
        <v>9251</v>
      </c>
      <c r="VLX9" s="1084" t="s">
        <v>947</v>
      </c>
      <c r="VLY9" s="1084" t="s">
        <v>948</v>
      </c>
      <c r="VLZ9" s="1084" t="s">
        <v>949</v>
      </c>
      <c r="VMA9" s="1084" t="s">
        <v>900</v>
      </c>
      <c r="VMB9" s="1084" t="s">
        <v>901</v>
      </c>
      <c r="VMC9" s="1084">
        <v>0.15</v>
      </c>
      <c r="VMD9" s="1084">
        <f>+VLOOKUP(VLY9,[53]Insumos!$A$2:$F$5000,5,FALSE)</f>
        <v>61671</v>
      </c>
      <c r="VME9" s="1084">
        <f t="shared" si="238"/>
        <v>9251</v>
      </c>
      <c r="VMF9" s="1084" t="s">
        <v>947</v>
      </c>
      <c r="VMG9" s="1084" t="s">
        <v>948</v>
      </c>
      <c r="VMH9" s="1084" t="s">
        <v>949</v>
      </c>
      <c r="VMI9" s="1084" t="s">
        <v>900</v>
      </c>
      <c r="VMJ9" s="1084" t="s">
        <v>901</v>
      </c>
      <c r="VMK9" s="1084">
        <v>0.15</v>
      </c>
      <c r="VML9" s="1084">
        <f>+VLOOKUP(VMG9,[53]Insumos!$A$2:$F$5000,5,FALSE)</f>
        <v>61671</v>
      </c>
      <c r="VMM9" s="1084">
        <f t="shared" si="238"/>
        <v>9251</v>
      </c>
      <c r="VMN9" s="1084" t="s">
        <v>947</v>
      </c>
      <c r="VMO9" s="1084" t="s">
        <v>948</v>
      </c>
      <c r="VMP9" s="1084" t="s">
        <v>949</v>
      </c>
      <c r="VMQ9" s="1084" t="s">
        <v>900</v>
      </c>
      <c r="VMR9" s="1084" t="s">
        <v>901</v>
      </c>
      <c r="VMS9" s="1084">
        <v>0.15</v>
      </c>
      <c r="VMT9" s="1084">
        <f>+VLOOKUP(VMO9,[53]Insumos!$A$2:$F$5000,5,FALSE)</f>
        <v>61671</v>
      </c>
      <c r="VMU9" s="1084">
        <f t="shared" si="238"/>
        <v>9251</v>
      </c>
      <c r="VMV9" s="1084" t="s">
        <v>947</v>
      </c>
      <c r="VMW9" s="1084" t="s">
        <v>948</v>
      </c>
      <c r="VMX9" s="1084" t="s">
        <v>949</v>
      </c>
      <c r="VMY9" s="1084" t="s">
        <v>900</v>
      </c>
      <c r="VMZ9" s="1084" t="s">
        <v>901</v>
      </c>
      <c r="VNA9" s="1084">
        <v>0.15</v>
      </c>
      <c r="VNB9" s="1084">
        <f>+VLOOKUP(VMW9,[53]Insumos!$A$2:$F$5000,5,FALSE)</f>
        <v>61671</v>
      </c>
      <c r="VNC9" s="1084">
        <f t="shared" si="238"/>
        <v>9251</v>
      </c>
      <c r="VND9" s="1084" t="s">
        <v>947</v>
      </c>
      <c r="VNE9" s="1084" t="s">
        <v>948</v>
      </c>
      <c r="VNF9" s="1084" t="s">
        <v>949</v>
      </c>
      <c r="VNG9" s="1084" t="s">
        <v>900</v>
      </c>
      <c r="VNH9" s="1084" t="s">
        <v>901</v>
      </c>
      <c r="VNI9" s="1084">
        <v>0.15</v>
      </c>
      <c r="VNJ9" s="1084">
        <f>+VLOOKUP(VNE9,[53]Insumos!$A$2:$F$5000,5,FALSE)</f>
        <v>61671</v>
      </c>
      <c r="VNK9" s="1084">
        <f t="shared" si="238"/>
        <v>9251</v>
      </c>
      <c r="VNL9" s="1084" t="s">
        <v>947</v>
      </c>
      <c r="VNM9" s="1084" t="s">
        <v>948</v>
      </c>
      <c r="VNN9" s="1084" t="s">
        <v>949</v>
      </c>
      <c r="VNO9" s="1084" t="s">
        <v>900</v>
      </c>
      <c r="VNP9" s="1084" t="s">
        <v>901</v>
      </c>
      <c r="VNQ9" s="1084">
        <v>0.15</v>
      </c>
      <c r="VNR9" s="1084">
        <f>+VLOOKUP(VNM9,[53]Insumos!$A$2:$F$5000,5,FALSE)</f>
        <v>61671</v>
      </c>
      <c r="VNS9" s="1084">
        <f t="shared" ref="VNS9:VPW9" si="239">+ROUND(VNQ9*VNR9,0)</f>
        <v>9251</v>
      </c>
      <c r="VNT9" s="1084" t="s">
        <v>947</v>
      </c>
      <c r="VNU9" s="1084" t="s">
        <v>948</v>
      </c>
      <c r="VNV9" s="1084" t="s">
        <v>949</v>
      </c>
      <c r="VNW9" s="1084" t="s">
        <v>900</v>
      </c>
      <c r="VNX9" s="1084" t="s">
        <v>901</v>
      </c>
      <c r="VNY9" s="1084">
        <v>0.15</v>
      </c>
      <c r="VNZ9" s="1084">
        <f>+VLOOKUP(VNU9,[53]Insumos!$A$2:$F$5000,5,FALSE)</f>
        <v>61671</v>
      </c>
      <c r="VOA9" s="1084">
        <f t="shared" si="239"/>
        <v>9251</v>
      </c>
      <c r="VOB9" s="1084" t="s">
        <v>947</v>
      </c>
      <c r="VOC9" s="1084" t="s">
        <v>948</v>
      </c>
      <c r="VOD9" s="1084" t="s">
        <v>949</v>
      </c>
      <c r="VOE9" s="1084" t="s">
        <v>900</v>
      </c>
      <c r="VOF9" s="1084" t="s">
        <v>901</v>
      </c>
      <c r="VOG9" s="1084">
        <v>0.15</v>
      </c>
      <c r="VOH9" s="1084">
        <f>+VLOOKUP(VOC9,[53]Insumos!$A$2:$F$5000,5,FALSE)</f>
        <v>61671</v>
      </c>
      <c r="VOI9" s="1084">
        <f t="shared" si="239"/>
        <v>9251</v>
      </c>
      <c r="VOJ9" s="1084" t="s">
        <v>947</v>
      </c>
      <c r="VOK9" s="1084" t="s">
        <v>948</v>
      </c>
      <c r="VOL9" s="1084" t="s">
        <v>949</v>
      </c>
      <c r="VOM9" s="1084" t="s">
        <v>900</v>
      </c>
      <c r="VON9" s="1084" t="s">
        <v>901</v>
      </c>
      <c r="VOO9" s="1084">
        <v>0.15</v>
      </c>
      <c r="VOP9" s="1084">
        <f>+VLOOKUP(VOK9,[53]Insumos!$A$2:$F$5000,5,FALSE)</f>
        <v>61671</v>
      </c>
      <c r="VOQ9" s="1084">
        <f t="shared" si="239"/>
        <v>9251</v>
      </c>
      <c r="VOR9" s="1084" t="s">
        <v>947</v>
      </c>
      <c r="VOS9" s="1084" t="s">
        <v>948</v>
      </c>
      <c r="VOT9" s="1084" t="s">
        <v>949</v>
      </c>
      <c r="VOU9" s="1084" t="s">
        <v>900</v>
      </c>
      <c r="VOV9" s="1084" t="s">
        <v>901</v>
      </c>
      <c r="VOW9" s="1084">
        <v>0.15</v>
      </c>
      <c r="VOX9" s="1084">
        <f>+VLOOKUP(VOS9,[53]Insumos!$A$2:$F$5000,5,FALSE)</f>
        <v>61671</v>
      </c>
      <c r="VOY9" s="1084">
        <f t="shared" si="239"/>
        <v>9251</v>
      </c>
      <c r="VOZ9" s="1084" t="s">
        <v>947</v>
      </c>
      <c r="VPA9" s="1084" t="s">
        <v>948</v>
      </c>
      <c r="VPB9" s="1084" t="s">
        <v>949</v>
      </c>
      <c r="VPC9" s="1084" t="s">
        <v>900</v>
      </c>
      <c r="VPD9" s="1084" t="s">
        <v>901</v>
      </c>
      <c r="VPE9" s="1084">
        <v>0.15</v>
      </c>
      <c r="VPF9" s="1084">
        <f>+VLOOKUP(VPA9,[53]Insumos!$A$2:$F$5000,5,FALSE)</f>
        <v>61671</v>
      </c>
      <c r="VPG9" s="1084">
        <f t="shared" si="239"/>
        <v>9251</v>
      </c>
      <c r="VPH9" s="1084" t="s">
        <v>947</v>
      </c>
      <c r="VPI9" s="1084" t="s">
        <v>948</v>
      </c>
      <c r="VPJ9" s="1084" t="s">
        <v>949</v>
      </c>
      <c r="VPK9" s="1084" t="s">
        <v>900</v>
      </c>
      <c r="VPL9" s="1084" t="s">
        <v>901</v>
      </c>
      <c r="VPM9" s="1084">
        <v>0.15</v>
      </c>
      <c r="VPN9" s="1084">
        <f>+VLOOKUP(VPI9,[53]Insumos!$A$2:$F$5000,5,FALSE)</f>
        <v>61671</v>
      </c>
      <c r="VPO9" s="1084">
        <f t="shared" si="239"/>
        <v>9251</v>
      </c>
      <c r="VPP9" s="1084" t="s">
        <v>947</v>
      </c>
      <c r="VPQ9" s="1084" t="s">
        <v>948</v>
      </c>
      <c r="VPR9" s="1084" t="s">
        <v>949</v>
      </c>
      <c r="VPS9" s="1084" t="s">
        <v>900</v>
      </c>
      <c r="VPT9" s="1084" t="s">
        <v>901</v>
      </c>
      <c r="VPU9" s="1084">
        <v>0.15</v>
      </c>
      <c r="VPV9" s="1084">
        <f>+VLOOKUP(VPQ9,[53]Insumos!$A$2:$F$5000,5,FALSE)</f>
        <v>61671</v>
      </c>
      <c r="VPW9" s="1084">
        <f t="shared" si="239"/>
        <v>9251</v>
      </c>
      <c r="VPX9" s="1084" t="s">
        <v>947</v>
      </c>
      <c r="VPY9" s="1084" t="s">
        <v>948</v>
      </c>
      <c r="VPZ9" s="1084" t="s">
        <v>949</v>
      </c>
      <c r="VQA9" s="1084" t="s">
        <v>900</v>
      </c>
      <c r="VQB9" s="1084" t="s">
        <v>901</v>
      </c>
      <c r="VQC9" s="1084">
        <v>0.15</v>
      </c>
      <c r="VQD9" s="1084">
        <f>+VLOOKUP(VPY9,[53]Insumos!$A$2:$F$5000,5,FALSE)</f>
        <v>61671</v>
      </c>
      <c r="VQE9" s="1084">
        <f t="shared" ref="VQE9:VSI9" si="240">+ROUND(VQC9*VQD9,0)</f>
        <v>9251</v>
      </c>
      <c r="VQF9" s="1084" t="s">
        <v>947</v>
      </c>
      <c r="VQG9" s="1084" t="s">
        <v>948</v>
      </c>
      <c r="VQH9" s="1084" t="s">
        <v>949</v>
      </c>
      <c r="VQI9" s="1084" t="s">
        <v>900</v>
      </c>
      <c r="VQJ9" s="1084" t="s">
        <v>901</v>
      </c>
      <c r="VQK9" s="1084">
        <v>0.15</v>
      </c>
      <c r="VQL9" s="1084">
        <f>+VLOOKUP(VQG9,[53]Insumos!$A$2:$F$5000,5,FALSE)</f>
        <v>61671</v>
      </c>
      <c r="VQM9" s="1084">
        <f t="shared" si="240"/>
        <v>9251</v>
      </c>
      <c r="VQN9" s="1084" t="s">
        <v>947</v>
      </c>
      <c r="VQO9" s="1084" t="s">
        <v>948</v>
      </c>
      <c r="VQP9" s="1084" t="s">
        <v>949</v>
      </c>
      <c r="VQQ9" s="1084" t="s">
        <v>900</v>
      </c>
      <c r="VQR9" s="1084" t="s">
        <v>901</v>
      </c>
      <c r="VQS9" s="1084">
        <v>0.15</v>
      </c>
      <c r="VQT9" s="1084">
        <f>+VLOOKUP(VQO9,[53]Insumos!$A$2:$F$5000,5,FALSE)</f>
        <v>61671</v>
      </c>
      <c r="VQU9" s="1084">
        <f t="shared" si="240"/>
        <v>9251</v>
      </c>
      <c r="VQV9" s="1084" t="s">
        <v>947</v>
      </c>
      <c r="VQW9" s="1084" t="s">
        <v>948</v>
      </c>
      <c r="VQX9" s="1084" t="s">
        <v>949</v>
      </c>
      <c r="VQY9" s="1084" t="s">
        <v>900</v>
      </c>
      <c r="VQZ9" s="1084" t="s">
        <v>901</v>
      </c>
      <c r="VRA9" s="1084">
        <v>0.15</v>
      </c>
      <c r="VRB9" s="1084">
        <f>+VLOOKUP(VQW9,[53]Insumos!$A$2:$F$5000,5,FALSE)</f>
        <v>61671</v>
      </c>
      <c r="VRC9" s="1084">
        <f t="shared" si="240"/>
        <v>9251</v>
      </c>
      <c r="VRD9" s="1084" t="s">
        <v>947</v>
      </c>
      <c r="VRE9" s="1084" t="s">
        <v>948</v>
      </c>
      <c r="VRF9" s="1084" t="s">
        <v>949</v>
      </c>
      <c r="VRG9" s="1084" t="s">
        <v>900</v>
      </c>
      <c r="VRH9" s="1084" t="s">
        <v>901</v>
      </c>
      <c r="VRI9" s="1084">
        <v>0.15</v>
      </c>
      <c r="VRJ9" s="1084">
        <f>+VLOOKUP(VRE9,[53]Insumos!$A$2:$F$5000,5,FALSE)</f>
        <v>61671</v>
      </c>
      <c r="VRK9" s="1084">
        <f t="shared" si="240"/>
        <v>9251</v>
      </c>
      <c r="VRL9" s="1084" t="s">
        <v>947</v>
      </c>
      <c r="VRM9" s="1084" t="s">
        <v>948</v>
      </c>
      <c r="VRN9" s="1084" t="s">
        <v>949</v>
      </c>
      <c r="VRO9" s="1084" t="s">
        <v>900</v>
      </c>
      <c r="VRP9" s="1084" t="s">
        <v>901</v>
      </c>
      <c r="VRQ9" s="1084">
        <v>0.15</v>
      </c>
      <c r="VRR9" s="1084">
        <f>+VLOOKUP(VRM9,[53]Insumos!$A$2:$F$5000,5,FALSE)</f>
        <v>61671</v>
      </c>
      <c r="VRS9" s="1084">
        <f t="shared" si="240"/>
        <v>9251</v>
      </c>
      <c r="VRT9" s="1084" t="s">
        <v>947</v>
      </c>
      <c r="VRU9" s="1084" t="s">
        <v>948</v>
      </c>
      <c r="VRV9" s="1084" t="s">
        <v>949</v>
      </c>
      <c r="VRW9" s="1084" t="s">
        <v>900</v>
      </c>
      <c r="VRX9" s="1084" t="s">
        <v>901</v>
      </c>
      <c r="VRY9" s="1084">
        <v>0.15</v>
      </c>
      <c r="VRZ9" s="1084">
        <f>+VLOOKUP(VRU9,[53]Insumos!$A$2:$F$5000,5,FALSE)</f>
        <v>61671</v>
      </c>
      <c r="VSA9" s="1084">
        <f t="shared" si="240"/>
        <v>9251</v>
      </c>
      <c r="VSB9" s="1084" t="s">
        <v>947</v>
      </c>
      <c r="VSC9" s="1084" t="s">
        <v>948</v>
      </c>
      <c r="VSD9" s="1084" t="s">
        <v>949</v>
      </c>
      <c r="VSE9" s="1084" t="s">
        <v>900</v>
      </c>
      <c r="VSF9" s="1084" t="s">
        <v>901</v>
      </c>
      <c r="VSG9" s="1084">
        <v>0.15</v>
      </c>
      <c r="VSH9" s="1084">
        <f>+VLOOKUP(VSC9,[53]Insumos!$A$2:$F$5000,5,FALSE)</f>
        <v>61671</v>
      </c>
      <c r="VSI9" s="1084">
        <f t="shared" si="240"/>
        <v>9251</v>
      </c>
      <c r="VSJ9" s="1084" t="s">
        <v>947</v>
      </c>
      <c r="VSK9" s="1084" t="s">
        <v>948</v>
      </c>
      <c r="VSL9" s="1084" t="s">
        <v>949</v>
      </c>
      <c r="VSM9" s="1084" t="s">
        <v>900</v>
      </c>
      <c r="VSN9" s="1084" t="s">
        <v>901</v>
      </c>
      <c r="VSO9" s="1084">
        <v>0.15</v>
      </c>
      <c r="VSP9" s="1084">
        <f>+VLOOKUP(VSK9,[53]Insumos!$A$2:$F$5000,5,FALSE)</f>
        <v>61671</v>
      </c>
      <c r="VSQ9" s="1084">
        <f t="shared" ref="VSQ9:VUU9" si="241">+ROUND(VSO9*VSP9,0)</f>
        <v>9251</v>
      </c>
      <c r="VSR9" s="1084" t="s">
        <v>947</v>
      </c>
      <c r="VSS9" s="1084" t="s">
        <v>948</v>
      </c>
      <c r="VST9" s="1084" t="s">
        <v>949</v>
      </c>
      <c r="VSU9" s="1084" t="s">
        <v>900</v>
      </c>
      <c r="VSV9" s="1084" t="s">
        <v>901</v>
      </c>
      <c r="VSW9" s="1084">
        <v>0.15</v>
      </c>
      <c r="VSX9" s="1084">
        <f>+VLOOKUP(VSS9,[53]Insumos!$A$2:$F$5000,5,FALSE)</f>
        <v>61671</v>
      </c>
      <c r="VSY9" s="1084">
        <f t="shared" si="241"/>
        <v>9251</v>
      </c>
      <c r="VSZ9" s="1084" t="s">
        <v>947</v>
      </c>
      <c r="VTA9" s="1084" t="s">
        <v>948</v>
      </c>
      <c r="VTB9" s="1084" t="s">
        <v>949</v>
      </c>
      <c r="VTC9" s="1084" t="s">
        <v>900</v>
      </c>
      <c r="VTD9" s="1084" t="s">
        <v>901</v>
      </c>
      <c r="VTE9" s="1084">
        <v>0.15</v>
      </c>
      <c r="VTF9" s="1084">
        <f>+VLOOKUP(VTA9,[53]Insumos!$A$2:$F$5000,5,FALSE)</f>
        <v>61671</v>
      </c>
      <c r="VTG9" s="1084">
        <f t="shared" si="241"/>
        <v>9251</v>
      </c>
      <c r="VTH9" s="1084" t="s">
        <v>947</v>
      </c>
      <c r="VTI9" s="1084" t="s">
        <v>948</v>
      </c>
      <c r="VTJ9" s="1084" t="s">
        <v>949</v>
      </c>
      <c r="VTK9" s="1084" t="s">
        <v>900</v>
      </c>
      <c r="VTL9" s="1084" t="s">
        <v>901</v>
      </c>
      <c r="VTM9" s="1084">
        <v>0.15</v>
      </c>
      <c r="VTN9" s="1084">
        <f>+VLOOKUP(VTI9,[53]Insumos!$A$2:$F$5000,5,FALSE)</f>
        <v>61671</v>
      </c>
      <c r="VTO9" s="1084">
        <f t="shared" si="241"/>
        <v>9251</v>
      </c>
      <c r="VTP9" s="1084" t="s">
        <v>947</v>
      </c>
      <c r="VTQ9" s="1084" t="s">
        <v>948</v>
      </c>
      <c r="VTR9" s="1084" t="s">
        <v>949</v>
      </c>
      <c r="VTS9" s="1084" t="s">
        <v>900</v>
      </c>
      <c r="VTT9" s="1084" t="s">
        <v>901</v>
      </c>
      <c r="VTU9" s="1084">
        <v>0.15</v>
      </c>
      <c r="VTV9" s="1084">
        <f>+VLOOKUP(VTQ9,[53]Insumos!$A$2:$F$5000,5,FALSE)</f>
        <v>61671</v>
      </c>
      <c r="VTW9" s="1084">
        <f t="shared" si="241"/>
        <v>9251</v>
      </c>
      <c r="VTX9" s="1084" t="s">
        <v>947</v>
      </c>
      <c r="VTY9" s="1084" t="s">
        <v>948</v>
      </c>
      <c r="VTZ9" s="1084" t="s">
        <v>949</v>
      </c>
      <c r="VUA9" s="1084" t="s">
        <v>900</v>
      </c>
      <c r="VUB9" s="1084" t="s">
        <v>901</v>
      </c>
      <c r="VUC9" s="1084">
        <v>0.15</v>
      </c>
      <c r="VUD9" s="1084">
        <f>+VLOOKUP(VTY9,[53]Insumos!$A$2:$F$5000,5,FALSE)</f>
        <v>61671</v>
      </c>
      <c r="VUE9" s="1084">
        <f t="shared" si="241"/>
        <v>9251</v>
      </c>
      <c r="VUF9" s="1084" t="s">
        <v>947</v>
      </c>
      <c r="VUG9" s="1084" t="s">
        <v>948</v>
      </c>
      <c r="VUH9" s="1084" t="s">
        <v>949</v>
      </c>
      <c r="VUI9" s="1084" t="s">
        <v>900</v>
      </c>
      <c r="VUJ9" s="1084" t="s">
        <v>901</v>
      </c>
      <c r="VUK9" s="1084">
        <v>0.15</v>
      </c>
      <c r="VUL9" s="1084">
        <f>+VLOOKUP(VUG9,[53]Insumos!$A$2:$F$5000,5,FALSE)</f>
        <v>61671</v>
      </c>
      <c r="VUM9" s="1084">
        <f t="shared" si="241"/>
        <v>9251</v>
      </c>
      <c r="VUN9" s="1084" t="s">
        <v>947</v>
      </c>
      <c r="VUO9" s="1084" t="s">
        <v>948</v>
      </c>
      <c r="VUP9" s="1084" t="s">
        <v>949</v>
      </c>
      <c r="VUQ9" s="1084" t="s">
        <v>900</v>
      </c>
      <c r="VUR9" s="1084" t="s">
        <v>901</v>
      </c>
      <c r="VUS9" s="1084">
        <v>0.15</v>
      </c>
      <c r="VUT9" s="1084">
        <f>+VLOOKUP(VUO9,[53]Insumos!$A$2:$F$5000,5,FALSE)</f>
        <v>61671</v>
      </c>
      <c r="VUU9" s="1084">
        <f t="shared" si="241"/>
        <v>9251</v>
      </c>
      <c r="VUV9" s="1084" t="s">
        <v>947</v>
      </c>
      <c r="VUW9" s="1084" t="s">
        <v>948</v>
      </c>
      <c r="VUX9" s="1084" t="s">
        <v>949</v>
      </c>
      <c r="VUY9" s="1084" t="s">
        <v>900</v>
      </c>
      <c r="VUZ9" s="1084" t="s">
        <v>901</v>
      </c>
      <c r="VVA9" s="1084">
        <v>0.15</v>
      </c>
      <c r="VVB9" s="1084">
        <f>+VLOOKUP(VUW9,[53]Insumos!$A$2:$F$5000,5,FALSE)</f>
        <v>61671</v>
      </c>
      <c r="VVC9" s="1084">
        <f t="shared" ref="VVC9:VXG9" si="242">+ROUND(VVA9*VVB9,0)</f>
        <v>9251</v>
      </c>
      <c r="VVD9" s="1084" t="s">
        <v>947</v>
      </c>
      <c r="VVE9" s="1084" t="s">
        <v>948</v>
      </c>
      <c r="VVF9" s="1084" t="s">
        <v>949</v>
      </c>
      <c r="VVG9" s="1084" t="s">
        <v>900</v>
      </c>
      <c r="VVH9" s="1084" t="s">
        <v>901</v>
      </c>
      <c r="VVI9" s="1084">
        <v>0.15</v>
      </c>
      <c r="VVJ9" s="1084">
        <f>+VLOOKUP(VVE9,[53]Insumos!$A$2:$F$5000,5,FALSE)</f>
        <v>61671</v>
      </c>
      <c r="VVK9" s="1084">
        <f t="shared" si="242"/>
        <v>9251</v>
      </c>
      <c r="VVL9" s="1084" t="s">
        <v>947</v>
      </c>
      <c r="VVM9" s="1084" t="s">
        <v>948</v>
      </c>
      <c r="VVN9" s="1084" t="s">
        <v>949</v>
      </c>
      <c r="VVO9" s="1084" t="s">
        <v>900</v>
      </c>
      <c r="VVP9" s="1084" t="s">
        <v>901</v>
      </c>
      <c r="VVQ9" s="1084">
        <v>0.15</v>
      </c>
      <c r="VVR9" s="1084">
        <f>+VLOOKUP(VVM9,[53]Insumos!$A$2:$F$5000,5,FALSE)</f>
        <v>61671</v>
      </c>
      <c r="VVS9" s="1084">
        <f t="shared" si="242"/>
        <v>9251</v>
      </c>
      <c r="VVT9" s="1084" t="s">
        <v>947</v>
      </c>
      <c r="VVU9" s="1084" t="s">
        <v>948</v>
      </c>
      <c r="VVV9" s="1084" t="s">
        <v>949</v>
      </c>
      <c r="VVW9" s="1084" t="s">
        <v>900</v>
      </c>
      <c r="VVX9" s="1084" t="s">
        <v>901</v>
      </c>
      <c r="VVY9" s="1084">
        <v>0.15</v>
      </c>
      <c r="VVZ9" s="1084">
        <f>+VLOOKUP(VVU9,[53]Insumos!$A$2:$F$5000,5,FALSE)</f>
        <v>61671</v>
      </c>
      <c r="VWA9" s="1084">
        <f t="shared" si="242"/>
        <v>9251</v>
      </c>
      <c r="VWB9" s="1084" t="s">
        <v>947</v>
      </c>
      <c r="VWC9" s="1084" t="s">
        <v>948</v>
      </c>
      <c r="VWD9" s="1084" t="s">
        <v>949</v>
      </c>
      <c r="VWE9" s="1084" t="s">
        <v>900</v>
      </c>
      <c r="VWF9" s="1084" t="s">
        <v>901</v>
      </c>
      <c r="VWG9" s="1084">
        <v>0.15</v>
      </c>
      <c r="VWH9" s="1084">
        <f>+VLOOKUP(VWC9,[53]Insumos!$A$2:$F$5000,5,FALSE)</f>
        <v>61671</v>
      </c>
      <c r="VWI9" s="1084">
        <f t="shared" si="242"/>
        <v>9251</v>
      </c>
      <c r="VWJ9" s="1084" t="s">
        <v>947</v>
      </c>
      <c r="VWK9" s="1084" t="s">
        <v>948</v>
      </c>
      <c r="VWL9" s="1084" t="s">
        <v>949</v>
      </c>
      <c r="VWM9" s="1084" t="s">
        <v>900</v>
      </c>
      <c r="VWN9" s="1084" t="s">
        <v>901</v>
      </c>
      <c r="VWO9" s="1084">
        <v>0.15</v>
      </c>
      <c r="VWP9" s="1084">
        <f>+VLOOKUP(VWK9,[53]Insumos!$A$2:$F$5000,5,FALSE)</f>
        <v>61671</v>
      </c>
      <c r="VWQ9" s="1084">
        <f t="shared" si="242"/>
        <v>9251</v>
      </c>
      <c r="VWR9" s="1084" t="s">
        <v>947</v>
      </c>
      <c r="VWS9" s="1084" t="s">
        <v>948</v>
      </c>
      <c r="VWT9" s="1084" t="s">
        <v>949</v>
      </c>
      <c r="VWU9" s="1084" t="s">
        <v>900</v>
      </c>
      <c r="VWV9" s="1084" t="s">
        <v>901</v>
      </c>
      <c r="VWW9" s="1084">
        <v>0.15</v>
      </c>
      <c r="VWX9" s="1084">
        <f>+VLOOKUP(VWS9,[53]Insumos!$A$2:$F$5000,5,FALSE)</f>
        <v>61671</v>
      </c>
      <c r="VWY9" s="1084">
        <f t="shared" si="242"/>
        <v>9251</v>
      </c>
      <c r="VWZ9" s="1084" t="s">
        <v>947</v>
      </c>
      <c r="VXA9" s="1084" t="s">
        <v>948</v>
      </c>
      <c r="VXB9" s="1084" t="s">
        <v>949</v>
      </c>
      <c r="VXC9" s="1084" t="s">
        <v>900</v>
      </c>
      <c r="VXD9" s="1084" t="s">
        <v>901</v>
      </c>
      <c r="VXE9" s="1084">
        <v>0.15</v>
      </c>
      <c r="VXF9" s="1084">
        <f>+VLOOKUP(VXA9,[53]Insumos!$A$2:$F$5000,5,FALSE)</f>
        <v>61671</v>
      </c>
      <c r="VXG9" s="1084">
        <f t="shared" si="242"/>
        <v>9251</v>
      </c>
      <c r="VXH9" s="1084" t="s">
        <v>947</v>
      </c>
      <c r="VXI9" s="1084" t="s">
        <v>948</v>
      </c>
      <c r="VXJ9" s="1084" t="s">
        <v>949</v>
      </c>
      <c r="VXK9" s="1084" t="s">
        <v>900</v>
      </c>
      <c r="VXL9" s="1084" t="s">
        <v>901</v>
      </c>
      <c r="VXM9" s="1084">
        <v>0.15</v>
      </c>
      <c r="VXN9" s="1084">
        <f>+VLOOKUP(VXI9,[53]Insumos!$A$2:$F$5000,5,FALSE)</f>
        <v>61671</v>
      </c>
      <c r="VXO9" s="1084">
        <f t="shared" ref="VXO9:VZS9" si="243">+ROUND(VXM9*VXN9,0)</f>
        <v>9251</v>
      </c>
      <c r="VXP9" s="1084" t="s">
        <v>947</v>
      </c>
      <c r="VXQ9" s="1084" t="s">
        <v>948</v>
      </c>
      <c r="VXR9" s="1084" t="s">
        <v>949</v>
      </c>
      <c r="VXS9" s="1084" t="s">
        <v>900</v>
      </c>
      <c r="VXT9" s="1084" t="s">
        <v>901</v>
      </c>
      <c r="VXU9" s="1084">
        <v>0.15</v>
      </c>
      <c r="VXV9" s="1084">
        <f>+VLOOKUP(VXQ9,[53]Insumos!$A$2:$F$5000,5,FALSE)</f>
        <v>61671</v>
      </c>
      <c r="VXW9" s="1084">
        <f t="shared" si="243"/>
        <v>9251</v>
      </c>
      <c r="VXX9" s="1084" t="s">
        <v>947</v>
      </c>
      <c r="VXY9" s="1084" t="s">
        <v>948</v>
      </c>
      <c r="VXZ9" s="1084" t="s">
        <v>949</v>
      </c>
      <c r="VYA9" s="1084" t="s">
        <v>900</v>
      </c>
      <c r="VYB9" s="1084" t="s">
        <v>901</v>
      </c>
      <c r="VYC9" s="1084">
        <v>0.15</v>
      </c>
      <c r="VYD9" s="1084">
        <f>+VLOOKUP(VXY9,[53]Insumos!$A$2:$F$5000,5,FALSE)</f>
        <v>61671</v>
      </c>
      <c r="VYE9" s="1084">
        <f t="shared" si="243"/>
        <v>9251</v>
      </c>
      <c r="VYF9" s="1084" t="s">
        <v>947</v>
      </c>
      <c r="VYG9" s="1084" t="s">
        <v>948</v>
      </c>
      <c r="VYH9" s="1084" t="s">
        <v>949</v>
      </c>
      <c r="VYI9" s="1084" t="s">
        <v>900</v>
      </c>
      <c r="VYJ9" s="1084" t="s">
        <v>901</v>
      </c>
      <c r="VYK9" s="1084">
        <v>0.15</v>
      </c>
      <c r="VYL9" s="1084">
        <f>+VLOOKUP(VYG9,[53]Insumos!$A$2:$F$5000,5,FALSE)</f>
        <v>61671</v>
      </c>
      <c r="VYM9" s="1084">
        <f t="shared" si="243"/>
        <v>9251</v>
      </c>
      <c r="VYN9" s="1084" t="s">
        <v>947</v>
      </c>
      <c r="VYO9" s="1084" t="s">
        <v>948</v>
      </c>
      <c r="VYP9" s="1084" t="s">
        <v>949</v>
      </c>
      <c r="VYQ9" s="1084" t="s">
        <v>900</v>
      </c>
      <c r="VYR9" s="1084" t="s">
        <v>901</v>
      </c>
      <c r="VYS9" s="1084">
        <v>0.15</v>
      </c>
      <c r="VYT9" s="1084">
        <f>+VLOOKUP(VYO9,[53]Insumos!$A$2:$F$5000,5,FALSE)</f>
        <v>61671</v>
      </c>
      <c r="VYU9" s="1084">
        <f t="shared" si="243"/>
        <v>9251</v>
      </c>
      <c r="VYV9" s="1084" t="s">
        <v>947</v>
      </c>
      <c r="VYW9" s="1084" t="s">
        <v>948</v>
      </c>
      <c r="VYX9" s="1084" t="s">
        <v>949</v>
      </c>
      <c r="VYY9" s="1084" t="s">
        <v>900</v>
      </c>
      <c r="VYZ9" s="1084" t="s">
        <v>901</v>
      </c>
      <c r="VZA9" s="1084">
        <v>0.15</v>
      </c>
      <c r="VZB9" s="1084">
        <f>+VLOOKUP(VYW9,[53]Insumos!$A$2:$F$5000,5,FALSE)</f>
        <v>61671</v>
      </c>
      <c r="VZC9" s="1084">
        <f t="shared" si="243"/>
        <v>9251</v>
      </c>
      <c r="VZD9" s="1084" t="s">
        <v>947</v>
      </c>
      <c r="VZE9" s="1084" t="s">
        <v>948</v>
      </c>
      <c r="VZF9" s="1084" t="s">
        <v>949</v>
      </c>
      <c r="VZG9" s="1084" t="s">
        <v>900</v>
      </c>
      <c r="VZH9" s="1084" t="s">
        <v>901</v>
      </c>
      <c r="VZI9" s="1084">
        <v>0.15</v>
      </c>
      <c r="VZJ9" s="1084">
        <f>+VLOOKUP(VZE9,[53]Insumos!$A$2:$F$5000,5,FALSE)</f>
        <v>61671</v>
      </c>
      <c r="VZK9" s="1084">
        <f t="shared" si="243"/>
        <v>9251</v>
      </c>
      <c r="VZL9" s="1084" t="s">
        <v>947</v>
      </c>
      <c r="VZM9" s="1084" t="s">
        <v>948</v>
      </c>
      <c r="VZN9" s="1084" t="s">
        <v>949</v>
      </c>
      <c r="VZO9" s="1084" t="s">
        <v>900</v>
      </c>
      <c r="VZP9" s="1084" t="s">
        <v>901</v>
      </c>
      <c r="VZQ9" s="1084">
        <v>0.15</v>
      </c>
      <c r="VZR9" s="1084">
        <f>+VLOOKUP(VZM9,[53]Insumos!$A$2:$F$5000,5,FALSE)</f>
        <v>61671</v>
      </c>
      <c r="VZS9" s="1084">
        <f t="shared" si="243"/>
        <v>9251</v>
      </c>
      <c r="VZT9" s="1084" t="s">
        <v>947</v>
      </c>
      <c r="VZU9" s="1084" t="s">
        <v>948</v>
      </c>
      <c r="VZV9" s="1084" t="s">
        <v>949</v>
      </c>
      <c r="VZW9" s="1084" t="s">
        <v>900</v>
      </c>
      <c r="VZX9" s="1084" t="s">
        <v>901</v>
      </c>
      <c r="VZY9" s="1084">
        <v>0.15</v>
      </c>
      <c r="VZZ9" s="1084">
        <f>+VLOOKUP(VZU9,[53]Insumos!$A$2:$F$5000,5,FALSE)</f>
        <v>61671</v>
      </c>
      <c r="WAA9" s="1084">
        <f t="shared" ref="WAA9:WCE9" si="244">+ROUND(VZY9*VZZ9,0)</f>
        <v>9251</v>
      </c>
      <c r="WAB9" s="1084" t="s">
        <v>947</v>
      </c>
      <c r="WAC9" s="1084" t="s">
        <v>948</v>
      </c>
      <c r="WAD9" s="1084" t="s">
        <v>949</v>
      </c>
      <c r="WAE9" s="1084" t="s">
        <v>900</v>
      </c>
      <c r="WAF9" s="1084" t="s">
        <v>901</v>
      </c>
      <c r="WAG9" s="1084">
        <v>0.15</v>
      </c>
      <c r="WAH9" s="1084">
        <f>+VLOOKUP(WAC9,[53]Insumos!$A$2:$F$5000,5,FALSE)</f>
        <v>61671</v>
      </c>
      <c r="WAI9" s="1084">
        <f t="shared" si="244"/>
        <v>9251</v>
      </c>
      <c r="WAJ9" s="1084" t="s">
        <v>947</v>
      </c>
      <c r="WAK9" s="1084" t="s">
        <v>948</v>
      </c>
      <c r="WAL9" s="1084" t="s">
        <v>949</v>
      </c>
      <c r="WAM9" s="1084" t="s">
        <v>900</v>
      </c>
      <c r="WAN9" s="1084" t="s">
        <v>901</v>
      </c>
      <c r="WAO9" s="1084">
        <v>0.15</v>
      </c>
      <c r="WAP9" s="1084">
        <f>+VLOOKUP(WAK9,[53]Insumos!$A$2:$F$5000,5,FALSE)</f>
        <v>61671</v>
      </c>
      <c r="WAQ9" s="1084">
        <f t="shared" si="244"/>
        <v>9251</v>
      </c>
      <c r="WAR9" s="1084" t="s">
        <v>947</v>
      </c>
      <c r="WAS9" s="1084" t="s">
        <v>948</v>
      </c>
      <c r="WAT9" s="1084" t="s">
        <v>949</v>
      </c>
      <c r="WAU9" s="1084" t="s">
        <v>900</v>
      </c>
      <c r="WAV9" s="1084" t="s">
        <v>901</v>
      </c>
      <c r="WAW9" s="1084">
        <v>0.15</v>
      </c>
      <c r="WAX9" s="1084">
        <f>+VLOOKUP(WAS9,[53]Insumos!$A$2:$F$5000,5,FALSE)</f>
        <v>61671</v>
      </c>
      <c r="WAY9" s="1084">
        <f t="shared" si="244"/>
        <v>9251</v>
      </c>
      <c r="WAZ9" s="1084" t="s">
        <v>947</v>
      </c>
      <c r="WBA9" s="1084" t="s">
        <v>948</v>
      </c>
      <c r="WBB9" s="1084" t="s">
        <v>949</v>
      </c>
      <c r="WBC9" s="1084" t="s">
        <v>900</v>
      </c>
      <c r="WBD9" s="1084" t="s">
        <v>901</v>
      </c>
      <c r="WBE9" s="1084">
        <v>0.15</v>
      </c>
      <c r="WBF9" s="1084">
        <f>+VLOOKUP(WBA9,[53]Insumos!$A$2:$F$5000,5,FALSE)</f>
        <v>61671</v>
      </c>
      <c r="WBG9" s="1084">
        <f t="shared" si="244"/>
        <v>9251</v>
      </c>
      <c r="WBH9" s="1084" t="s">
        <v>947</v>
      </c>
      <c r="WBI9" s="1084" t="s">
        <v>948</v>
      </c>
      <c r="WBJ9" s="1084" t="s">
        <v>949</v>
      </c>
      <c r="WBK9" s="1084" t="s">
        <v>900</v>
      </c>
      <c r="WBL9" s="1084" t="s">
        <v>901</v>
      </c>
      <c r="WBM9" s="1084">
        <v>0.15</v>
      </c>
      <c r="WBN9" s="1084">
        <f>+VLOOKUP(WBI9,[53]Insumos!$A$2:$F$5000,5,FALSE)</f>
        <v>61671</v>
      </c>
      <c r="WBO9" s="1084">
        <f t="shared" si="244"/>
        <v>9251</v>
      </c>
      <c r="WBP9" s="1084" t="s">
        <v>947</v>
      </c>
      <c r="WBQ9" s="1084" t="s">
        <v>948</v>
      </c>
      <c r="WBR9" s="1084" t="s">
        <v>949</v>
      </c>
      <c r="WBS9" s="1084" t="s">
        <v>900</v>
      </c>
      <c r="WBT9" s="1084" t="s">
        <v>901</v>
      </c>
      <c r="WBU9" s="1084">
        <v>0.15</v>
      </c>
      <c r="WBV9" s="1084">
        <f>+VLOOKUP(WBQ9,[53]Insumos!$A$2:$F$5000,5,FALSE)</f>
        <v>61671</v>
      </c>
      <c r="WBW9" s="1084">
        <f t="shared" si="244"/>
        <v>9251</v>
      </c>
      <c r="WBX9" s="1084" t="s">
        <v>947</v>
      </c>
      <c r="WBY9" s="1084" t="s">
        <v>948</v>
      </c>
      <c r="WBZ9" s="1084" t="s">
        <v>949</v>
      </c>
      <c r="WCA9" s="1084" t="s">
        <v>900</v>
      </c>
      <c r="WCB9" s="1084" t="s">
        <v>901</v>
      </c>
      <c r="WCC9" s="1084">
        <v>0.15</v>
      </c>
      <c r="WCD9" s="1084">
        <f>+VLOOKUP(WBY9,[53]Insumos!$A$2:$F$5000,5,FALSE)</f>
        <v>61671</v>
      </c>
      <c r="WCE9" s="1084">
        <f t="shared" si="244"/>
        <v>9251</v>
      </c>
      <c r="WCF9" s="1084" t="s">
        <v>947</v>
      </c>
      <c r="WCG9" s="1084" t="s">
        <v>948</v>
      </c>
      <c r="WCH9" s="1084" t="s">
        <v>949</v>
      </c>
      <c r="WCI9" s="1084" t="s">
        <v>900</v>
      </c>
      <c r="WCJ9" s="1084" t="s">
        <v>901</v>
      </c>
      <c r="WCK9" s="1084">
        <v>0.15</v>
      </c>
      <c r="WCL9" s="1084">
        <f>+VLOOKUP(WCG9,[53]Insumos!$A$2:$F$5000,5,FALSE)</f>
        <v>61671</v>
      </c>
      <c r="WCM9" s="1084">
        <f t="shared" ref="WCM9:WEQ9" si="245">+ROUND(WCK9*WCL9,0)</f>
        <v>9251</v>
      </c>
      <c r="WCN9" s="1084" t="s">
        <v>947</v>
      </c>
      <c r="WCO9" s="1084" t="s">
        <v>948</v>
      </c>
      <c r="WCP9" s="1084" t="s">
        <v>949</v>
      </c>
      <c r="WCQ9" s="1084" t="s">
        <v>900</v>
      </c>
      <c r="WCR9" s="1084" t="s">
        <v>901</v>
      </c>
      <c r="WCS9" s="1084">
        <v>0.15</v>
      </c>
      <c r="WCT9" s="1084">
        <f>+VLOOKUP(WCO9,[53]Insumos!$A$2:$F$5000,5,FALSE)</f>
        <v>61671</v>
      </c>
      <c r="WCU9" s="1084">
        <f t="shared" si="245"/>
        <v>9251</v>
      </c>
      <c r="WCV9" s="1084" t="s">
        <v>947</v>
      </c>
      <c r="WCW9" s="1084" t="s">
        <v>948</v>
      </c>
      <c r="WCX9" s="1084" t="s">
        <v>949</v>
      </c>
      <c r="WCY9" s="1084" t="s">
        <v>900</v>
      </c>
      <c r="WCZ9" s="1084" t="s">
        <v>901</v>
      </c>
      <c r="WDA9" s="1084">
        <v>0.15</v>
      </c>
      <c r="WDB9" s="1084">
        <f>+VLOOKUP(WCW9,[53]Insumos!$A$2:$F$5000,5,FALSE)</f>
        <v>61671</v>
      </c>
      <c r="WDC9" s="1084">
        <f t="shared" si="245"/>
        <v>9251</v>
      </c>
      <c r="WDD9" s="1084" t="s">
        <v>947</v>
      </c>
      <c r="WDE9" s="1084" t="s">
        <v>948</v>
      </c>
      <c r="WDF9" s="1084" t="s">
        <v>949</v>
      </c>
      <c r="WDG9" s="1084" t="s">
        <v>900</v>
      </c>
      <c r="WDH9" s="1084" t="s">
        <v>901</v>
      </c>
      <c r="WDI9" s="1084">
        <v>0.15</v>
      </c>
      <c r="WDJ9" s="1084">
        <f>+VLOOKUP(WDE9,[53]Insumos!$A$2:$F$5000,5,FALSE)</f>
        <v>61671</v>
      </c>
      <c r="WDK9" s="1084">
        <f t="shared" si="245"/>
        <v>9251</v>
      </c>
      <c r="WDL9" s="1084" t="s">
        <v>947</v>
      </c>
      <c r="WDM9" s="1084" t="s">
        <v>948</v>
      </c>
      <c r="WDN9" s="1084" t="s">
        <v>949</v>
      </c>
      <c r="WDO9" s="1084" t="s">
        <v>900</v>
      </c>
      <c r="WDP9" s="1084" t="s">
        <v>901</v>
      </c>
      <c r="WDQ9" s="1084">
        <v>0.15</v>
      </c>
      <c r="WDR9" s="1084">
        <f>+VLOOKUP(WDM9,[53]Insumos!$A$2:$F$5000,5,FALSE)</f>
        <v>61671</v>
      </c>
      <c r="WDS9" s="1084">
        <f t="shared" si="245"/>
        <v>9251</v>
      </c>
      <c r="WDT9" s="1084" t="s">
        <v>947</v>
      </c>
      <c r="WDU9" s="1084" t="s">
        <v>948</v>
      </c>
      <c r="WDV9" s="1084" t="s">
        <v>949</v>
      </c>
      <c r="WDW9" s="1084" t="s">
        <v>900</v>
      </c>
      <c r="WDX9" s="1084" t="s">
        <v>901</v>
      </c>
      <c r="WDY9" s="1084">
        <v>0.15</v>
      </c>
      <c r="WDZ9" s="1084">
        <f>+VLOOKUP(WDU9,[53]Insumos!$A$2:$F$5000,5,FALSE)</f>
        <v>61671</v>
      </c>
      <c r="WEA9" s="1084">
        <f t="shared" si="245"/>
        <v>9251</v>
      </c>
      <c r="WEB9" s="1084" t="s">
        <v>947</v>
      </c>
      <c r="WEC9" s="1084" t="s">
        <v>948</v>
      </c>
      <c r="WED9" s="1084" t="s">
        <v>949</v>
      </c>
      <c r="WEE9" s="1084" t="s">
        <v>900</v>
      </c>
      <c r="WEF9" s="1084" t="s">
        <v>901</v>
      </c>
      <c r="WEG9" s="1084">
        <v>0.15</v>
      </c>
      <c r="WEH9" s="1084">
        <f>+VLOOKUP(WEC9,[53]Insumos!$A$2:$F$5000,5,FALSE)</f>
        <v>61671</v>
      </c>
      <c r="WEI9" s="1084">
        <f t="shared" si="245"/>
        <v>9251</v>
      </c>
      <c r="WEJ9" s="1084" t="s">
        <v>947</v>
      </c>
      <c r="WEK9" s="1084" t="s">
        <v>948</v>
      </c>
      <c r="WEL9" s="1084" t="s">
        <v>949</v>
      </c>
      <c r="WEM9" s="1084" t="s">
        <v>900</v>
      </c>
      <c r="WEN9" s="1084" t="s">
        <v>901</v>
      </c>
      <c r="WEO9" s="1084">
        <v>0.15</v>
      </c>
      <c r="WEP9" s="1084">
        <f>+VLOOKUP(WEK9,[53]Insumos!$A$2:$F$5000,5,FALSE)</f>
        <v>61671</v>
      </c>
      <c r="WEQ9" s="1084">
        <f t="shared" si="245"/>
        <v>9251</v>
      </c>
      <c r="WER9" s="1084" t="s">
        <v>947</v>
      </c>
      <c r="WES9" s="1084" t="s">
        <v>948</v>
      </c>
      <c r="WET9" s="1084" t="s">
        <v>949</v>
      </c>
      <c r="WEU9" s="1084" t="s">
        <v>900</v>
      </c>
      <c r="WEV9" s="1084" t="s">
        <v>901</v>
      </c>
      <c r="WEW9" s="1084">
        <v>0.15</v>
      </c>
      <c r="WEX9" s="1084">
        <f>+VLOOKUP(WES9,[53]Insumos!$A$2:$F$5000,5,FALSE)</f>
        <v>61671</v>
      </c>
      <c r="WEY9" s="1084">
        <f t="shared" ref="WEY9:WHC9" si="246">+ROUND(WEW9*WEX9,0)</f>
        <v>9251</v>
      </c>
      <c r="WEZ9" s="1084" t="s">
        <v>947</v>
      </c>
      <c r="WFA9" s="1084" t="s">
        <v>948</v>
      </c>
      <c r="WFB9" s="1084" t="s">
        <v>949</v>
      </c>
      <c r="WFC9" s="1084" t="s">
        <v>900</v>
      </c>
      <c r="WFD9" s="1084" t="s">
        <v>901</v>
      </c>
      <c r="WFE9" s="1084">
        <v>0.15</v>
      </c>
      <c r="WFF9" s="1084">
        <f>+VLOOKUP(WFA9,[53]Insumos!$A$2:$F$5000,5,FALSE)</f>
        <v>61671</v>
      </c>
      <c r="WFG9" s="1084">
        <f t="shared" si="246"/>
        <v>9251</v>
      </c>
      <c r="WFH9" s="1084" t="s">
        <v>947</v>
      </c>
      <c r="WFI9" s="1084" t="s">
        <v>948</v>
      </c>
      <c r="WFJ9" s="1084" t="s">
        <v>949</v>
      </c>
      <c r="WFK9" s="1084" t="s">
        <v>900</v>
      </c>
      <c r="WFL9" s="1084" t="s">
        <v>901</v>
      </c>
      <c r="WFM9" s="1084">
        <v>0.15</v>
      </c>
      <c r="WFN9" s="1084">
        <f>+VLOOKUP(WFI9,[53]Insumos!$A$2:$F$5000,5,FALSE)</f>
        <v>61671</v>
      </c>
      <c r="WFO9" s="1084">
        <f t="shared" si="246"/>
        <v>9251</v>
      </c>
      <c r="WFP9" s="1084" t="s">
        <v>947</v>
      </c>
      <c r="WFQ9" s="1084" t="s">
        <v>948</v>
      </c>
      <c r="WFR9" s="1084" t="s">
        <v>949</v>
      </c>
      <c r="WFS9" s="1084" t="s">
        <v>900</v>
      </c>
      <c r="WFT9" s="1084" t="s">
        <v>901</v>
      </c>
      <c r="WFU9" s="1084">
        <v>0.15</v>
      </c>
      <c r="WFV9" s="1084">
        <f>+VLOOKUP(WFQ9,[53]Insumos!$A$2:$F$5000,5,FALSE)</f>
        <v>61671</v>
      </c>
      <c r="WFW9" s="1084">
        <f t="shared" si="246"/>
        <v>9251</v>
      </c>
      <c r="WFX9" s="1084" t="s">
        <v>947</v>
      </c>
      <c r="WFY9" s="1084" t="s">
        <v>948</v>
      </c>
      <c r="WFZ9" s="1084" t="s">
        <v>949</v>
      </c>
      <c r="WGA9" s="1084" t="s">
        <v>900</v>
      </c>
      <c r="WGB9" s="1084" t="s">
        <v>901</v>
      </c>
      <c r="WGC9" s="1084">
        <v>0.15</v>
      </c>
      <c r="WGD9" s="1084">
        <f>+VLOOKUP(WFY9,[53]Insumos!$A$2:$F$5000,5,FALSE)</f>
        <v>61671</v>
      </c>
      <c r="WGE9" s="1084">
        <f t="shared" si="246"/>
        <v>9251</v>
      </c>
      <c r="WGF9" s="1084" t="s">
        <v>947</v>
      </c>
      <c r="WGG9" s="1084" t="s">
        <v>948</v>
      </c>
      <c r="WGH9" s="1084" t="s">
        <v>949</v>
      </c>
      <c r="WGI9" s="1084" t="s">
        <v>900</v>
      </c>
      <c r="WGJ9" s="1084" t="s">
        <v>901</v>
      </c>
      <c r="WGK9" s="1084">
        <v>0.15</v>
      </c>
      <c r="WGL9" s="1084">
        <f>+VLOOKUP(WGG9,[53]Insumos!$A$2:$F$5000,5,FALSE)</f>
        <v>61671</v>
      </c>
      <c r="WGM9" s="1084">
        <f t="shared" si="246"/>
        <v>9251</v>
      </c>
      <c r="WGN9" s="1084" t="s">
        <v>947</v>
      </c>
      <c r="WGO9" s="1084" t="s">
        <v>948</v>
      </c>
      <c r="WGP9" s="1084" t="s">
        <v>949</v>
      </c>
      <c r="WGQ9" s="1084" t="s">
        <v>900</v>
      </c>
      <c r="WGR9" s="1084" t="s">
        <v>901</v>
      </c>
      <c r="WGS9" s="1084">
        <v>0.15</v>
      </c>
      <c r="WGT9" s="1084">
        <f>+VLOOKUP(WGO9,[53]Insumos!$A$2:$F$5000,5,FALSE)</f>
        <v>61671</v>
      </c>
      <c r="WGU9" s="1084">
        <f t="shared" si="246"/>
        <v>9251</v>
      </c>
      <c r="WGV9" s="1084" t="s">
        <v>947</v>
      </c>
      <c r="WGW9" s="1084" t="s">
        <v>948</v>
      </c>
      <c r="WGX9" s="1084" t="s">
        <v>949</v>
      </c>
      <c r="WGY9" s="1084" t="s">
        <v>900</v>
      </c>
      <c r="WGZ9" s="1084" t="s">
        <v>901</v>
      </c>
      <c r="WHA9" s="1084">
        <v>0.15</v>
      </c>
      <c r="WHB9" s="1084">
        <f>+VLOOKUP(WGW9,[53]Insumos!$A$2:$F$5000,5,FALSE)</f>
        <v>61671</v>
      </c>
      <c r="WHC9" s="1084">
        <f t="shared" si="246"/>
        <v>9251</v>
      </c>
      <c r="WHD9" s="1084" t="s">
        <v>947</v>
      </c>
      <c r="WHE9" s="1084" t="s">
        <v>948</v>
      </c>
      <c r="WHF9" s="1084" t="s">
        <v>949</v>
      </c>
      <c r="WHG9" s="1084" t="s">
        <v>900</v>
      </c>
      <c r="WHH9" s="1084" t="s">
        <v>901</v>
      </c>
      <c r="WHI9" s="1084">
        <v>0.15</v>
      </c>
      <c r="WHJ9" s="1084">
        <f>+VLOOKUP(WHE9,[53]Insumos!$A$2:$F$5000,5,FALSE)</f>
        <v>61671</v>
      </c>
      <c r="WHK9" s="1084">
        <f t="shared" ref="WHK9:WJO9" si="247">+ROUND(WHI9*WHJ9,0)</f>
        <v>9251</v>
      </c>
      <c r="WHL9" s="1084" t="s">
        <v>947</v>
      </c>
      <c r="WHM9" s="1084" t="s">
        <v>948</v>
      </c>
      <c r="WHN9" s="1084" t="s">
        <v>949</v>
      </c>
      <c r="WHO9" s="1084" t="s">
        <v>900</v>
      </c>
      <c r="WHP9" s="1084" t="s">
        <v>901</v>
      </c>
      <c r="WHQ9" s="1084">
        <v>0.15</v>
      </c>
      <c r="WHR9" s="1084">
        <f>+VLOOKUP(WHM9,[53]Insumos!$A$2:$F$5000,5,FALSE)</f>
        <v>61671</v>
      </c>
      <c r="WHS9" s="1084">
        <f t="shared" si="247"/>
        <v>9251</v>
      </c>
      <c r="WHT9" s="1084" t="s">
        <v>947</v>
      </c>
      <c r="WHU9" s="1084" t="s">
        <v>948</v>
      </c>
      <c r="WHV9" s="1084" t="s">
        <v>949</v>
      </c>
      <c r="WHW9" s="1084" t="s">
        <v>900</v>
      </c>
      <c r="WHX9" s="1084" t="s">
        <v>901</v>
      </c>
      <c r="WHY9" s="1084">
        <v>0.15</v>
      </c>
      <c r="WHZ9" s="1084">
        <f>+VLOOKUP(WHU9,[53]Insumos!$A$2:$F$5000,5,FALSE)</f>
        <v>61671</v>
      </c>
      <c r="WIA9" s="1084">
        <f t="shared" si="247"/>
        <v>9251</v>
      </c>
      <c r="WIB9" s="1084" t="s">
        <v>947</v>
      </c>
      <c r="WIC9" s="1084" t="s">
        <v>948</v>
      </c>
      <c r="WID9" s="1084" t="s">
        <v>949</v>
      </c>
      <c r="WIE9" s="1084" t="s">
        <v>900</v>
      </c>
      <c r="WIF9" s="1084" t="s">
        <v>901</v>
      </c>
      <c r="WIG9" s="1084">
        <v>0.15</v>
      </c>
      <c r="WIH9" s="1084">
        <f>+VLOOKUP(WIC9,[53]Insumos!$A$2:$F$5000,5,FALSE)</f>
        <v>61671</v>
      </c>
      <c r="WII9" s="1084">
        <f t="shared" si="247"/>
        <v>9251</v>
      </c>
      <c r="WIJ9" s="1084" t="s">
        <v>947</v>
      </c>
      <c r="WIK9" s="1084" t="s">
        <v>948</v>
      </c>
      <c r="WIL9" s="1084" t="s">
        <v>949</v>
      </c>
      <c r="WIM9" s="1084" t="s">
        <v>900</v>
      </c>
      <c r="WIN9" s="1084" t="s">
        <v>901</v>
      </c>
      <c r="WIO9" s="1084">
        <v>0.15</v>
      </c>
      <c r="WIP9" s="1084">
        <f>+VLOOKUP(WIK9,[53]Insumos!$A$2:$F$5000,5,FALSE)</f>
        <v>61671</v>
      </c>
      <c r="WIQ9" s="1084">
        <f t="shared" si="247"/>
        <v>9251</v>
      </c>
      <c r="WIR9" s="1084" t="s">
        <v>947</v>
      </c>
      <c r="WIS9" s="1084" t="s">
        <v>948</v>
      </c>
      <c r="WIT9" s="1084" t="s">
        <v>949</v>
      </c>
      <c r="WIU9" s="1084" t="s">
        <v>900</v>
      </c>
      <c r="WIV9" s="1084" t="s">
        <v>901</v>
      </c>
      <c r="WIW9" s="1084">
        <v>0.15</v>
      </c>
      <c r="WIX9" s="1084">
        <f>+VLOOKUP(WIS9,[53]Insumos!$A$2:$F$5000,5,FALSE)</f>
        <v>61671</v>
      </c>
      <c r="WIY9" s="1084">
        <f t="shared" si="247"/>
        <v>9251</v>
      </c>
      <c r="WIZ9" s="1084" t="s">
        <v>947</v>
      </c>
      <c r="WJA9" s="1084" t="s">
        <v>948</v>
      </c>
      <c r="WJB9" s="1084" t="s">
        <v>949</v>
      </c>
      <c r="WJC9" s="1084" t="s">
        <v>900</v>
      </c>
      <c r="WJD9" s="1084" t="s">
        <v>901</v>
      </c>
      <c r="WJE9" s="1084">
        <v>0.15</v>
      </c>
      <c r="WJF9" s="1084">
        <f>+VLOOKUP(WJA9,[53]Insumos!$A$2:$F$5000,5,FALSE)</f>
        <v>61671</v>
      </c>
      <c r="WJG9" s="1084">
        <f t="shared" si="247"/>
        <v>9251</v>
      </c>
      <c r="WJH9" s="1084" t="s">
        <v>947</v>
      </c>
      <c r="WJI9" s="1084" t="s">
        <v>948</v>
      </c>
      <c r="WJJ9" s="1084" t="s">
        <v>949</v>
      </c>
      <c r="WJK9" s="1084" t="s">
        <v>900</v>
      </c>
      <c r="WJL9" s="1084" t="s">
        <v>901</v>
      </c>
      <c r="WJM9" s="1084">
        <v>0.15</v>
      </c>
      <c r="WJN9" s="1084">
        <f>+VLOOKUP(WJI9,[53]Insumos!$A$2:$F$5000,5,FALSE)</f>
        <v>61671</v>
      </c>
      <c r="WJO9" s="1084">
        <f t="shared" si="247"/>
        <v>9251</v>
      </c>
      <c r="WJP9" s="1084" t="s">
        <v>947</v>
      </c>
      <c r="WJQ9" s="1084" t="s">
        <v>948</v>
      </c>
      <c r="WJR9" s="1084" t="s">
        <v>949</v>
      </c>
      <c r="WJS9" s="1084" t="s">
        <v>900</v>
      </c>
      <c r="WJT9" s="1084" t="s">
        <v>901</v>
      </c>
      <c r="WJU9" s="1084">
        <v>0.15</v>
      </c>
      <c r="WJV9" s="1084">
        <f>+VLOOKUP(WJQ9,[53]Insumos!$A$2:$F$5000,5,FALSE)</f>
        <v>61671</v>
      </c>
      <c r="WJW9" s="1084">
        <f t="shared" ref="WJW9:WMA9" si="248">+ROUND(WJU9*WJV9,0)</f>
        <v>9251</v>
      </c>
      <c r="WJX9" s="1084" t="s">
        <v>947</v>
      </c>
      <c r="WJY9" s="1084" t="s">
        <v>948</v>
      </c>
      <c r="WJZ9" s="1084" t="s">
        <v>949</v>
      </c>
      <c r="WKA9" s="1084" t="s">
        <v>900</v>
      </c>
      <c r="WKB9" s="1084" t="s">
        <v>901</v>
      </c>
      <c r="WKC9" s="1084">
        <v>0.15</v>
      </c>
      <c r="WKD9" s="1084">
        <f>+VLOOKUP(WJY9,[53]Insumos!$A$2:$F$5000,5,FALSE)</f>
        <v>61671</v>
      </c>
      <c r="WKE9" s="1084">
        <f t="shared" si="248"/>
        <v>9251</v>
      </c>
      <c r="WKF9" s="1084" t="s">
        <v>947</v>
      </c>
      <c r="WKG9" s="1084" t="s">
        <v>948</v>
      </c>
      <c r="WKH9" s="1084" t="s">
        <v>949</v>
      </c>
      <c r="WKI9" s="1084" t="s">
        <v>900</v>
      </c>
      <c r="WKJ9" s="1084" t="s">
        <v>901</v>
      </c>
      <c r="WKK9" s="1084">
        <v>0.15</v>
      </c>
      <c r="WKL9" s="1084">
        <f>+VLOOKUP(WKG9,[53]Insumos!$A$2:$F$5000,5,FALSE)</f>
        <v>61671</v>
      </c>
      <c r="WKM9" s="1084">
        <f t="shared" si="248"/>
        <v>9251</v>
      </c>
      <c r="WKN9" s="1084" t="s">
        <v>947</v>
      </c>
      <c r="WKO9" s="1084" t="s">
        <v>948</v>
      </c>
      <c r="WKP9" s="1084" t="s">
        <v>949</v>
      </c>
      <c r="WKQ9" s="1084" t="s">
        <v>900</v>
      </c>
      <c r="WKR9" s="1084" t="s">
        <v>901</v>
      </c>
      <c r="WKS9" s="1084">
        <v>0.15</v>
      </c>
      <c r="WKT9" s="1084">
        <f>+VLOOKUP(WKO9,[53]Insumos!$A$2:$F$5000,5,FALSE)</f>
        <v>61671</v>
      </c>
      <c r="WKU9" s="1084">
        <f t="shared" si="248"/>
        <v>9251</v>
      </c>
      <c r="WKV9" s="1084" t="s">
        <v>947</v>
      </c>
      <c r="WKW9" s="1084" t="s">
        <v>948</v>
      </c>
      <c r="WKX9" s="1084" t="s">
        <v>949</v>
      </c>
      <c r="WKY9" s="1084" t="s">
        <v>900</v>
      </c>
      <c r="WKZ9" s="1084" t="s">
        <v>901</v>
      </c>
      <c r="WLA9" s="1084">
        <v>0.15</v>
      </c>
      <c r="WLB9" s="1084">
        <f>+VLOOKUP(WKW9,[53]Insumos!$A$2:$F$5000,5,FALSE)</f>
        <v>61671</v>
      </c>
      <c r="WLC9" s="1084">
        <f t="shared" si="248"/>
        <v>9251</v>
      </c>
      <c r="WLD9" s="1084" t="s">
        <v>947</v>
      </c>
      <c r="WLE9" s="1084" t="s">
        <v>948</v>
      </c>
      <c r="WLF9" s="1084" t="s">
        <v>949</v>
      </c>
      <c r="WLG9" s="1084" t="s">
        <v>900</v>
      </c>
      <c r="WLH9" s="1084" t="s">
        <v>901</v>
      </c>
      <c r="WLI9" s="1084">
        <v>0.15</v>
      </c>
      <c r="WLJ9" s="1084">
        <f>+VLOOKUP(WLE9,[53]Insumos!$A$2:$F$5000,5,FALSE)</f>
        <v>61671</v>
      </c>
      <c r="WLK9" s="1084">
        <f t="shared" si="248"/>
        <v>9251</v>
      </c>
      <c r="WLL9" s="1084" t="s">
        <v>947</v>
      </c>
      <c r="WLM9" s="1084" t="s">
        <v>948</v>
      </c>
      <c r="WLN9" s="1084" t="s">
        <v>949</v>
      </c>
      <c r="WLO9" s="1084" t="s">
        <v>900</v>
      </c>
      <c r="WLP9" s="1084" t="s">
        <v>901</v>
      </c>
      <c r="WLQ9" s="1084">
        <v>0.15</v>
      </c>
      <c r="WLR9" s="1084">
        <f>+VLOOKUP(WLM9,[53]Insumos!$A$2:$F$5000,5,FALSE)</f>
        <v>61671</v>
      </c>
      <c r="WLS9" s="1084">
        <f t="shared" si="248"/>
        <v>9251</v>
      </c>
      <c r="WLT9" s="1084" t="s">
        <v>947</v>
      </c>
      <c r="WLU9" s="1084" t="s">
        <v>948</v>
      </c>
      <c r="WLV9" s="1084" t="s">
        <v>949</v>
      </c>
      <c r="WLW9" s="1084" t="s">
        <v>900</v>
      </c>
      <c r="WLX9" s="1084" t="s">
        <v>901</v>
      </c>
      <c r="WLY9" s="1084">
        <v>0.15</v>
      </c>
      <c r="WLZ9" s="1084">
        <f>+VLOOKUP(WLU9,[53]Insumos!$A$2:$F$5000,5,FALSE)</f>
        <v>61671</v>
      </c>
      <c r="WMA9" s="1084">
        <f t="shared" si="248"/>
        <v>9251</v>
      </c>
      <c r="WMB9" s="1084" t="s">
        <v>947</v>
      </c>
      <c r="WMC9" s="1084" t="s">
        <v>948</v>
      </c>
      <c r="WMD9" s="1084" t="s">
        <v>949</v>
      </c>
      <c r="WME9" s="1084" t="s">
        <v>900</v>
      </c>
      <c r="WMF9" s="1084" t="s">
        <v>901</v>
      </c>
      <c r="WMG9" s="1084">
        <v>0.15</v>
      </c>
      <c r="WMH9" s="1084">
        <f>+VLOOKUP(WMC9,[53]Insumos!$A$2:$F$5000,5,FALSE)</f>
        <v>61671</v>
      </c>
      <c r="WMI9" s="1084">
        <f t="shared" ref="WMI9:WOM9" si="249">+ROUND(WMG9*WMH9,0)</f>
        <v>9251</v>
      </c>
      <c r="WMJ9" s="1084" t="s">
        <v>947</v>
      </c>
      <c r="WMK9" s="1084" t="s">
        <v>948</v>
      </c>
      <c r="WML9" s="1084" t="s">
        <v>949</v>
      </c>
      <c r="WMM9" s="1084" t="s">
        <v>900</v>
      </c>
      <c r="WMN9" s="1084" t="s">
        <v>901</v>
      </c>
      <c r="WMO9" s="1084">
        <v>0.15</v>
      </c>
      <c r="WMP9" s="1084">
        <f>+VLOOKUP(WMK9,[53]Insumos!$A$2:$F$5000,5,FALSE)</f>
        <v>61671</v>
      </c>
      <c r="WMQ9" s="1084">
        <f t="shared" si="249"/>
        <v>9251</v>
      </c>
      <c r="WMR9" s="1084" t="s">
        <v>947</v>
      </c>
      <c r="WMS9" s="1084" t="s">
        <v>948</v>
      </c>
      <c r="WMT9" s="1084" t="s">
        <v>949</v>
      </c>
      <c r="WMU9" s="1084" t="s">
        <v>900</v>
      </c>
      <c r="WMV9" s="1084" t="s">
        <v>901</v>
      </c>
      <c r="WMW9" s="1084">
        <v>0.15</v>
      </c>
      <c r="WMX9" s="1084">
        <f>+VLOOKUP(WMS9,[53]Insumos!$A$2:$F$5000,5,FALSE)</f>
        <v>61671</v>
      </c>
      <c r="WMY9" s="1084">
        <f t="shared" si="249"/>
        <v>9251</v>
      </c>
      <c r="WMZ9" s="1084" t="s">
        <v>947</v>
      </c>
      <c r="WNA9" s="1084" t="s">
        <v>948</v>
      </c>
      <c r="WNB9" s="1084" t="s">
        <v>949</v>
      </c>
      <c r="WNC9" s="1084" t="s">
        <v>900</v>
      </c>
      <c r="WND9" s="1084" t="s">
        <v>901</v>
      </c>
      <c r="WNE9" s="1084">
        <v>0.15</v>
      </c>
      <c r="WNF9" s="1084">
        <f>+VLOOKUP(WNA9,[53]Insumos!$A$2:$F$5000,5,FALSE)</f>
        <v>61671</v>
      </c>
      <c r="WNG9" s="1084">
        <f t="shared" si="249"/>
        <v>9251</v>
      </c>
      <c r="WNH9" s="1084" t="s">
        <v>947</v>
      </c>
      <c r="WNI9" s="1084" t="s">
        <v>948</v>
      </c>
      <c r="WNJ9" s="1084" t="s">
        <v>949</v>
      </c>
      <c r="WNK9" s="1084" t="s">
        <v>900</v>
      </c>
      <c r="WNL9" s="1084" t="s">
        <v>901</v>
      </c>
      <c r="WNM9" s="1084">
        <v>0.15</v>
      </c>
      <c r="WNN9" s="1084">
        <f>+VLOOKUP(WNI9,[53]Insumos!$A$2:$F$5000,5,FALSE)</f>
        <v>61671</v>
      </c>
      <c r="WNO9" s="1084">
        <f t="shared" si="249"/>
        <v>9251</v>
      </c>
      <c r="WNP9" s="1084" t="s">
        <v>947</v>
      </c>
      <c r="WNQ9" s="1084" t="s">
        <v>948</v>
      </c>
      <c r="WNR9" s="1084" t="s">
        <v>949</v>
      </c>
      <c r="WNS9" s="1084" t="s">
        <v>900</v>
      </c>
      <c r="WNT9" s="1084" t="s">
        <v>901</v>
      </c>
      <c r="WNU9" s="1084">
        <v>0.15</v>
      </c>
      <c r="WNV9" s="1084">
        <f>+VLOOKUP(WNQ9,[53]Insumos!$A$2:$F$5000,5,FALSE)</f>
        <v>61671</v>
      </c>
      <c r="WNW9" s="1084">
        <f t="shared" si="249"/>
        <v>9251</v>
      </c>
      <c r="WNX9" s="1084" t="s">
        <v>947</v>
      </c>
      <c r="WNY9" s="1084" t="s">
        <v>948</v>
      </c>
      <c r="WNZ9" s="1084" t="s">
        <v>949</v>
      </c>
      <c r="WOA9" s="1084" t="s">
        <v>900</v>
      </c>
      <c r="WOB9" s="1084" t="s">
        <v>901</v>
      </c>
      <c r="WOC9" s="1084">
        <v>0.15</v>
      </c>
      <c r="WOD9" s="1084">
        <f>+VLOOKUP(WNY9,[53]Insumos!$A$2:$F$5000,5,FALSE)</f>
        <v>61671</v>
      </c>
      <c r="WOE9" s="1084">
        <f t="shared" si="249"/>
        <v>9251</v>
      </c>
      <c r="WOF9" s="1084" t="s">
        <v>947</v>
      </c>
      <c r="WOG9" s="1084" t="s">
        <v>948</v>
      </c>
      <c r="WOH9" s="1084" t="s">
        <v>949</v>
      </c>
      <c r="WOI9" s="1084" t="s">
        <v>900</v>
      </c>
      <c r="WOJ9" s="1084" t="s">
        <v>901</v>
      </c>
      <c r="WOK9" s="1084">
        <v>0.15</v>
      </c>
      <c r="WOL9" s="1084">
        <f>+VLOOKUP(WOG9,[53]Insumos!$A$2:$F$5000,5,FALSE)</f>
        <v>61671</v>
      </c>
      <c r="WOM9" s="1084">
        <f t="shared" si="249"/>
        <v>9251</v>
      </c>
      <c r="WON9" s="1084" t="s">
        <v>947</v>
      </c>
      <c r="WOO9" s="1084" t="s">
        <v>948</v>
      </c>
      <c r="WOP9" s="1084" t="s">
        <v>949</v>
      </c>
      <c r="WOQ9" s="1084" t="s">
        <v>900</v>
      </c>
      <c r="WOR9" s="1084" t="s">
        <v>901</v>
      </c>
      <c r="WOS9" s="1084">
        <v>0.15</v>
      </c>
      <c r="WOT9" s="1084">
        <f>+VLOOKUP(WOO9,[53]Insumos!$A$2:$F$5000,5,FALSE)</f>
        <v>61671</v>
      </c>
      <c r="WOU9" s="1084">
        <f t="shared" ref="WOU9:WQY9" si="250">+ROUND(WOS9*WOT9,0)</f>
        <v>9251</v>
      </c>
      <c r="WOV9" s="1084" t="s">
        <v>947</v>
      </c>
      <c r="WOW9" s="1084" t="s">
        <v>948</v>
      </c>
      <c r="WOX9" s="1084" t="s">
        <v>949</v>
      </c>
      <c r="WOY9" s="1084" t="s">
        <v>900</v>
      </c>
      <c r="WOZ9" s="1084" t="s">
        <v>901</v>
      </c>
      <c r="WPA9" s="1084">
        <v>0.15</v>
      </c>
      <c r="WPB9" s="1084">
        <f>+VLOOKUP(WOW9,[53]Insumos!$A$2:$F$5000,5,FALSE)</f>
        <v>61671</v>
      </c>
      <c r="WPC9" s="1084">
        <f t="shared" si="250"/>
        <v>9251</v>
      </c>
      <c r="WPD9" s="1084" t="s">
        <v>947</v>
      </c>
      <c r="WPE9" s="1084" t="s">
        <v>948</v>
      </c>
      <c r="WPF9" s="1084" t="s">
        <v>949</v>
      </c>
      <c r="WPG9" s="1084" t="s">
        <v>900</v>
      </c>
      <c r="WPH9" s="1084" t="s">
        <v>901</v>
      </c>
      <c r="WPI9" s="1084">
        <v>0.15</v>
      </c>
      <c r="WPJ9" s="1084">
        <f>+VLOOKUP(WPE9,[53]Insumos!$A$2:$F$5000,5,FALSE)</f>
        <v>61671</v>
      </c>
      <c r="WPK9" s="1084">
        <f t="shared" si="250"/>
        <v>9251</v>
      </c>
      <c r="WPL9" s="1084" t="s">
        <v>947</v>
      </c>
      <c r="WPM9" s="1084" t="s">
        <v>948</v>
      </c>
      <c r="WPN9" s="1084" t="s">
        <v>949</v>
      </c>
      <c r="WPO9" s="1084" t="s">
        <v>900</v>
      </c>
      <c r="WPP9" s="1084" t="s">
        <v>901</v>
      </c>
      <c r="WPQ9" s="1084">
        <v>0.15</v>
      </c>
      <c r="WPR9" s="1084">
        <f>+VLOOKUP(WPM9,[53]Insumos!$A$2:$F$5000,5,FALSE)</f>
        <v>61671</v>
      </c>
      <c r="WPS9" s="1084">
        <f t="shared" si="250"/>
        <v>9251</v>
      </c>
      <c r="WPT9" s="1084" t="s">
        <v>947</v>
      </c>
      <c r="WPU9" s="1084" t="s">
        <v>948</v>
      </c>
      <c r="WPV9" s="1084" t="s">
        <v>949</v>
      </c>
      <c r="WPW9" s="1084" t="s">
        <v>900</v>
      </c>
      <c r="WPX9" s="1084" t="s">
        <v>901</v>
      </c>
      <c r="WPY9" s="1084">
        <v>0.15</v>
      </c>
      <c r="WPZ9" s="1084">
        <f>+VLOOKUP(WPU9,[53]Insumos!$A$2:$F$5000,5,FALSE)</f>
        <v>61671</v>
      </c>
      <c r="WQA9" s="1084">
        <f t="shared" si="250"/>
        <v>9251</v>
      </c>
      <c r="WQB9" s="1084" t="s">
        <v>947</v>
      </c>
      <c r="WQC9" s="1084" t="s">
        <v>948</v>
      </c>
      <c r="WQD9" s="1084" t="s">
        <v>949</v>
      </c>
      <c r="WQE9" s="1084" t="s">
        <v>900</v>
      </c>
      <c r="WQF9" s="1084" t="s">
        <v>901</v>
      </c>
      <c r="WQG9" s="1084">
        <v>0.15</v>
      </c>
      <c r="WQH9" s="1084">
        <f>+VLOOKUP(WQC9,[53]Insumos!$A$2:$F$5000,5,FALSE)</f>
        <v>61671</v>
      </c>
      <c r="WQI9" s="1084">
        <f t="shared" si="250"/>
        <v>9251</v>
      </c>
      <c r="WQJ9" s="1084" t="s">
        <v>947</v>
      </c>
      <c r="WQK9" s="1084" t="s">
        <v>948</v>
      </c>
      <c r="WQL9" s="1084" t="s">
        <v>949</v>
      </c>
      <c r="WQM9" s="1084" t="s">
        <v>900</v>
      </c>
      <c r="WQN9" s="1084" t="s">
        <v>901</v>
      </c>
      <c r="WQO9" s="1084">
        <v>0.15</v>
      </c>
      <c r="WQP9" s="1084">
        <f>+VLOOKUP(WQK9,[53]Insumos!$A$2:$F$5000,5,FALSE)</f>
        <v>61671</v>
      </c>
      <c r="WQQ9" s="1084">
        <f t="shared" si="250"/>
        <v>9251</v>
      </c>
      <c r="WQR9" s="1084" t="s">
        <v>947</v>
      </c>
      <c r="WQS9" s="1084" t="s">
        <v>948</v>
      </c>
      <c r="WQT9" s="1084" t="s">
        <v>949</v>
      </c>
      <c r="WQU9" s="1084" t="s">
        <v>900</v>
      </c>
      <c r="WQV9" s="1084" t="s">
        <v>901</v>
      </c>
      <c r="WQW9" s="1084">
        <v>0.15</v>
      </c>
      <c r="WQX9" s="1084">
        <f>+VLOOKUP(WQS9,[53]Insumos!$A$2:$F$5000,5,FALSE)</f>
        <v>61671</v>
      </c>
      <c r="WQY9" s="1084">
        <f t="shared" si="250"/>
        <v>9251</v>
      </c>
      <c r="WQZ9" s="1084" t="s">
        <v>947</v>
      </c>
      <c r="WRA9" s="1084" t="s">
        <v>948</v>
      </c>
      <c r="WRB9" s="1084" t="s">
        <v>949</v>
      </c>
      <c r="WRC9" s="1084" t="s">
        <v>900</v>
      </c>
      <c r="WRD9" s="1084" t="s">
        <v>901</v>
      </c>
      <c r="WRE9" s="1084">
        <v>0.15</v>
      </c>
      <c r="WRF9" s="1084">
        <f>+VLOOKUP(WRA9,[53]Insumos!$A$2:$F$5000,5,FALSE)</f>
        <v>61671</v>
      </c>
      <c r="WRG9" s="1084">
        <f t="shared" ref="WRG9:WTK9" si="251">+ROUND(WRE9*WRF9,0)</f>
        <v>9251</v>
      </c>
      <c r="WRH9" s="1084" t="s">
        <v>947</v>
      </c>
      <c r="WRI9" s="1084" t="s">
        <v>948</v>
      </c>
      <c r="WRJ9" s="1084" t="s">
        <v>949</v>
      </c>
      <c r="WRK9" s="1084" t="s">
        <v>900</v>
      </c>
      <c r="WRL9" s="1084" t="s">
        <v>901</v>
      </c>
      <c r="WRM9" s="1084">
        <v>0.15</v>
      </c>
      <c r="WRN9" s="1084">
        <f>+VLOOKUP(WRI9,[53]Insumos!$A$2:$F$5000,5,FALSE)</f>
        <v>61671</v>
      </c>
      <c r="WRO9" s="1084">
        <f t="shared" si="251"/>
        <v>9251</v>
      </c>
      <c r="WRP9" s="1084" t="s">
        <v>947</v>
      </c>
      <c r="WRQ9" s="1084" t="s">
        <v>948</v>
      </c>
      <c r="WRR9" s="1084" t="s">
        <v>949</v>
      </c>
      <c r="WRS9" s="1084" t="s">
        <v>900</v>
      </c>
      <c r="WRT9" s="1084" t="s">
        <v>901</v>
      </c>
      <c r="WRU9" s="1084">
        <v>0.15</v>
      </c>
      <c r="WRV9" s="1084">
        <f>+VLOOKUP(WRQ9,[53]Insumos!$A$2:$F$5000,5,FALSE)</f>
        <v>61671</v>
      </c>
      <c r="WRW9" s="1084">
        <f t="shared" si="251"/>
        <v>9251</v>
      </c>
      <c r="WRX9" s="1084" t="s">
        <v>947</v>
      </c>
      <c r="WRY9" s="1084" t="s">
        <v>948</v>
      </c>
      <c r="WRZ9" s="1084" t="s">
        <v>949</v>
      </c>
      <c r="WSA9" s="1084" t="s">
        <v>900</v>
      </c>
      <c r="WSB9" s="1084" t="s">
        <v>901</v>
      </c>
      <c r="WSC9" s="1084">
        <v>0.15</v>
      </c>
      <c r="WSD9" s="1084">
        <f>+VLOOKUP(WRY9,[53]Insumos!$A$2:$F$5000,5,FALSE)</f>
        <v>61671</v>
      </c>
      <c r="WSE9" s="1084">
        <f t="shared" si="251"/>
        <v>9251</v>
      </c>
      <c r="WSF9" s="1084" t="s">
        <v>947</v>
      </c>
      <c r="WSG9" s="1084" t="s">
        <v>948</v>
      </c>
      <c r="WSH9" s="1084" t="s">
        <v>949</v>
      </c>
      <c r="WSI9" s="1084" t="s">
        <v>900</v>
      </c>
      <c r="WSJ9" s="1084" t="s">
        <v>901</v>
      </c>
      <c r="WSK9" s="1084">
        <v>0.15</v>
      </c>
      <c r="WSL9" s="1084">
        <f>+VLOOKUP(WSG9,[53]Insumos!$A$2:$F$5000,5,FALSE)</f>
        <v>61671</v>
      </c>
      <c r="WSM9" s="1084">
        <f t="shared" si="251"/>
        <v>9251</v>
      </c>
      <c r="WSN9" s="1084" t="s">
        <v>947</v>
      </c>
      <c r="WSO9" s="1084" t="s">
        <v>948</v>
      </c>
      <c r="WSP9" s="1084" t="s">
        <v>949</v>
      </c>
      <c r="WSQ9" s="1084" t="s">
        <v>900</v>
      </c>
      <c r="WSR9" s="1084" t="s">
        <v>901</v>
      </c>
      <c r="WSS9" s="1084">
        <v>0.15</v>
      </c>
      <c r="WST9" s="1084">
        <f>+VLOOKUP(WSO9,[53]Insumos!$A$2:$F$5000,5,FALSE)</f>
        <v>61671</v>
      </c>
      <c r="WSU9" s="1084">
        <f t="shared" si="251"/>
        <v>9251</v>
      </c>
      <c r="WSV9" s="1084" t="s">
        <v>947</v>
      </c>
      <c r="WSW9" s="1084" t="s">
        <v>948</v>
      </c>
      <c r="WSX9" s="1084" t="s">
        <v>949</v>
      </c>
      <c r="WSY9" s="1084" t="s">
        <v>900</v>
      </c>
      <c r="WSZ9" s="1084" t="s">
        <v>901</v>
      </c>
      <c r="WTA9" s="1084">
        <v>0.15</v>
      </c>
      <c r="WTB9" s="1084">
        <f>+VLOOKUP(WSW9,[53]Insumos!$A$2:$F$5000,5,FALSE)</f>
        <v>61671</v>
      </c>
      <c r="WTC9" s="1084">
        <f t="shared" si="251"/>
        <v>9251</v>
      </c>
      <c r="WTD9" s="1084" t="s">
        <v>947</v>
      </c>
      <c r="WTE9" s="1084" t="s">
        <v>948</v>
      </c>
      <c r="WTF9" s="1084" t="s">
        <v>949</v>
      </c>
      <c r="WTG9" s="1084" t="s">
        <v>900</v>
      </c>
      <c r="WTH9" s="1084" t="s">
        <v>901</v>
      </c>
      <c r="WTI9" s="1084">
        <v>0.15</v>
      </c>
      <c r="WTJ9" s="1084">
        <f>+VLOOKUP(WTE9,[53]Insumos!$A$2:$F$5000,5,FALSE)</f>
        <v>61671</v>
      </c>
      <c r="WTK9" s="1084">
        <f t="shared" si="251"/>
        <v>9251</v>
      </c>
      <c r="WTL9" s="1084" t="s">
        <v>947</v>
      </c>
      <c r="WTM9" s="1084" t="s">
        <v>948</v>
      </c>
      <c r="WTN9" s="1084" t="s">
        <v>949</v>
      </c>
      <c r="WTO9" s="1084" t="s">
        <v>900</v>
      </c>
      <c r="WTP9" s="1084" t="s">
        <v>901</v>
      </c>
      <c r="WTQ9" s="1084">
        <v>0.15</v>
      </c>
      <c r="WTR9" s="1084">
        <f>+VLOOKUP(WTM9,[53]Insumos!$A$2:$F$5000,5,FALSE)</f>
        <v>61671</v>
      </c>
      <c r="WTS9" s="1084">
        <f t="shared" ref="WTS9:WVW9" si="252">+ROUND(WTQ9*WTR9,0)</f>
        <v>9251</v>
      </c>
      <c r="WTT9" s="1084" t="s">
        <v>947</v>
      </c>
      <c r="WTU9" s="1084" t="s">
        <v>948</v>
      </c>
      <c r="WTV9" s="1084" t="s">
        <v>949</v>
      </c>
      <c r="WTW9" s="1084" t="s">
        <v>900</v>
      </c>
      <c r="WTX9" s="1084" t="s">
        <v>901</v>
      </c>
      <c r="WTY9" s="1084">
        <v>0.15</v>
      </c>
      <c r="WTZ9" s="1084">
        <f>+VLOOKUP(WTU9,[53]Insumos!$A$2:$F$5000,5,FALSE)</f>
        <v>61671</v>
      </c>
      <c r="WUA9" s="1084">
        <f t="shared" si="252"/>
        <v>9251</v>
      </c>
      <c r="WUB9" s="1084" t="s">
        <v>947</v>
      </c>
      <c r="WUC9" s="1084" t="s">
        <v>948</v>
      </c>
      <c r="WUD9" s="1084" t="s">
        <v>949</v>
      </c>
      <c r="WUE9" s="1084" t="s">
        <v>900</v>
      </c>
      <c r="WUF9" s="1084" t="s">
        <v>901</v>
      </c>
      <c r="WUG9" s="1084">
        <v>0.15</v>
      </c>
      <c r="WUH9" s="1084">
        <f>+VLOOKUP(WUC9,[53]Insumos!$A$2:$F$5000,5,FALSE)</f>
        <v>61671</v>
      </c>
      <c r="WUI9" s="1084">
        <f t="shared" si="252"/>
        <v>9251</v>
      </c>
      <c r="WUJ9" s="1084" t="s">
        <v>947</v>
      </c>
      <c r="WUK9" s="1084" t="s">
        <v>948</v>
      </c>
      <c r="WUL9" s="1084" t="s">
        <v>949</v>
      </c>
      <c r="WUM9" s="1084" t="s">
        <v>900</v>
      </c>
      <c r="WUN9" s="1084" t="s">
        <v>901</v>
      </c>
      <c r="WUO9" s="1084">
        <v>0.15</v>
      </c>
      <c r="WUP9" s="1084">
        <f>+VLOOKUP(WUK9,[53]Insumos!$A$2:$F$5000,5,FALSE)</f>
        <v>61671</v>
      </c>
      <c r="WUQ9" s="1084">
        <f t="shared" si="252"/>
        <v>9251</v>
      </c>
      <c r="WUR9" s="1084" t="s">
        <v>947</v>
      </c>
      <c r="WUS9" s="1084" t="s">
        <v>948</v>
      </c>
      <c r="WUT9" s="1084" t="s">
        <v>949</v>
      </c>
      <c r="WUU9" s="1084" t="s">
        <v>900</v>
      </c>
      <c r="WUV9" s="1084" t="s">
        <v>901</v>
      </c>
      <c r="WUW9" s="1084">
        <v>0.15</v>
      </c>
      <c r="WUX9" s="1084">
        <f>+VLOOKUP(WUS9,[53]Insumos!$A$2:$F$5000,5,FALSE)</f>
        <v>61671</v>
      </c>
      <c r="WUY9" s="1084">
        <f t="shared" si="252"/>
        <v>9251</v>
      </c>
      <c r="WUZ9" s="1084" t="s">
        <v>947</v>
      </c>
      <c r="WVA9" s="1084" t="s">
        <v>948</v>
      </c>
      <c r="WVB9" s="1084" t="s">
        <v>949</v>
      </c>
      <c r="WVC9" s="1084" t="s">
        <v>900</v>
      </c>
      <c r="WVD9" s="1084" t="s">
        <v>901</v>
      </c>
      <c r="WVE9" s="1084">
        <v>0.15</v>
      </c>
      <c r="WVF9" s="1084">
        <f>+VLOOKUP(WVA9,[53]Insumos!$A$2:$F$5000,5,FALSE)</f>
        <v>61671</v>
      </c>
      <c r="WVG9" s="1084">
        <f t="shared" si="252"/>
        <v>9251</v>
      </c>
      <c r="WVH9" s="1084" t="s">
        <v>947</v>
      </c>
      <c r="WVI9" s="1084" t="s">
        <v>948</v>
      </c>
      <c r="WVJ9" s="1084" t="s">
        <v>949</v>
      </c>
      <c r="WVK9" s="1084" t="s">
        <v>900</v>
      </c>
      <c r="WVL9" s="1084" t="s">
        <v>901</v>
      </c>
      <c r="WVM9" s="1084">
        <v>0.15</v>
      </c>
      <c r="WVN9" s="1084">
        <f>+VLOOKUP(WVI9,[53]Insumos!$A$2:$F$5000,5,FALSE)</f>
        <v>61671</v>
      </c>
      <c r="WVO9" s="1084">
        <f t="shared" si="252"/>
        <v>9251</v>
      </c>
      <c r="WVP9" s="1084" t="s">
        <v>947</v>
      </c>
      <c r="WVQ9" s="1084" t="s">
        <v>948</v>
      </c>
      <c r="WVR9" s="1084" t="s">
        <v>949</v>
      </c>
      <c r="WVS9" s="1084" t="s">
        <v>900</v>
      </c>
      <c r="WVT9" s="1084" t="s">
        <v>901</v>
      </c>
      <c r="WVU9" s="1084">
        <v>0.15</v>
      </c>
      <c r="WVV9" s="1084">
        <f>+VLOOKUP(WVQ9,[53]Insumos!$A$2:$F$5000,5,FALSE)</f>
        <v>61671</v>
      </c>
      <c r="WVW9" s="1084">
        <f t="shared" si="252"/>
        <v>9251</v>
      </c>
      <c r="WVX9" s="1084" t="s">
        <v>947</v>
      </c>
      <c r="WVY9" s="1084" t="s">
        <v>948</v>
      </c>
      <c r="WVZ9" s="1084" t="s">
        <v>949</v>
      </c>
      <c r="WWA9" s="1084" t="s">
        <v>900</v>
      </c>
      <c r="WWB9" s="1084" t="s">
        <v>901</v>
      </c>
      <c r="WWC9" s="1084">
        <v>0.15</v>
      </c>
      <c r="WWD9" s="1084">
        <f>+VLOOKUP(WVY9,[53]Insumos!$A$2:$F$5000,5,FALSE)</f>
        <v>61671</v>
      </c>
      <c r="WWE9" s="1084">
        <f t="shared" ref="WWE9:WYI9" si="253">+ROUND(WWC9*WWD9,0)</f>
        <v>9251</v>
      </c>
      <c r="WWF9" s="1084" t="s">
        <v>947</v>
      </c>
      <c r="WWG9" s="1084" t="s">
        <v>948</v>
      </c>
      <c r="WWH9" s="1084" t="s">
        <v>949</v>
      </c>
      <c r="WWI9" s="1084" t="s">
        <v>900</v>
      </c>
      <c r="WWJ9" s="1084" t="s">
        <v>901</v>
      </c>
      <c r="WWK9" s="1084">
        <v>0.15</v>
      </c>
      <c r="WWL9" s="1084">
        <f>+VLOOKUP(WWG9,[53]Insumos!$A$2:$F$5000,5,FALSE)</f>
        <v>61671</v>
      </c>
      <c r="WWM9" s="1084">
        <f t="shared" si="253"/>
        <v>9251</v>
      </c>
      <c r="WWN9" s="1084" t="s">
        <v>947</v>
      </c>
      <c r="WWO9" s="1084" t="s">
        <v>948</v>
      </c>
      <c r="WWP9" s="1084" t="s">
        <v>949</v>
      </c>
      <c r="WWQ9" s="1084" t="s">
        <v>900</v>
      </c>
      <c r="WWR9" s="1084" t="s">
        <v>901</v>
      </c>
      <c r="WWS9" s="1084">
        <v>0.15</v>
      </c>
      <c r="WWT9" s="1084">
        <f>+VLOOKUP(WWO9,[53]Insumos!$A$2:$F$5000,5,FALSE)</f>
        <v>61671</v>
      </c>
      <c r="WWU9" s="1084">
        <f t="shared" si="253"/>
        <v>9251</v>
      </c>
      <c r="WWV9" s="1084" t="s">
        <v>947</v>
      </c>
      <c r="WWW9" s="1084" t="s">
        <v>948</v>
      </c>
      <c r="WWX9" s="1084" t="s">
        <v>949</v>
      </c>
      <c r="WWY9" s="1084" t="s">
        <v>900</v>
      </c>
      <c r="WWZ9" s="1084" t="s">
        <v>901</v>
      </c>
      <c r="WXA9" s="1084">
        <v>0.15</v>
      </c>
      <c r="WXB9" s="1084">
        <f>+VLOOKUP(WWW9,[53]Insumos!$A$2:$F$5000,5,FALSE)</f>
        <v>61671</v>
      </c>
      <c r="WXC9" s="1084">
        <f t="shared" si="253"/>
        <v>9251</v>
      </c>
      <c r="WXD9" s="1084" t="s">
        <v>947</v>
      </c>
      <c r="WXE9" s="1084" t="s">
        <v>948</v>
      </c>
      <c r="WXF9" s="1084" t="s">
        <v>949</v>
      </c>
      <c r="WXG9" s="1084" t="s">
        <v>900</v>
      </c>
      <c r="WXH9" s="1084" t="s">
        <v>901</v>
      </c>
      <c r="WXI9" s="1084">
        <v>0.15</v>
      </c>
      <c r="WXJ9" s="1084">
        <f>+VLOOKUP(WXE9,[53]Insumos!$A$2:$F$5000,5,FALSE)</f>
        <v>61671</v>
      </c>
      <c r="WXK9" s="1084">
        <f t="shared" si="253"/>
        <v>9251</v>
      </c>
      <c r="WXL9" s="1084" t="s">
        <v>947</v>
      </c>
      <c r="WXM9" s="1084" t="s">
        <v>948</v>
      </c>
      <c r="WXN9" s="1084" t="s">
        <v>949</v>
      </c>
      <c r="WXO9" s="1084" t="s">
        <v>900</v>
      </c>
      <c r="WXP9" s="1084" t="s">
        <v>901</v>
      </c>
      <c r="WXQ9" s="1084">
        <v>0.15</v>
      </c>
      <c r="WXR9" s="1084">
        <f>+VLOOKUP(WXM9,[53]Insumos!$A$2:$F$5000,5,FALSE)</f>
        <v>61671</v>
      </c>
      <c r="WXS9" s="1084">
        <f t="shared" si="253"/>
        <v>9251</v>
      </c>
      <c r="WXT9" s="1084" t="s">
        <v>947</v>
      </c>
      <c r="WXU9" s="1084" t="s">
        <v>948</v>
      </c>
      <c r="WXV9" s="1084" t="s">
        <v>949</v>
      </c>
      <c r="WXW9" s="1084" t="s">
        <v>900</v>
      </c>
      <c r="WXX9" s="1084" t="s">
        <v>901</v>
      </c>
      <c r="WXY9" s="1084">
        <v>0.15</v>
      </c>
      <c r="WXZ9" s="1084">
        <f>+VLOOKUP(WXU9,[53]Insumos!$A$2:$F$5000,5,FALSE)</f>
        <v>61671</v>
      </c>
      <c r="WYA9" s="1084">
        <f t="shared" si="253"/>
        <v>9251</v>
      </c>
      <c r="WYB9" s="1084" t="s">
        <v>947</v>
      </c>
      <c r="WYC9" s="1084" t="s">
        <v>948</v>
      </c>
      <c r="WYD9" s="1084" t="s">
        <v>949</v>
      </c>
      <c r="WYE9" s="1084" t="s">
        <v>900</v>
      </c>
      <c r="WYF9" s="1084" t="s">
        <v>901</v>
      </c>
      <c r="WYG9" s="1084">
        <v>0.15</v>
      </c>
      <c r="WYH9" s="1084">
        <f>+VLOOKUP(WYC9,[53]Insumos!$A$2:$F$5000,5,FALSE)</f>
        <v>61671</v>
      </c>
      <c r="WYI9" s="1084">
        <f t="shared" si="253"/>
        <v>9251</v>
      </c>
      <c r="WYJ9" s="1084" t="s">
        <v>947</v>
      </c>
      <c r="WYK9" s="1084" t="s">
        <v>948</v>
      </c>
      <c r="WYL9" s="1084" t="s">
        <v>949</v>
      </c>
      <c r="WYM9" s="1084" t="s">
        <v>900</v>
      </c>
      <c r="WYN9" s="1084" t="s">
        <v>901</v>
      </c>
      <c r="WYO9" s="1084">
        <v>0.15</v>
      </c>
      <c r="WYP9" s="1084">
        <f>+VLOOKUP(WYK9,[53]Insumos!$A$2:$F$5000,5,FALSE)</f>
        <v>61671</v>
      </c>
      <c r="WYQ9" s="1084">
        <f t="shared" ref="WYQ9:XAU9" si="254">+ROUND(WYO9*WYP9,0)</f>
        <v>9251</v>
      </c>
      <c r="WYR9" s="1084" t="s">
        <v>947</v>
      </c>
      <c r="WYS9" s="1084" t="s">
        <v>948</v>
      </c>
      <c r="WYT9" s="1084" t="s">
        <v>949</v>
      </c>
      <c r="WYU9" s="1084" t="s">
        <v>900</v>
      </c>
      <c r="WYV9" s="1084" t="s">
        <v>901</v>
      </c>
      <c r="WYW9" s="1084">
        <v>0.15</v>
      </c>
      <c r="WYX9" s="1084">
        <f>+VLOOKUP(WYS9,[53]Insumos!$A$2:$F$5000,5,FALSE)</f>
        <v>61671</v>
      </c>
      <c r="WYY9" s="1084">
        <f t="shared" si="254"/>
        <v>9251</v>
      </c>
      <c r="WYZ9" s="1084" t="s">
        <v>947</v>
      </c>
      <c r="WZA9" s="1084" t="s">
        <v>948</v>
      </c>
      <c r="WZB9" s="1084" t="s">
        <v>949</v>
      </c>
      <c r="WZC9" s="1084" t="s">
        <v>900</v>
      </c>
      <c r="WZD9" s="1084" t="s">
        <v>901</v>
      </c>
      <c r="WZE9" s="1084">
        <v>0.15</v>
      </c>
      <c r="WZF9" s="1084">
        <f>+VLOOKUP(WZA9,[53]Insumos!$A$2:$F$5000,5,FALSE)</f>
        <v>61671</v>
      </c>
      <c r="WZG9" s="1084">
        <f t="shared" si="254"/>
        <v>9251</v>
      </c>
      <c r="WZH9" s="1084" t="s">
        <v>947</v>
      </c>
      <c r="WZI9" s="1084" t="s">
        <v>948</v>
      </c>
      <c r="WZJ9" s="1084" t="s">
        <v>949</v>
      </c>
      <c r="WZK9" s="1084" t="s">
        <v>900</v>
      </c>
      <c r="WZL9" s="1084" t="s">
        <v>901</v>
      </c>
      <c r="WZM9" s="1084">
        <v>0.15</v>
      </c>
      <c r="WZN9" s="1084">
        <f>+VLOOKUP(WZI9,[53]Insumos!$A$2:$F$5000,5,FALSE)</f>
        <v>61671</v>
      </c>
      <c r="WZO9" s="1084">
        <f t="shared" si="254"/>
        <v>9251</v>
      </c>
      <c r="WZP9" s="1084" t="s">
        <v>947</v>
      </c>
      <c r="WZQ9" s="1084" t="s">
        <v>948</v>
      </c>
      <c r="WZR9" s="1084" t="s">
        <v>949</v>
      </c>
      <c r="WZS9" s="1084" t="s">
        <v>900</v>
      </c>
      <c r="WZT9" s="1084" t="s">
        <v>901</v>
      </c>
      <c r="WZU9" s="1084">
        <v>0.15</v>
      </c>
      <c r="WZV9" s="1084">
        <f>+VLOOKUP(WZQ9,[53]Insumos!$A$2:$F$5000,5,FALSE)</f>
        <v>61671</v>
      </c>
      <c r="WZW9" s="1084">
        <f t="shared" si="254"/>
        <v>9251</v>
      </c>
      <c r="WZX9" s="1084" t="s">
        <v>947</v>
      </c>
      <c r="WZY9" s="1084" t="s">
        <v>948</v>
      </c>
      <c r="WZZ9" s="1084" t="s">
        <v>949</v>
      </c>
      <c r="XAA9" s="1084" t="s">
        <v>900</v>
      </c>
      <c r="XAB9" s="1084" t="s">
        <v>901</v>
      </c>
      <c r="XAC9" s="1084">
        <v>0.15</v>
      </c>
      <c r="XAD9" s="1084">
        <f>+VLOOKUP(WZY9,[53]Insumos!$A$2:$F$5000,5,FALSE)</f>
        <v>61671</v>
      </c>
      <c r="XAE9" s="1084">
        <f t="shared" si="254"/>
        <v>9251</v>
      </c>
      <c r="XAF9" s="1084" t="s">
        <v>947</v>
      </c>
      <c r="XAG9" s="1084" t="s">
        <v>948</v>
      </c>
      <c r="XAH9" s="1084" t="s">
        <v>949</v>
      </c>
      <c r="XAI9" s="1084" t="s">
        <v>900</v>
      </c>
      <c r="XAJ9" s="1084" t="s">
        <v>901</v>
      </c>
      <c r="XAK9" s="1084">
        <v>0.15</v>
      </c>
      <c r="XAL9" s="1084">
        <f>+VLOOKUP(XAG9,[53]Insumos!$A$2:$F$5000,5,FALSE)</f>
        <v>61671</v>
      </c>
      <c r="XAM9" s="1084">
        <f t="shared" si="254"/>
        <v>9251</v>
      </c>
      <c r="XAN9" s="1084" t="s">
        <v>947</v>
      </c>
      <c r="XAO9" s="1084" t="s">
        <v>948</v>
      </c>
      <c r="XAP9" s="1084" t="s">
        <v>949</v>
      </c>
      <c r="XAQ9" s="1084" t="s">
        <v>900</v>
      </c>
      <c r="XAR9" s="1084" t="s">
        <v>901</v>
      </c>
      <c r="XAS9" s="1084">
        <v>0.15</v>
      </c>
      <c r="XAT9" s="1084">
        <f>+VLOOKUP(XAO9,[53]Insumos!$A$2:$F$5000,5,FALSE)</f>
        <v>61671</v>
      </c>
      <c r="XAU9" s="1084">
        <f t="shared" si="254"/>
        <v>9251</v>
      </c>
      <c r="XAV9" s="1084" t="s">
        <v>947</v>
      </c>
      <c r="XAW9" s="1084" t="s">
        <v>948</v>
      </c>
      <c r="XAX9" s="1084" t="s">
        <v>949</v>
      </c>
      <c r="XAY9" s="1084" t="s">
        <v>900</v>
      </c>
      <c r="XAZ9" s="1084" t="s">
        <v>901</v>
      </c>
      <c r="XBA9" s="1084">
        <v>0.15</v>
      </c>
      <c r="XBB9" s="1084">
        <f>+VLOOKUP(XAW9,[53]Insumos!$A$2:$F$5000,5,FALSE)</f>
        <v>61671</v>
      </c>
      <c r="XBC9" s="1084">
        <f t="shared" ref="XBC9:XDG9" si="255">+ROUND(XBA9*XBB9,0)</f>
        <v>9251</v>
      </c>
      <c r="XBD9" s="1084" t="s">
        <v>947</v>
      </c>
      <c r="XBE9" s="1084" t="s">
        <v>948</v>
      </c>
      <c r="XBF9" s="1084" t="s">
        <v>949</v>
      </c>
      <c r="XBG9" s="1084" t="s">
        <v>900</v>
      </c>
      <c r="XBH9" s="1084" t="s">
        <v>901</v>
      </c>
      <c r="XBI9" s="1084">
        <v>0.15</v>
      </c>
      <c r="XBJ9" s="1084">
        <f>+VLOOKUP(XBE9,[53]Insumos!$A$2:$F$5000,5,FALSE)</f>
        <v>61671</v>
      </c>
      <c r="XBK9" s="1084">
        <f t="shared" si="255"/>
        <v>9251</v>
      </c>
      <c r="XBL9" s="1084" t="s">
        <v>947</v>
      </c>
      <c r="XBM9" s="1084" t="s">
        <v>948</v>
      </c>
      <c r="XBN9" s="1084" t="s">
        <v>949</v>
      </c>
      <c r="XBO9" s="1084" t="s">
        <v>900</v>
      </c>
      <c r="XBP9" s="1084" t="s">
        <v>901</v>
      </c>
      <c r="XBQ9" s="1084">
        <v>0.15</v>
      </c>
      <c r="XBR9" s="1084">
        <f>+VLOOKUP(XBM9,[53]Insumos!$A$2:$F$5000,5,FALSE)</f>
        <v>61671</v>
      </c>
      <c r="XBS9" s="1084">
        <f t="shared" si="255"/>
        <v>9251</v>
      </c>
      <c r="XBT9" s="1084" t="s">
        <v>947</v>
      </c>
      <c r="XBU9" s="1084" t="s">
        <v>948</v>
      </c>
      <c r="XBV9" s="1084" t="s">
        <v>949</v>
      </c>
      <c r="XBW9" s="1084" t="s">
        <v>900</v>
      </c>
      <c r="XBX9" s="1084" t="s">
        <v>901</v>
      </c>
      <c r="XBY9" s="1084">
        <v>0.15</v>
      </c>
      <c r="XBZ9" s="1084">
        <f>+VLOOKUP(XBU9,[53]Insumos!$A$2:$F$5000,5,FALSE)</f>
        <v>61671</v>
      </c>
      <c r="XCA9" s="1084">
        <f t="shared" si="255"/>
        <v>9251</v>
      </c>
      <c r="XCB9" s="1084" t="s">
        <v>947</v>
      </c>
      <c r="XCC9" s="1084" t="s">
        <v>948</v>
      </c>
      <c r="XCD9" s="1084" t="s">
        <v>949</v>
      </c>
      <c r="XCE9" s="1084" t="s">
        <v>900</v>
      </c>
      <c r="XCF9" s="1084" t="s">
        <v>901</v>
      </c>
      <c r="XCG9" s="1084">
        <v>0.15</v>
      </c>
      <c r="XCH9" s="1084">
        <f>+VLOOKUP(XCC9,[53]Insumos!$A$2:$F$5000,5,FALSE)</f>
        <v>61671</v>
      </c>
      <c r="XCI9" s="1084">
        <f t="shared" si="255"/>
        <v>9251</v>
      </c>
      <c r="XCJ9" s="1084" t="s">
        <v>947</v>
      </c>
      <c r="XCK9" s="1084" t="s">
        <v>948</v>
      </c>
      <c r="XCL9" s="1084" t="s">
        <v>949</v>
      </c>
      <c r="XCM9" s="1084" t="s">
        <v>900</v>
      </c>
      <c r="XCN9" s="1084" t="s">
        <v>901</v>
      </c>
      <c r="XCO9" s="1084">
        <v>0.15</v>
      </c>
      <c r="XCP9" s="1084">
        <f>+VLOOKUP(XCK9,[53]Insumos!$A$2:$F$5000,5,FALSE)</f>
        <v>61671</v>
      </c>
      <c r="XCQ9" s="1084">
        <f t="shared" si="255"/>
        <v>9251</v>
      </c>
      <c r="XCR9" s="1084" t="s">
        <v>947</v>
      </c>
      <c r="XCS9" s="1084" t="s">
        <v>948</v>
      </c>
      <c r="XCT9" s="1084" t="s">
        <v>949</v>
      </c>
      <c r="XCU9" s="1084" t="s">
        <v>900</v>
      </c>
      <c r="XCV9" s="1084" t="s">
        <v>901</v>
      </c>
      <c r="XCW9" s="1084">
        <v>0.15</v>
      </c>
      <c r="XCX9" s="1084">
        <f>+VLOOKUP(XCS9,[53]Insumos!$A$2:$F$5000,5,FALSE)</f>
        <v>61671</v>
      </c>
      <c r="XCY9" s="1084">
        <f t="shared" si="255"/>
        <v>9251</v>
      </c>
      <c r="XCZ9" s="1084" t="s">
        <v>947</v>
      </c>
      <c r="XDA9" s="1084" t="s">
        <v>948</v>
      </c>
      <c r="XDB9" s="1084" t="s">
        <v>949</v>
      </c>
      <c r="XDC9" s="1084" t="s">
        <v>900</v>
      </c>
      <c r="XDD9" s="1084" t="s">
        <v>901</v>
      </c>
      <c r="XDE9" s="1084">
        <v>0.15</v>
      </c>
      <c r="XDF9" s="1084">
        <f>+VLOOKUP(XDA9,[53]Insumos!$A$2:$F$5000,5,FALSE)</f>
        <v>61671</v>
      </c>
      <c r="XDG9" s="1084">
        <f t="shared" si="255"/>
        <v>9251</v>
      </c>
      <c r="XDH9" s="1084" t="s">
        <v>947</v>
      </c>
      <c r="XDI9" s="1084" t="s">
        <v>948</v>
      </c>
      <c r="XDJ9" s="1084" t="s">
        <v>949</v>
      </c>
      <c r="XDK9" s="1084" t="s">
        <v>900</v>
      </c>
      <c r="XDL9" s="1084" t="s">
        <v>901</v>
      </c>
      <c r="XDM9" s="1084">
        <v>0.15</v>
      </c>
      <c r="XDN9" s="1084">
        <f>+VLOOKUP(XDI9,[53]Insumos!$A$2:$F$5000,5,FALSE)</f>
        <v>61671</v>
      </c>
      <c r="XDO9" s="1084">
        <f t="shared" ref="XDO9:XFC9" si="256">+ROUND(XDM9*XDN9,0)</f>
        <v>9251</v>
      </c>
      <c r="XDP9" s="1084" t="s">
        <v>947</v>
      </c>
      <c r="XDQ9" s="1084" t="s">
        <v>948</v>
      </c>
      <c r="XDR9" s="1084" t="s">
        <v>949</v>
      </c>
      <c r="XDS9" s="1084" t="s">
        <v>900</v>
      </c>
      <c r="XDT9" s="1084" t="s">
        <v>901</v>
      </c>
      <c r="XDU9" s="1084">
        <v>0.15</v>
      </c>
      <c r="XDV9" s="1084">
        <f>+VLOOKUP(XDQ9,[53]Insumos!$A$2:$F$5000,5,FALSE)</f>
        <v>61671</v>
      </c>
      <c r="XDW9" s="1084">
        <f t="shared" si="256"/>
        <v>9251</v>
      </c>
      <c r="XDX9" s="1084" t="s">
        <v>947</v>
      </c>
      <c r="XDY9" s="1084" t="s">
        <v>948</v>
      </c>
      <c r="XDZ9" s="1084" t="s">
        <v>949</v>
      </c>
      <c r="XEA9" s="1084" t="s">
        <v>900</v>
      </c>
      <c r="XEB9" s="1084" t="s">
        <v>901</v>
      </c>
      <c r="XEC9" s="1084">
        <v>0.15</v>
      </c>
      <c r="XED9" s="1084">
        <f>+VLOOKUP(XDY9,[53]Insumos!$A$2:$F$5000,5,FALSE)</f>
        <v>61671</v>
      </c>
      <c r="XEE9" s="1084">
        <f t="shared" si="256"/>
        <v>9251</v>
      </c>
      <c r="XEF9" s="1084" t="s">
        <v>947</v>
      </c>
      <c r="XEG9" s="1084" t="s">
        <v>948</v>
      </c>
      <c r="XEH9" s="1084" t="s">
        <v>949</v>
      </c>
      <c r="XEI9" s="1084" t="s">
        <v>900</v>
      </c>
      <c r="XEJ9" s="1084" t="s">
        <v>901</v>
      </c>
      <c r="XEK9" s="1084">
        <v>0.15</v>
      </c>
      <c r="XEL9" s="1084">
        <f>+VLOOKUP(XEG9,[53]Insumos!$A$2:$F$5000,5,FALSE)</f>
        <v>61671</v>
      </c>
      <c r="XEM9" s="1084">
        <f t="shared" si="256"/>
        <v>9251</v>
      </c>
      <c r="XEN9" s="1084" t="s">
        <v>947</v>
      </c>
      <c r="XEO9" s="1084" t="s">
        <v>948</v>
      </c>
      <c r="XEP9" s="1084" t="s">
        <v>949</v>
      </c>
      <c r="XEQ9" s="1084" t="s">
        <v>900</v>
      </c>
      <c r="XER9" s="1084" t="s">
        <v>901</v>
      </c>
      <c r="XES9" s="1084">
        <v>0.15</v>
      </c>
      <c r="XET9" s="1084">
        <f>+VLOOKUP(XEO9,[53]Insumos!$A$2:$F$5000,5,FALSE)</f>
        <v>61671</v>
      </c>
      <c r="XEU9" s="1084">
        <f t="shared" si="256"/>
        <v>9251</v>
      </c>
      <c r="XEV9" s="1084" t="s">
        <v>947</v>
      </c>
      <c r="XEW9" s="1084" t="s">
        <v>948</v>
      </c>
      <c r="XEX9" s="1084" t="s">
        <v>949</v>
      </c>
      <c r="XEY9" s="1084" t="s">
        <v>900</v>
      </c>
      <c r="XEZ9" s="1084" t="s">
        <v>901</v>
      </c>
      <c r="XFA9" s="1084">
        <v>0.15</v>
      </c>
      <c r="XFB9" s="1084">
        <f>+VLOOKUP(XEW9,[53]Insumos!$A$2:$F$5000,5,FALSE)</f>
        <v>61671</v>
      </c>
      <c r="XFC9" s="1084">
        <f t="shared" si="256"/>
        <v>9251</v>
      </c>
    </row>
    <row r="10" spans="1:16383" ht="16" thickBot="1" x14ac:dyDescent="0.25">
      <c r="A10" s="1565"/>
      <c r="B10" s="1153" t="s">
        <v>902</v>
      </c>
      <c r="C10" s="1153" t="s">
        <v>903</v>
      </c>
      <c r="D10" s="1153" t="s">
        <v>401</v>
      </c>
      <c r="E10" s="1240">
        <v>0.1</v>
      </c>
      <c r="F10" s="1160">
        <f>+G8</f>
        <v>40192</v>
      </c>
      <c r="G10" s="1161">
        <f t="shared" si="0"/>
        <v>4019</v>
      </c>
    </row>
    <row r="11" spans="1:16383" ht="28" x14ac:dyDescent="0.2">
      <c r="A11" s="1564">
        <v>1.3</v>
      </c>
      <c r="B11" s="1149" t="s">
        <v>967</v>
      </c>
      <c r="C11" s="1150" t="s">
        <v>896</v>
      </c>
      <c r="D11" s="1150" t="s">
        <v>882</v>
      </c>
      <c r="E11" s="1150"/>
      <c r="F11" s="1158"/>
      <c r="G11" s="1159">
        <f>+SUM(G12:G20)</f>
        <v>126928</v>
      </c>
      <c r="H11" s="1151"/>
    </row>
    <row r="12" spans="1:16383" x14ac:dyDescent="0.2">
      <c r="A12" s="1565"/>
      <c r="B12" s="1251" t="s">
        <v>910</v>
      </c>
      <c r="C12" s="1153" t="s">
        <v>911</v>
      </c>
      <c r="D12" s="1153" t="s">
        <v>883</v>
      </c>
      <c r="E12" s="1240">
        <v>0.02</v>
      </c>
      <c r="F12" s="1160">
        <v>458377</v>
      </c>
      <c r="G12" s="1161">
        <f t="shared" ref="G12:G19" si="257">+ROUND(E12*F12,0)</f>
        <v>9168</v>
      </c>
    </row>
    <row r="13" spans="1:16383" x14ac:dyDescent="0.2">
      <c r="A13" s="1565"/>
      <c r="B13" s="1153" t="s">
        <v>912</v>
      </c>
      <c r="C13" s="1153" t="s">
        <v>898</v>
      </c>
      <c r="D13" s="1153" t="s">
        <v>899</v>
      </c>
      <c r="E13" s="1252">
        <v>1.2635121951219512</v>
      </c>
      <c r="F13" s="1160">
        <v>37863</v>
      </c>
      <c r="G13" s="1161">
        <f t="shared" si="257"/>
        <v>47840</v>
      </c>
    </row>
    <row r="14" spans="1:16383" ht="35.25" customHeight="1" x14ac:dyDescent="0.2">
      <c r="A14" s="1565"/>
      <c r="B14" s="1253" t="s">
        <v>913</v>
      </c>
      <c r="C14" s="1153" t="s">
        <v>900</v>
      </c>
      <c r="D14" s="1153" t="s">
        <v>401</v>
      </c>
      <c r="E14" s="1240">
        <v>0.03</v>
      </c>
      <c r="F14" s="1160">
        <v>17302</v>
      </c>
      <c r="G14" s="1161">
        <f t="shared" si="257"/>
        <v>519</v>
      </c>
    </row>
    <row r="15" spans="1:16383" x14ac:dyDescent="0.2">
      <c r="A15" s="1565"/>
      <c r="B15" s="1153" t="s">
        <v>914</v>
      </c>
      <c r="C15" s="1153" t="s">
        <v>900</v>
      </c>
      <c r="D15" s="1153" t="s">
        <v>901</v>
      </c>
      <c r="E15" s="1240">
        <v>8.2000000000000007E-3</v>
      </c>
      <c r="F15" s="1160">
        <v>171308</v>
      </c>
      <c r="G15" s="1161">
        <f t="shared" si="257"/>
        <v>1405</v>
      </c>
    </row>
    <row r="16" spans="1:16383" x14ac:dyDescent="0.2">
      <c r="A16" s="1565"/>
      <c r="B16" s="1251" t="s">
        <v>916</v>
      </c>
      <c r="C16" s="1153" t="s">
        <v>900</v>
      </c>
      <c r="D16" s="1153" t="s">
        <v>901</v>
      </c>
      <c r="E16" s="1240">
        <v>4.7999999999999996E-3</v>
      </c>
      <c r="F16" s="1160">
        <v>69183</v>
      </c>
      <c r="G16" s="1161">
        <f t="shared" si="257"/>
        <v>332</v>
      </c>
    </row>
    <row r="17" spans="1:7" x14ac:dyDescent="0.2">
      <c r="A17" s="1565"/>
      <c r="B17" s="1153" t="s">
        <v>902</v>
      </c>
      <c r="C17" s="1153" t="s">
        <v>903</v>
      </c>
      <c r="D17" s="1153" t="s">
        <v>401</v>
      </c>
      <c r="E17" s="1240">
        <v>0.1</v>
      </c>
      <c r="F17" s="1160">
        <f>+G13</f>
        <v>47840</v>
      </c>
      <c r="G17" s="1161">
        <f t="shared" si="257"/>
        <v>4784</v>
      </c>
    </row>
    <row r="18" spans="1:7" x14ac:dyDescent="0.2">
      <c r="A18" s="1565"/>
      <c r="B18" s="1251" t="s">
        <v>908</v>
      </c>
      <c r="C18" s="1153" t="s">
        <v>909</v>
      </c>
      <c r="D18" s="1153" t="s">
        <v>401</v>
      </c>
      <c r="E18" s="1240">
        <v>1.2</v>
      </c>
      <c r="F18" s="1160">
        <v>1733</v>
      </c>
      <c r="G18" s="1161">
        <f t="shared" si="257"/>
        <v>2080</v>
      </c>
    </row>
    <row r="19" spans="1:7" x14ac:dyDescent="0.2">
      <c r="A19" s="1565"/>
      <c r="B19" s="1153" t="s">
        <v>961</v>
      </c>
      <c r="C19" s="1153" t="s">
        <v>909</v>
      </c>
      <c r="D19" s="1153" t="s">
        <v>962</v>
      </c>
      <c r="E19" s="1240">
        <v>0.02</v>
      </c>
      <c r="F19" s="1160">
        <v>700000</v>
      </c>
      <c r="G19" s="1161">
        <f t="shared" si="257"/>
        <v>14000</v>
      </c>
    </row>
    <row r="20" spans="1:7" ht="16" thickBot="1" x14ac:dyDescent="0.25">
      <c r="A20" s="1566"/>
      <c r="B20" s="1155" t="s">
        <v>968</v>
      </c>
      <c r="C20" s="1154" t="s">
        <v>909</v>
      </c>
      <c r="D20" s="1154" t="s">
        <v>401</v>
      </c>
      <c r="E20" s="1241">
        <v>13</v>
      </c>
      <c r="F20" s="1162">
        <v>3600</v>
      </c>
      <c r="G20" s="1163">
        <f>+ROUND(E20*F20,0)</f>
        <v>46800</v>
      </c>
    </row>
    <row r="21" spans="1:7" ht="16" thickBot="1" x14ac:dyDescent="0.25">
      <c r="A21" s="1140"/>
      <c r="B21" s="1153"/>
      <c r="C21" s="1153"/>
      <c r="D21" s="1153"/>
      <c r="E21" s="1153"/>
      <c r="F21" s="1160"/>
      <c r="G21" s="1161"/>
    </row>
    <row r="22" spans="1:7" s="1238" customFormat="1" x14ac:dyDescent="0.2">
      <c r="A22" s="1564">
        <v>1.4</v>
      </c>
      <c r="B22" s="1260" t="s">
        <v>950</v>
      </c>
      <c r="C22" s="1261" t="s">
        <v>896</v>
      </c>
      <c r="D22" s="1261" t="s">
        <v>928</v>
      </c>
      <c r="E22" s="1261"/>
      <c r="F22" s="1262"/>
      <c r="G22" s="1263">
        <f>+SUM(G23:G32)</f>
        <v>70754</v>
      </c>
    </row>
    <row r="23" spans="1:7" s="1238" customFormat="1" x14ac:dyDescent="0.2">
      <c r="A23" s="1565"/>
      <c r="B23" s="1251" t="s">
        <v>925</v>
      </c>
      <c r="C23" s="1251" t="s">
        <v>898</v>
      </c>
      <c r="D23" s="1251" t="s">
        <v>899</v>
      </c>
      <c r="E23" s="1264">
        <v>0.4</v>
      </c>
      <c r="F23" s="1265">
        <v>52425</v>
      </c>
      <c r="G23" s="1266">
        <f t="shared" ref="G23:G32" si="258">+ROUND(E23*F23,0)</f>
        <v>20970</v>
      </c>
    </row>
    <row r="24" spans="1:7" s="1238" customFormat="1" x14ac:dyDescent="0.2">
      <c r="A24" s="1565"/>
      <c r="B24" s="1251" t="s">
        <v>915</v>
      </c>
      <c r="C24" s="1251" t="s">
        <v>900</v>
      </c>
      <c r="D24" s="1251" t="s">
        <v>901</v>
      </c>
      <c r="E24" s="1264">
        <v>0.2</v>
      </c>
      <c r="F24" s="1265">
        <v>86632</v>
      </c>
      <c r="G24" s="1266">
        <f t="shared" si="258"/>
        <v>17326</v>
      </c>
    </row>
    <row r="25" spans="1:7" s="1238" customFormat="1" x14ac:dyDescent="0.2">
      <c r="A25" s="1565"/>
      <c r="B25" s="1251" t="s">
        <v>958</v>
      </c>
      <c r="C25" s="1251" t="s">
        <v>909</v>
      </c>
      <c r="D25" s="1251" t="s">
        <v>401</v>
      </c>
      <c r="E25" s="1264">
        <v>0.02</v>
      </c>
      <c r="F25" s="1265">
        <v>15917</v>
      </c>
      <c r="G25" s="1266">
        <f t="shared" si="258"/>
        <v>318</v>
      </c>
    </row>
    <row r="26" spans="1:7" s="1238" customFormat="1" x14ac:dyDescent="0.2">
      <c r="A26" s="1565"/>
      <c r="B26" s="1251" t="s">
        <v>919</v>
      </c>
      <c r="C26" s="1251" t="s">
        <v>909</v>
      </c>
      <c r="D26" s="1251" t="s">
        <v>401</v>
      </c>
      <c r="E26" s="1264">
        <v>2E-3</v>
      </c>
      <c r="F26" s="1265">
        <v>594640</v>
      </c>
      <c r="G26" s="1266">
        <f t="shared" si="258"/>
        <v>1189</v>
      </c>
    </row>
    <row r="27" spans="1:7" s="1238" customFormat="1" x14ac:dyDescent="0.2">
      <c r="A27" s="1565"/>
      <c r="B27" s="1251" t="s">
        <v>920</v>
      </c>
      <c r="C27" s="1251" t="s">
        <v>909</v>
      </c>
      <c r="D27" s="1251" t="s">
        <v>917</v>
      </c>
      <c r="E27" s="1264">
        <v>0.09</v>
      </c>
      <c r="F27" s="1265">
        <v>70374</v>
      </c>
      <c r="G27" s="1266">
        <f t="shared" si="258"/>
        <v>6334</v>
      </c>
    </row>
    <row r="28" spans="1:7" s="1238" customFormat="1" ht="33.75" customHeight="1" x14ac:dyDescent="0.2">
      <c r="A28" s="1565"/>
      <c r="B28" s="1253" t="s">
        <v>913</v>
      </c>
      <c r="C28" s="1251" t="s">
        <v>900</v>
      </c>
      <c r="D28" s="1251" t="s">
        <v>401</v>
      </c>
      <c r="E28" s="1264">
        <v>0.16</v>
      </c>
      <c r="F28" s="1265">
        <v>17302</v>
      </c>
      <c r="G28" s="1266">
        <f t="shared" si="258"/>
        <v>2768</v>
      </c>
    </row>
    <row r="29" spans="1:7" s="1238" customFormat="1" x14ac:dyDescent="0.2">
      <c r="A29" s="1565"/>
      <c r="B29" s="1251" t="s">
        <v>918</v>
      </c>
      <c r="C29" s="1251" t="s">
        <v>909</v>
      </c>
      <c r="D29" s="1251" t="s">
        <v>883</v>
      </c>
      <c r="E29" s="1264">
        <f>0.13*0.08</f>
        <v>1.0400000000000001E-2</v>
      </c>
      <c r="F29" s="1265">
        <v>716882</v>
      </c>
      <c r="G29" s="1266">
        <f t="shared" si="258"/>
        <v>7456</v>
      </c>
    </row>
    <row r="30" spans="1:7" s="1238" customFormat="1" x14ac:dyDescent="0.2">
      <c r="A30" s="1565"/>
      <c r="B30" s="1251" t="s">
        <v>952</v>
      </c>
      <c r="C30" s="1251" t="s">
        <v>911</v>
      </c>
      <c r="D30" s="1251" t="s">
        <v>917</v>
      </c>
      <c r="E30" s="1264">
        <v>0.55000000000000004</v>
      </c>
      <c r="F30" s="1265">
        <v>8042</v>
      </c>
      <c r="G30" s="1266">
        <f t="shared" si="258"/>
        <v>4423</v>
      </c>
    </row>
    <row r="31" spans="1:7" s="1238" customFormat="1" x14ac:dyDescent="0.2">
      <c r="A31" s="1565"/>
      <c r="B31" s="1251" t="s">
        <v>902</v>
      </c>
      <c r="C31" s="1251" t="s">
        <v>903</v>
      </c>
      <c r="D31" s="1251" t="s">
        <v>401</v>
      </c>
      <c r="E31" s="1264">
        <v>0.18</v>
      </c>
      <c r="F31" s="1265">
        <f>+G23</f>
        <v>20970</v>
      </c>
      <c r="G31" s="1266">
        <f t="shared" si="258"/>
        <v>3775</v>
      </c>
    </row>
    <row r="32" spans="1:7" s="1238" customFormat="1" ht="16" thickBot="1" x14ac:dyDescent="0.25">
      <c r="A32" s="1566"/>
      <c r="B32" s="1242" t="s">
        <v>908</v>
      </c>
      <c r="C32" s="1242" t="s">
        <v>909</v>
      </c>
      <c r="D32" s="1242" t="s">
        <v>401</v>
      </c>
      <c r="E32" s="1267">
        <v>0.2954</v>
      </c>
      <c r="F32" s="1268">
        <f>+G23</f>
        <v>20970</v>
      </c>
      <c r="G32" s="1269">
        <f t="shared" si="258"/>
        <v>6195</v>
      </c>
    </row>
    <row r="33" spans="1:7" s="1237" customFormat="1" ht="16" thickBot="1" x14ac:dyDescent="0.25">
      <c r="F33" s="1257"/>
      <c r="G33" s="1257"/>
    </row>
    <row r="34" spans="1:7" s="1238" customFormat="1" x14ac:dyDescent="0.2">
      <c r="A34" s="1564">
        <v>1.5</v>
      </c>
      <c r="B34" s="1261" t="s">
        <v>924</v>
      </c>
      <c r="C34" s="1261" t="s">
        <v>896</v>
      </c>
      <c r="D34" s="1261" t="s">
        <v>882</v>
      </c>
      <c r="E34" s="1261"/>
      <c r="F34" s="1262"/>
      <c r="G34" s="1263">
        <f>+SUM(G35:G39)</f>
        <v>22687</v>
      </c>
    </row>
    <row r="35" spans="1:7" s="1238" customFormat="1" x14ac:dyDescent="0.2">
      <c r="A35" s="1565"/>
      <c r="B35" s="1251" t="s">
        <v>925</v>
      </c>
      <c r="C35" s="1251" t="s">
        <v>898</v>
      </c>
      <c r="D35" s="1251" t="s">
        <v>899</v>
      </c>
      <c r="E35" s="1264">
        <v>0.22</v>
      </c>
      <c r="F35" s="1265">
        <v>52425</v>
      </c>
      <c r="G35" s="1266">
        <f t="shared" ref="G35:G39" si="259">+ROUND(E35*F35,0)</f>
        <v>11534</v>
      </c>
    </row>
    <row r="36" spans="1:7" s="1238" customFormat="1" ht="30" customHeight="1" x14ac:dyDescent="0.2">
      <c r="A36" s="1565"/>
      <c r="B36" s="1253" t="s">
        <v>913</v>
      </c>
      <c r="C36" s="1251" t="s">
        <v>900</v>
      </c>
      <c r="D36" s="1251" t="s">
        <v>401</v>
      </c>
      <c r="E36" s="1264">
        <v>0.16</v>
      </c>
      <c r="F36" s="1265">
        <v>17302</v>
      </c>
      <c r="G36" s="1266">
        <f t="shared" si="259"/>
        <v>2768</v>
      </c>
    </row>
    <row r="37" spans="1:7" s="1238" customFormat="1" x14ac:dyDescent="0.2">
      <c r="A37" s="1565"/>
      <c r="B37" s="1251" t="s">
        <v>926</v>
      </c>
      <c r="C37" s="1251" t="s">
        <v>900</v>
      </c>
      <c r="D37" s="1251" t="s">
        <v>927</v>
      </c>
      <c r="E37" s="1264">
        <v>8.9999999999999993E-3</v>
      </c>
      <c r="F37" s="1265">
        <v>322400</v>
      </c>
      <c r="G37" s="1266">
        <f t="shared" si="259"/>
        <v>2902</v>
      </c>
    </row>
    <row r="38" spans="1:7" s="1238" customFormat="1" x14ac:dyDescent="0.2">
      <c r="A38" s="1565"/>
      <c r="B38" s="1251" t="s">
        <v>902</v>
      </c>
      <c r="C38" s="1251" t="s">
        <v>903</v>
      </c>
      <c r="D38" s="1251" t="s">
        <v>401</v>
      </c>
      <c r="E38" s="1264">
        <v>0.18</v>
      </c>
      <c r="F38" s="1265">
        <f>+G35</f>
        <v>11534</v>
      </c>
      <c r="G38" s="1266">
        <f t="shared" si="259"/>
        <v>2076</v>
      </c>
    </row>
    <row r="39" spans="1:7" s="1238" customFormat="1" ht="16" thickBot="1" x14ac:dyDescent="0.25">
      <c r="A39" s="1566"/>
      <c r="B39" s="1242" t="s">
        <v>908</v>
      </c>
      <c r="C39" s="1242" t="s">
        <v>909</v>
      </c>
      <c r="D39" s="1242" t="s">
        <v>401</v>
      </c>
      <c r="E39" s="1248">
        <v>0.2954</v>
      </c>
      <c r="F39" s="1268">
        <f>+G35</f>
        <v>11534</v>
      </c>
      <c r="G39" s="1269">
        <f t="shared" si="259"/>
        <v>3407</v>
      </c>
    </row>
    <row r="40" spans="1:7" s="1237" customFormat="1" ht="16" thickBot="1" x14ac:dyDescent="0.25">
      <c r="F40" s="1257"/>
      <c r="G40" s="1257"/>
    </row>
    <row r="41" spans="1:7" s="1238" customFormat="1" ht="28" x14ac:dyDescent="0.2">
      <c r="A41" s="1564">
        <v>1.6</v>
      </c>
      <c r="B41" s="1260" t="s">
        <v>953</v>
      </c>
      <c r="C41" s="1261" t="s">
        <v>896</v>
      </c>
      <c r="D41" s="1261" t="s">
        <v>882</v>
      </c>
      <c r="E41" s="1261"/>
      <c r="F41" s="1262"/>
      <c r="G41" s="1263">
        <f>+SUM(G42:G57)</f>
        <v>145318</v>
      </c>
    </row>
    <row r="42" spans="1:7" s="1238" customFormat="1" x14ac:dyDescent="0.2">
      <c r="A42" s="1565"/>
      <c r="B42" s="1251" t="s">
        <v>929</v>
      </c>
      <c r="C42" s="1251" t="s">
        <v>898</v>
      </c>
      <c r="D42" s="1251" t="s">
        <v>899</v>
      </c>
      <c r="E42" s="1251">
        <v>1.4</v>
      </c>
      <c r="F42" s="1265">
        <v>58718</v>
      </c>
      <c r="G42" s="1266">
        <f t="shared" ref="G42:G57" si="260">+ROUND(E42*F42,0)</f>
        <v>82205</v>
      </c>
    </row>
    <row r="43" spans="1:7" s="1238" customFormat="1" ht="34.5" customHeight="1" x14ac:dyDescent="0.2">
      <c r="A43" s="1565"/>
      <c r="B43" s="1253" t="s">
        <v>913</v>
      </c>
      <c r="C43" s="1251" t="s">
        <v>900</v>
      </c>
      <c r="D43" s="1251" t="s">
        <v>401</v>
      </c>
      <c r="E43" s="1251">
        <v>0.5</v>
      </c>
      <c r="F43" s="1265">
        <v>17302</v>
      </c>
      <c r="G43" s="1266">
        <f t="shared" si="260"/>
        <v>8651</v>
      </c>
    </row>
    <row r="44" spans="1:7" s="1238" customFormat="1" x14ac:dyDescent="0.2">
      <c r="A44" s="1565"/>
      <c r="B44" s="1251" t="s">
        <v>914</v>
      </c>
      <c r="C44" s="1251" t="s">
        <v>900</v>
      </c>
      <c r="D44" s="1251" t="s">
        <v>901</v>
      </c>
      <c r="E44" s="1251">
        <v>7.3000000000000001E-3</v>
      </c>
      <c r="F44" s="1265">
        <v>171308</v>
      </c>
      <c r="G44" s="1266">
        <f t="shared" si="260"/>
        <v>1251</v>
      </c>
    </row>
    <row r="45" spans="1:7" s="1238" customFormat="1" x14ac:dyDescent="0.2">
      <c r="A45" s="1565"/>
      <c r="B45" s="1251" t="s">
        <v>922</v>
      </c>
      <c r="C45" s="1251" t="s">
        <v>909</v>
      </c>
      <c r="D45" s="1251" t="s">
        <v>921</v>
      </c>
      <c r="E45" s="1251">
        <v>2.4E-2</v>
      </c>
      <c r="F45" s="1265">
        <v>75000</v>
      </c>
      <c r="G45" s="1266">
        <f t="shared" si="260"/>
        <v>1800</v>
      </c>
    </row>
    <row r="46" spans="1:7" s="1238" customFormat="1" x14ac:dyDescent="0.2">
      <c r="A46" s="1565"/>
      <c r="B46" s="1251" t="s">
        <v>923</v>
      </c>
      <c r="C46" s="1251" t="s">
        <v>909</v>
      </c>
      <c r="D46" s="1251" t="s">
        <v>921</v>
      </c>
      <c r="E46" s="1251">
        <v>4.8000000000000001E-2</v>
      </c>
      <c r="F46" s="1265">
        <v>105000</v>
      </c>
      <c r="G46" s="1266">
        <f t="shared" si="260"/>
        <v>5040</v>
      </c>
    </row>
    <row r="47" spans="1:7" s="1238" customFormat="1" x14ac:dyDescent="0.2">
      <c r="A47" s="1565"/>
      <c r="B47" s="1251" t="s">
        <v>908</v>
      </c>
      <c r="C47" s="1251" t="s">
        <v>909</v>
      </c>
      <c r="D47" s="1251" t="s">
        <v>401</v>
      </c>
      <c r="E47" s="1251">
        <v>0.7</v>
      </c>
      <c r="F47" s="1265">
        <v>1733</v>
      </c>
      <c r="G47" s="1266">
        <f t="shared" si="260"/>
        <v>1213</v>
      </c>
    </row>
    <row r="48" spans="1:7" s="1238" customFormat="1" x14ac:dyDescent="0.2">
      <c r="A48" s="1565"/>
      <c r="B48" s="1251" t="s">
        <v>930</v>
      </c>
      <c r="C48" s="1251" t="s">
        <v>909</v>
      </c>
      <c r="D48" s="1251" t="s">
        <v>931</v>
      </c>
      <c r="E48" s="1251">
        <v>5.0000000000000001E-3</v>
      </c>
      <c r="F48" s="1265">
        <v>13416</v>
      </c>
      <c r="G48" s="1266">
        <f t="shared" si="260"/>
        <v>67</v>
      </c>
    </row>
    <row r="49" spans="1:8" s="1238" customFormat="1" x14ac:dyDescent="0.2">
      <c r="A49" s="1565"/>
      <c r="B49" s="1251" t="s">
        <v>932</v>
      </c>
      <c r="C49" s="1251" t="s">
        <v>909</v>
      </c>
      <c r="D49" s="1251" t="s">
        <v>933</v>
      </c>
      <c r="E49" s="1251">
        <v>7.4999999999999997E-2</v>
      </c>
      <c r="F49" s="1265">
        <v>64376</v>
      </c>
      <c r="G49" s="1266">
        <f t="shared" si="260"/>
        <v>4828</v>
      </c>
    </row>
    <row r="50" spans="1:8" s="1238" customFormat="1" x14ac:dyDescent="0.2">
      <c r="A50" s="1565"/>
      <c r="B50" s="1251" t="s">
        <v>934</v>
      </c>
      <c r="C50" s="1251" t="s">
        <v>909</v>
      </c>
      <c r="D50" s="1251" t="s">
        <v>401</v>
      </c>
      <c r="E50" s="1251">
        <v>0.252</v>
      </c>
      <c r="F50" s="1265">
        <v>7246</v>
      </c>
      <c r="G50" s="1266">
        <f t="shared" si="260"/>
        <v>1826</v>
      </c>
    </row>
    <row r="51" spans="1:8" s="1238" customFormat="1" x14ac:dyDescent="0.2">
      <c r="A51" s="1565"/>
      <c r="B51" s="1251" t="s">
        <v>935</v>
      </c>
      <c r="C51" s="1251" t="s">
        <v>909</v>
      </c>
      <c r="D51" s="1251" t="s">
        <v>401</v>
      </c>
      <c r="E51" s="1251">
        <v>0.45</v>
      </c>
      <c r="F51" s="1265">
        <v>3796</v>
      </c>
      <c r="G51" s="1266">
        <f t="shared" si="260"/>
        <v>1708</v>
      </c>
    </row>
    <row r="52" spans="1:8" s="1238" customFormat="1" x14ac:dyDescent="0.2">
      <c r="A52" s="1565"/>
      <c r="B52" s="1251" t="s">
        <v>936</v>
      </c>
      <c r="C52" s="1251" t="s">
        <v>909</v>
      </c>
      <c r="D52" s="1251" t="s">
        <v>401</v>
      </c>
      <c r="E52" s="1251">
        <v>0.3</v>
      </c>
      <c r="F52" s="1265">
        <v>9665</v>
      </c>
      <c r="G52" s="1266">
        <f t="shared" si="260"/>
        <v>2900</v>
      </c>
    </row>
    <row r="53" spans="1:8" s="1238" customFormat="1" x14ac:dyDescent="0.2">
      <c r="A53" s="1565"/>
      <c r="B53" s="1251" t="s">
        <v>937</v>
      </c>
      <c r="C53" s="1251" t="s">
        <v>909</v>
      </c>
      <c r="D53" s="1251" t="s">
        <v>882</v>
      </c>
      <c r="E53" s="1251">
        <v>1.1000000000000001</v>
      </c>
      <c r="F53" s="1265">
        <v>21089</v>
      </c>
      <c r="G53" s="1266">
        <f>+ROUND(F53/E53,0)</f>
        <v>19172</v>
      </c>
    </row>
    <row r="54" spans="1:8" s="1238" customFormat="1" x14ac:dyDescent="0.2">
      <c r="A54" s="1565"/>
      <c r="B54" s="1251" t="s">
        <v>938</v>
      </c>
      <c r="C54" s="1251" t="s">
        <v>909</v>
      </c>
      <c r="D54" s="1251" t="s">
        <v>401</v>
      </c>
      <c r="E54" s="1251">
        <v>0.99</v>
      </c>
      <c r="F54" s="1265">
        <v>44</v>
      </c>
      <c r="G54" s="1266">
        <f t="shared" si="260"/>
        <v>44</v>
      </c>
    </row>
    <row r="55" spans="1:8" s="1238" customFormat="1" x14ac:dyDescent="0.2">
      <c r="A55" s="1565"/>
      <c r="B55" s="1251" t="s">
        <v>939</v>
      </c>
      <c r="C55" s="1251" t="s">
        <v>909</v>
      </c>
      <c r="D55" s="1251" t="s">
        <v>401</v>
      </c>
      <c r="E55" s="1251">
        <v>5.16</v>
      </c>
      <c r="F55" s="1265">
        <v>44</v>
      </c>
      <c r="G55" s="1266">
        <f t="shared" si="260"/>
        <v>227</v>
      </c>
    </row>
    <row r="56" spans="1:8" s="1238" customFormat="1" x14ac:dyDescent="0.2">
      <c r="A56" s="1565"/>
      <c r="B56" s="1251" t="s">
        <v>940</v>
      </c>
      <c r="C56" s="1251" t="s">
        <v>909</v>
      </c>
      <c r="D56" s="1251" t="s">
        <v>401</v>
      </c>
      <c r="E56" s="1251">
        <v>6.9</v>
      </c>
      <c r="F56" s="1265">
        <v>80</v>
      </c>
      <c r="G56" s="1266">
        <f t="shared" si="260"/>
        <v>552</v>
      </c>
    </row>
    <row r="57" spans="1:8" s="1238" customFormat="1" ht="16" thickBot="1" x14ac:dyDescent="0.25">
      <c r="A57" s="1566"/>
      <c r="B57" s="1242" t="s">
        <v>941</v>
      </c>
      <c r="C57" s="1242" t="s">
        <v>909</v>
      </c>
      <c r="D57" s="1242" t="s">
        <v>401</v>
      </c>
      <c r="E57" s="1242">
        <v>0.3</v>
      </c>
      <c r="F57" s="1268">
        <v>46112</v>
      </c>
      <c r="G57" s="1269">
        <f t="shared" si="260"/>
        <v>13834</v>
      </c>
    </row>
    <row r="58" spans="1:8" s="1237" customFormat="1" ht="16" thickBot="1" x14ac:dyDescent="0.25">
      <c r="A58" s="1258"/>
      <c r="B58" s="1254"/>
      <c r="C58" s="1254"/>
      <c r="D58" s="1254"/>
      <c r="E58" s="1254"/>
      <c r="F58" s="1255"/>
      <c r="G58" s="1256"/>
    </row>
    <row r="59" spans="1:8" s="1238" customFormat="1" ht="70" x14ac:dyDescent="0.2">
      <c r="A59" s="1564">
        <v>1.7</v>
      </c>
      <c r="B59" s="1270" t="s">
        <v>975</v>
      </c>
      <c r="C59" s="1261" t="s">
        <v>896</v>
      </c>
      <c r="D59" s="1274" t="s">
        <v>882</v>
      </c>
      <c r="E59" s="1261"/>
      <c r="F59" s="1262"/>
      <c r="G59" s="1263">
        <f>+SUM(G60:G77)</f>
        <v>419552.50080000004</v>
      </c>
      <c r="H59" s="1237"/>
    </row>
    <row r="60" spans="1:8" s="1238" customFormat="1" x14ac:dyDescent="0.2">
      <c r="A60" s="1565"/>
      <c r="B60" s="1238" t="s">
        <v>897</v>
      </c>
      <c r="C60" s="1238" t="s">
        <v>898</v>
      </c>
      <c r="D60" s="1273" t="s">
        <v>899</v>
      </c>
      <c r="E60" s="1273">
        <v>2.2000000000000002</v>
      </c>
      <c r="F60" s="1271">
        <v>81549</v>
      </c>
      <c r="G60" s="1271">
        <f t="shared" ref="G60:G72" si="261">+E60*F60</f>
        <v>179407.80000000002</v>
      </c>
      <c r="H60" s="1272"/>
    </row>
    <row r="61" spans="1:8" s="1238" customFormat="1" x14ac:dyDescent="0.2">
      <c r="A61" s="1565"/>
      <c r="B61" s="1238" t="s">
        <v>914</v>
      </c>
      <c r="C61" s="1238" t="s">
        <v>900</v>
      </c>
      <c r="D61" s="1273" t="s">
        <v>901</v>
      </c>
      <c r="E61" s="1273">
        <v>1.3100000000000001E-2</v>
      </c>
      <c r="F61" s="1271">
        <v>171308</v>
      </c>
      <c r="G61" s="1271">
        <f t="shared" si="261"/>
        <v>2244.1348000000003</v>
      </c>
      <c r="H61" s="1272"/>
    </row>
    <row r="62" spans="1:8" s="1238" customFormat="1" x14ac:dyDescent="0.2">
      <c r="A62" s="1565"/>
      <c r="B62" s="1238" t="s">
        <v>942</v>
      </c>
      <c r="C62" s="1238" t="s">
        <v>900</v>
      </c>
      <c r="D62" s="1273" t="s">
        <v>899</v>
      </c>
      <c r="E62" s="1273">
        <v>0.01</v>
      </c>
      <c r="F62" s="1271">
        <v>46854</v>
      </c>
      <c r="G62" s="1271">
        <f t="shared" si="261"/>
        <v>468.54</v>
      </c>
      <c r="H62" s="1272"/>
    </row>
    <row r="63" spans="1:8" s="1238" customFormat="1" x14ac:dyDescent="0.2">
      <c r="A63" s="1565"/>
      <c r="B63" s="1238" t="s">
        <v>969</v>
      </c>
      <c r="C63" s="1238" t="s">
        <v>900</v>
      </c>
      <c r="D63" s="1273" t="s">
        <v>899</v>
      </c>
      <c r="E63" s="1273">
        <v>0.01</v>
      </c>
      <c r="F63" s="1271">
        <v>59614</v>
      </c>
      <c r="G63" s="1271">
        <f t="shared" si="261"/>
        <v>596.14</v>
      </c>
      <c r="H63" s="1272"/>
    </row>
    <row r="64" spans="1:8" s="1238" customFormat="1" x14ac:dyDescent="0.2">
      <c r="A64" s="1565"/>
      <c r="B64" s="1238" t="s">
        <v>902</v>
      </c>
      <c r="C64" s="1238" t="s">
        <v>903</v>
      </c>
      <c r="D64" s="1273" t="s">
        <v>401</v>
      </c>
      <c r="E64" s="1273">
        <v>0.18</v>
      </c>
      <c r="F64" s="1271">
        <f>+G60</f>
        <v>179407.80000000002</v>
      </c>
      <c r="G64" s="1271">
        <f t="shared" si="261"/>
        <v>32293.404000000002</v>
      </c>
      <c r="H64" s="1272"/>
    </row>
    <row r="65" spans="1:8" s="1238" customFormat="1" x14ac:dyDescent="0.2">
      <c r="A65" s="1565"/>
      <c r="B65" s="1238" t="s">
        <v>960</v>
      </c>
      <c r="C65" s="1238" t="s">
        <v>909</v>
      </c>
      <c r="D65" s="1273" t="s">
        <v>921</v>
      </c>
      <c r="E65" s="1273">
        <v>0.1</v>
      </c>
      <c r="F65" s="1271">
        <v>130000</v>
      </c>
      <c r="G65" s="1271">
        <f t="shared" si="261"/>
        <v>13000</v>
      </c>
      <c r="H65" s="1272"/>
    </row>
    <row r="66" spans="1:8" s="1238" customFormat="1" x14ac:dyDescent="0.2">
      <c r="A66" s="1565"/>
      <c r="B66" s="1238" t="s">
        <v>970</v>
      </c>
      <c r="C66" s="1238" t="s">
        <v>909</v>
      </c>
      <c r="D66" s="1273" t="s">
        <v>921</v>
      </c>
      <c r="E66" s="1273">
        <v>0.03</v>
      </c>
      <c r="F66" s="1271">
        <v>115927</v>
      </c>
      <c r="G66" s="1271">
        <f t="shared" si="261"/>
        <v>3477.81</v>
      </c>
      <c r="H66" s="1272"/>
    </row>
    <row r="67" spans="1:8" s="1238" customFormat="1" x14ac:dyDescent="0.2">
      <c r="A67" s="1565"/>
      <c r="B67" s="1238" t="s">
        <v>971</v>
      </c>
      <c r="C67" s="1238" t="s">
        <v>909</v>
      </c>
      <c r="D67" s="1273" t="s">
        <v>401</v>
      </c>
      <c r="E67" s="1273">
        <v>8.2000000000000003E-2</v>
      </c>
      <c r="F67" s="1275">
        <v>46696</v>
      </c>
      <c r="G67" s="1275">
        <f t="shared" si="261"/>
        <v>3829.0720000000001</v>
      </c>
      <c r="H67" s="1276"/>
    </row>
    <row r="68" spans="1:8" s="1238" customFormat="1" x14ac:dyDescent="0.2">
      <c r="A68" s="1565"/>
      <c r="B68" s="1238" t="s">
        <v>974</v>
      </c>
      <c r="C68" s="1238" t="s">
        <v>909</v>
      </c>
      <c r="D68" s="1273" t="s">
        <v>943</v>
      </c>
      <c r="E68" s="1273">
        <v>2</v>
      </c>
      <c r="F68" s="1275">
        <v>1500</v>
      </c>
      <c r="G68" s="1275">
        <f t="shared" si="261"/>
        <v>3000</v>
      </c>
      <c r="H68" s="1276"/>
    </row>
    <row r="69" spans="1:8" s="1238" customFormat="1" x14ac:dyDescent="0.2">
      <c r="A69" s="1565"/>
      <c r="B69" s="1238" t="s">
        <v>908</v>
      </c>
      <c r="C69" s="1238" t="s">
        <v>909</v>
      </c>
      <c r="D69" s="1273" t="s">
        <v>401</v>
      </c>
      <c r="E69" s="1273">
        <v>0.2</v>
      </c>
      <c r="F69" s="1275">
        <v>1733</v>
      </c>
      <c r="G69" s="1275">
        <f t="shared" si="261"/>
        <v>346.6</v>
      </c>
      <c r="H69" s="1276"/>
    </row>
    <row r="70" spans="1:8" s="1238" customFormat="1" x14ac:dyDescent="0.2">
      <c r="A70" s="1565"/>
      <c r="B70" s="1238" t="s">
        <v>973</v>
      </c>
      <c r="C70" s="1238" t="s">
        <v>909</v>
      </c>
      <c r="D70" s="1273" t="s">
        <v>882</v>
      </c>
      <c r="E70" s="1273">
        <v>1</v>
      </c>
      <c r="F70" s="1275">
        <v>31200</v>
      </c>
      <c r="G70" s="1275">
        <f t="shared" si="261"/>
        <v>31200</v>
      </c>
      <c r="H70" s="1276"/>
    </row>
    <row r="71" spans="1:8" s="1238" customFormat="1" x14ac:dyDescent="0.2">
      <c r="A71" s="1565"/>
      <c r="B71" s="1238" t="s">
        <v>972</v>
      </c>
      <c r="C71" s="1238" t="s">
        <v>909</v>
      </c>
      <c r="D71" s="1273" t="s">
        <v>943</v>
      </c>
      <c r="E71" s="1273">
        <v>2</v>
      </c>
      <c r="F71" s="1275">
        <v>16040</v>
      </c>
      <c r="G71" s="1275">
        <f t="shared" si="261"/>
        <v>32080</v>
      </c>
      <c r="H71" s="1276"/>
    </row>
    <row r="72" spans="1:8" s="1238" customFormat="1" x14ac:dyDescent="0.2">
      <c r="A72" s="1565"/>
      <c r="B72" s="1238" t="s">
        <v>944</v>
      </c>
      <c r="C72" s="1238" t="s">
        <v>909</v>
      </c>
      <c r="D72" s="1273" t="s">
        <v>917</v>
      </c>
      <c r="E72" s="1273">
        <v>0.6</v>
      </c>
      <c r="F72" s="1275">
        <v>22500</v>
      </c>
      <c r="G72" s="1275">
        <f t="shared" si="261"/>
        <v>13500</v>
      </c>
      <c r="H72" s="1276"/>
    </row>
    <row r="73" spans="1:8" s="1238" customFormat="1" x14ac:dyDescent="0.2">
      <c r="A73" s="1152"/>
      <c r="B73" s="1277" t="s">
        <v>915</v>
      </c>
      <c r="C73" s="1251" t="s">
        <v>900</v>
      </c>
      <c r="D73" s="1264" t="s">
        <v>901</v>
      </c>
      <c r="E73" s="1264">
        <v>0.5</v>
      </c>
      <c r="F73" s="1265">
        <v>86632</v>
      </c>
      <c r="G73" s="1275">
        <f>+ROUND(E73*F73,0)</f>
        <v>43316</v>
      </c>
      <c r="H73" s="1276"/>
    </row>
    <row r="74" spans="1:8" s="1238" customFormat="1" x14ac:dyDescent="0.2">
      <c r="A74" s="1152"/>
      <c r="B74" s="1277" t="s">
        <v>958</v>
      </c>
      <c r="C74" s="1251" t="s">
        <v>909</v>
      </c>
      <c r="D74" s="1264" t="s">
        <v>401</v>
      </c>
      <c r="E74" s="1264">
        <v>1</v>
      </c>
      <c r="F74" s="1265">
        <v>15917</v>
      </c>
      <c r="G74" s="1275">
        <f t="shared" ref="G74:G77" si="262">+ROUND(E74*F74,0)</f>
        <v>15917</v>
      </c>
      <c r="H74" s="1276"/>
    </row>
    <row r="75" spans="1:8" s="1238" customFormat="1" x14ac:dyDescent="0.2">
      <c r="A75" s="1152"/>
      <c r="B75" s="1277" t="s">
        <v>919</v>
      </c>
      <c r="C75" s="1251" t="s">
        <v>909</v>
      </c>
      <c r="D75" s="1264" t="s">
        <v>401</v>
      </c>
      <c r="E75" s="1264">
        <v>2E-3</v>
      </c>
      <c r="F75" s="1265">
        <v>594640</v>
      </c>
      <c r="G75" s="1275">
        <f t="shared" si="262"/>
        <v>1189</v>
      </c>
      <c r="H75" s="1276"/>
    </row>
    <row r="76" spans="1:8" s="1238" customFormat="1" x14ac:dyDescent="0.2">
      <c r="A76" s="1152"/>
      <c r="B76" s="1277" t="s">
        <v>920</v>
      </c>
      <c r="C76" s="1251" t="s">
        <v>909</v>
      </c>
      <c r="D76" s="1264" t="s">
        <v>917</v>
      </c>
      <c r="E76" s="1264">
        <v>0.5</v>
      </c>
      <c r="F76" s="1265">
        <v>70374</v>
      </c>
      <c r="G76" s="1275">
        <f t="shared" si="262"/>
        <v>35187</v>
      </c>
      <c r="H76" s="1276"/>
    </row>
    <row r="77" spans="1:8" s="1238" customFormat="1" ht="16" thickBot="1" x14ac:dyDescent="0.25">
      <c r="A77" s="1152"/>
      <c r="B77" s="1277" t="s">
        <v>959</v>
      </c>
      <c r="C77" s="1251" t="s">
        <v>909</v>
      </c>
      <c r="D77" s="1264" t="s">
        <v>401</v>
      </c>
      <c r="E77" s="1264">
        <v>1</v>
      </c>
      <c r="F77" s="1265">
        <v>8500</v>
      </c>
      <c r="G77" s="1275">
        <f t="shared" si="262"/>
        <v>8500</v>
      </c>
      <c r="H77" s="1276"/>
    </row>
    <row r="78" spans="1:8" s="1238" customFormat="1" ht="28" x14ac:dyDescent="0.2">
      <c r="A78" s="1564">
        <v>1.8</v>
      </c>
      <c r="B78" s="1260" t="s">
        <v>963</v>
      </c>
      <c r="C78" s="1261" t="s">
        <v>896</v>
      </c>
      <c r="D78" s="1274" t="s">
        <v>882</v>
      </c>
      <c r="E78" s="1274"/>
      <c r="F78" s="1262"/>
      <c r="G78" s="1263">
        <f>+SUM(G79:G81)</f>
        <v>40817.949999999997</v>
      </c>
    </row>
    <row r="79" spans="1:8" s="1238" customFormat="1" x14ac:dyDescent="0.2">
      <c r="A79" s="1565"/>
      <c r="B79" s="1251" t="s">
        <v>912</v>
      </c>
      <c r="C79" s="1251" t="s">
        <v>898</v>
      </c>
      <c r="D79" s="1264" t="s">
        <v>899</v>
      </c>
      <c r="E79" s="1278">
        <v>0.65</v>
      </c>
      <c r="F79" s="1265">
        <v>37863</v>
      </c>
      <c r="G79" s="1266">
        <f>+E79*F79</f>
        <v>24610.95</v>
      </c>
    </row>
    <row r="80" spans="1:8" s="1238" customFormat="1" x14ac:dyDescent="0.2">
      <c r="A80" s="1565"/>
      <c r="B80" s="1251" t="s">
        <v>926</v>
      </c>
      <c r="C80" s="1251" t="s">
        <v>900</v>
      </c>
      <c r="D80" s="1264" t="s">
        <v>927</v>
      </c>
      <c r="E80" s="1264">
        <v>0.04</v>
      </c>
      <c r="F80" s="1265">
        <v>322400</v>
      </c>
      <c r="G80" s="1266">
        <f>+E80*F80</f>
        <v>12896</v>
      </c>
    </row>
    <row r="81" spans="1:10" s="1238" customFormat="1" ht="16" thickBot="1" x14ac:dyDescent="0.25">
      <c r="A81" s="1566"/>
      <c r="B81" s="1242" t="s">
        <v>902</v>
      </c>
      <c r="C81" s="1242" t="s">
        <v>903</v>
      </c>
      <c r="D81" s="1248" t="s">
        <v>401</v>
      </c>
      <c r="E81" s="1248">
        <v>1</v>
      </c>
      <c r="F81" s="1268">
        <v>3311</v>
      </c>
      <c r="G81" s="1269">
        <f>+E81*F81</f>
        <v>3311</v>
      </c>
    </row>
    <row r="82" spans="1:10" s="1237" customFormat="1" ht="16" thickBot="1" x14ac:dyDescent="0.25">
      <c r="F82" s="1257"/>
      <c r="G82" s="1257"/>
    </row>
    <row r="83" spans="1:10" s="1238" customFormat="1" ht="28" x14ac:dyDescent="0.2">
      <c r="A83" s="1564">
        <v>1.9</v>
      </c>
      <c r="B83" s="1260" t="s">
        <v>966</v>
      </c>
      <c r="C83" s="1261" t="s">
        <v>896</v>
      </c>
      <c r="D83" s="1274" t="s">
        <v>882</v>
      </c>
      <c r="E83" s="1261"/>
      <c r="F83" s="1262"/>
      <c r="G83" s="1263">
        <f>+SUM(G84:G87)</f>
        <v>601231.84</v>
      </c>
    </row>
    <row r="84" spans="1:10" s="1238" customFormat="1" x14ac:dyDescent="0.2">
      <c r="A84" s="1565"/>
      <c r="B84" s="1277" t="s">
        <v>964</v>
      </c>
      <c r="C84" s="1251" t="s">
        <v>898</v>
      </c>
      <c r="D84" s="1264" t="s">
        <v>899</v>
      </c>
      <c r="E84" s="1264">
        <v>2</v>
      </c>
      <c r="F84" s="1265">
        <v>41004</v>
      </c>
      <c r="G84" s="1266">
        <f>+E84*F84</f>
        <v>82008</v>
      </c>
      <c r="J84" s="1251">
        <v>574</v>
      </c>
    </row>
    <row r="85" spans="1:10" s="1238" customFormat="1" x14ac:dyDescent="0.2">
      <c r="A85" s="1565"/>
      <c r="B85" s="1251" t="s">
        <v>914</v>
      </c>
      <c r="C85" s="1251" t="s">
        <v>900</v>
      </c>
      <c r="D85" s="1264" t="s">
        <v>901</v>
      </c>
      <c r="E85" s="1264">
        <v>0.2</v>
      </c>
      <c r="F85" s="1265">
        <v>171308</v>
      </c>
      <c r="G85" s="1266">
        <f t="shared" ref="G85:G86" si="263">+E85*F85</f>
        <v>34261.599999999999</v>
      </c>
    </row>
    <row r="86" spans="1:10" s="1238" customFormat="1" x14ac:dyDescent="0.2">
      <c r="A86" s="1565"/>
      <c r="B86" s="1251" t="s">
        <v>902</v>
      </c>
      <c r="C86" s="1251" t="s">
        <v>903</v>
      </c>
      <c r="D86" s="1264" t="s">
        <v>401</v>
      </c>
      <c r="E86" s="1264">
        <v>0.28000000000000003</v>
      </c>
      <c r="F86" s="1265">
        <f>+G84</f>
        <v>82008</v>
      </c>
      <c r="G86" s="1266">
        <f t="shared" si="263"/>
        <v>22962.240000000002</v>
      </c>
      <c r="H86" s="1237"/>
      <c r="I86" s="1237"/>
    </row>
    <row r="87" spans="1:10" s="1238" customFormat="1" ht="16" thickBot="1" x14ac:dyDescent="0.25">
      <c r="A87" s="1566"/>
      <c r="B87" s="1280" t="s">
        <v>965</v>
      </c>
      <c r="C87" s="1242" t="s">
        <v>909</v>
      </c>
      <c r="D87" s="1248" t="s">
        <v>882</v>
      </c>
      <c r="E87" s="1248">
        <v>1</v>
      </c>
      <c r="F87" s="1268">
        <v>462000</v>
      </c>
      <c r="G87" s="1269">
        <f>+E87*F87</f>
        <v>462000</v>
      </c>
    </row>
    <row r="88" spans="1:10" s="1237" customFormat="1" ht="16" thickBot="1" x14ac:dyDescent="0.25">
      <c r="F88" s="1257"/>
      <c r="G88" s="1257"/>
    </row>
    <row r="89" spans="1:10" s="1238" customFormat="1" x14ac:dyDescent="0.2">
      <c r="A89" s="1564">
        <v>2</v>
      </c>
      <c r="B89" s="1261" t="s">
        <v>893</v>
      </c>
      <c r="C89" s="1261" t="s">
        <v>896</v>
      </c>
      <c r="D89" s="1274" t="s">
        <v>401</v>
      </c>
      <c r="E89" s="1261"/>
      <c r="F89" s="1262"/>
      <c r="G89" s="1263">
        <f>+SUM(G90:G93)</f>
        <v>17362</v>
      </c>
    </row>
    <row r="90" spans="1:10" s="1238" customFormat="1" x14ac:dyDescent="0.2">
      <c r="A90" s="1565"/>
      <c r="B90" s="1251" t="s">
        <v>912</v>
      </c>
      <c r="C90" s="1251" t="s">
        <v>898</v>
      </c>
      <c r="D90" s="1264" t="s">
        <v>899</v>
      </c>
      <c r="E90" s="1264">
        <v>0.3</v>
      </c>
      <c r="F90" s="1265">
        <v>37863</v>
      </c>
      <c r="G90" s="1266">
        <f t="shared" ref="G90:G93" si="264">+ROUND(E90*F90,0)</f>
        <v>11359</v>
      </c>
    </row>
    <row r="91" spans="1:10" s="1238" customFormat="1" x14ac:dyDescent="0.2">
      <c r="A91" s="1565"/>
      <c r="B91" s="1251" t="s">
        <v>913</v>
      </c>
      <c r="C91" s="1251" t="s">
        <v>900</v>
      </c>
      <c r="D91" s="1264" t="s">
        <v>401</v>
      </c>
      <c r="E91" s="1264">
        <v>0.15</v>
      </c>
      <c r="F91" s="1265">
        <v>17302</v>
      </c>
      <c r="G91" s="1266">
        <f t="shared" si="264"/>
        <v>2595</v>
      </c>
    </row>
    <row r="92" spans="1:10" s="1238" customFormat="1" x14ac:dyDescent="0.2">
      <c r="A92" s="1565"/>
      <c r="B92" s="1251" t="s">
        <v>902</v>
      </c>
      <c r="C92" s="1251" t="s">
        <v>903</v>
      </c>
      <c r="D92" s="1264" t="s">
        <v>401</v>
      </c>
      <c r="E92" s="1264">
        <v>0.15</v>
      </c>
      <c r="F92" s="1265">
        <f>+G90</f>
        <v>11359</v>
      </c>
      <c r="G92" s="1266">
        <f t="shared" si="264"/>
        <v>1704</v>
      </c>
    </row>
    <row r="93" spans="1:10" s="1238" customFormat="1" ht="16" thickBot="1" x14ac:dyDescent="0.25">
      <c r="A93" s="1566"/>
      <c r="B93" s="1242" t="s">
        <v>908</v>
      </c>
      <c r="C93" s="1242" t="s">
        <v>909</v>
      </c>
      <c r="D93" s="1248" t="s">
        <v>401</v>
      </c>
      <c r="E93" s="1248">
        <v>0.15</v>
      </c>
      <c r="F93" s="1268">
        <f>+G90</f>
        <v>11359</v>
      </c>
      <c r="G93" s="1269">
        <f t="shared" si="264"/>
        <v>1704</v>
      </c>
    </row>
    <row r="94" spans="1:10" s="1237" customFormat="1" ht="16" thickBot="1" x14ac:dyDescent="0.25">
      <c r="A94" s="1259"/>
      <c r="B94" s="1254"/>
      <c r="C94" s="1254"/>
      <c r="D94" s="1254"/>
      <c r="E94" s="1254"/>
      <c r="F94" s="1255"/>
      <c r="G94" s="1255"/>
    </row>
    <row r="95" spans="1:10" s="1238" customFormat="1" ht="28" x14ac:dyDescent="0.2">
      <c r="A95" s="1564">
        <v>2.1</v>
      </c>
      <c r="B95" s="1260" t="s">
        <v>976</v>
      </c>
      <c r="C95" s="1261" t="s">
        <v>896</v>
      </c>
      <c r="D95" s="1274" t="s">
        <v>401</v>
      </c>
      <c r="E95" s="1274"/>
      <c r="F95" s="1262"/>
      <c r="G95" s="1263">
        <f>+SUM(G96:G100)</f>
        <v>52025</v>
      </c>
    </row>
    <row r="96" spans="1:10" s="1238" customFormat="1" x14ac:dyDescent="0.2">
      <c r="A96" s="1565"/>
      <c r="B96" s="1251" t="s">
        <v>945</v>
      </c>
      <c r="C96" s="1251" t="s">
        <v>898</v>
      </c>
      <c r="D96" s="1264" t="s">
        <v>899</v>
      </c>
      <c r="E96" s="1264">
        <v>0.4</v>
      </c>
      <c r="F96" s="1265">
        <v>75325</v>
      </c>
      <c r="G96" s="1266">
        <f t="shared" ref="G96:G100" si="265">+ROUND(E96*F96,0)</f>
        <v>30130</v>
      </c>
    </row>
    <row r="97" spans="1:9" s="1238" customFormat="1" x14ac:dyDescent="0.2">
      <c r="A97" s="1565"/>
      <c r="B97" s="1251" t="s">
        <v>914</v>
      </c>
      <c r="C97" s="1251" t="s">
        <v>900</v>
      </c>
      <c r="D97" s="1264" t="s">
        <v>901</v>
      </c>
      <c r="E97" s="1264">
        <v>5.3800000000000001E-2</v>
      </c>
      <c r="F97" s="1265">
        <v>171308</v>
      </c>
      <c r="G97" s="1266">
        <f t="shared" si="265"/>
        <v>9216</v>
      </c>
    </row>
    <row r="98" spans="1:9" s="1238" customFormat="1" x14ac:dyDescent="0.2">
      <c r="A98" s="1565"/>
      <c r="B98" s="1251" t="s">
        <v>902</v>
      </c>
      <c r="C98" s="1251" t="s">
        <v>903</v>
      </c>
      <c r="D98" s="1264" t="s">
        <v>401</v>
      </c>
      <c r="E98" s="1264">
        <v>0.06</v>
      </c>
      <c r="F98" s="1265">
        <f>+G96</f>
        <v>30130</v>
      </c>
      <c r="G98" s="1266">
        <f t="shared" si="265"/>
        <v>1808</v>
      </c>
      <c r="H98" s="1237"/>
      <c r="I98" s="1279"/>
    </row>
    <row r="99" spans="1:9" s="1238" customFormat="1" x14ac:dyDescent="0.2">
      <c r="A99" s="1565"/>
      <c r="B99" s="1251" t="s">
        <v>946</v>
      </c>
      <c r="C99" s="1251" t="s">
        <v>909</v>
      </c>
      <c r="D99" s="1264" t="s">
        <v>401</v>
      </c>
      <c r="E99" s="1264">
        <v>4</v>
      </c>
      <c r="F99" s="1265">
        <v>2341</v>
      </c>
      <c r="G99" s="1265">
        <f t="shared" si="265"/>
        <v>9364</v>
      </c>
      <c r="H99" s="1265"/>
      <c r="I99" s="1254"/>
    </row>
    <row r="100" spans="1:9" s="1238" customFormat="1" ht="16" thickBot="1" x14ac:dyDescent="0.25">
      <c r="A100" s="1566"/>
      <c r="B100" s="1242" t="s">
        <v>908</v>
      </c>
      <c r="C100" s="1242" t="s">
        <v>909</v>
      </c>
      <c r="D100" s="1248" t="s">
        <v>401</v>
      </c>
      <c r="E100" s="1248">
        <v>0.05</v>
      </c>
      <c r="F100" s="1268">
        <f>+G96</f>
        <v>30130</v>
      </c>
      <c r="G100" s="1269">
        <f t="shared" si="265"/>
        <v>1507</v>
      </c>
    </row>
    <row r="101" spans="1:9" s="1237" customFormat="1" ht="16" thickBot="1" x14ac:dyDescent="0.25">
      <c r="F101" s="1257"/>
      <c r="G101" s="1257"/>
    </row>
    <row r="102" spans="1:9" s="1238" customFormat="1" ht="28" x14ac:dyDescent="0.2">
      <c r="A102" s="1564">
        <v>2.2000000000000002</v>
      </c>
      <c r="B102" s="1260" t="s">
        <v>954</v>
      </c>
      <c r="C102" s="1261" t="s">
        <v>896</v>
      </c>
      <c r="D102" s="1274" t="s">
        <v>883</v>
      </c>
      <c r="E102" s="1274"/>
      <c r="F102" s="1262"/>
      <c r="G102" s="1263">
        <f>+SUM(G103:G104)</f>
        <v>197635</v>
      </c>
    </row>
    <row r="103" spans="1:9" s="1238" customFormat="1" x14ac:dyDescent="0.2">
      <c r="A103" s="1565"/>
      <c r="B103" s="1251" t="s">
        <v>912</v>
      </c>
      <c r="C103" s="1251" t="s">
        <v>898</v>
      </c>
      <c r="D103" s="1264" t="s">
        <v>899</v>
      </c>
      <c r="E103" s="1264">
        <v>4.8</v>
      </c>
      <c r="F103" s="1265">
        <v>37863</v>
      </c>
      <c r="G103" s="1266">
        <f t="shared" ref="G103:G104" si="266">+ROUND(E103*F103,0)</f>
        <v>181742</v>
      </c>
    </row>
    <row r="104" spans="1:9" s="1238" customFormat="1" ht="16" thickBot="1" x14ac:dyDescent="0.25">
      <c r="A104" s="1566"/>
      <c r="B104" s="1242" t="s">
        <v>902</v>
      </c>
      <c r="C104" s="1242" t="s">
        <v>903</v>
      </c>
      <c r="D104" s="1248" t="s">
        <v>401</v>
      </c>
      <c r="E104" s="1248">
        <v>8.7448140770982993E-2</v>
      </c>
      <c r="F104" s="1268">
        <f>+G103</f>
        <v>181742</v>
      </c>
      <c r="G104" s="1269">
        <f t="shared" si="266"/>
        <v>15893</v>
      </c>
    </row>
    <row r="105" spans="1:9" s="1237" customFormat="1" x14ac:dyDescent="0.2">
      <c r="A105" s="1259"/>
      <c r="F105" s="1257"/>
      <c r="G105" s="1257"/>
    </row>
    <row r="106" spans="1:9" x14ac:dyDescent="0.2">
      <c r="A106" s="1141"/>
    </row>
    <row r="107" spans="1:9" x14ac:dyDescent="0.2">
      <c r="A107" s="1141"/>
    </row>
    <row r="108" spans="1:9" x14ac:dyDescent="0.2">
      <c r="A108" s="1141"/>
    </row>
    <row r="109" spans="1:9" x14ac:dyDescent="0.2">
      <c r="A109" s="1141"/>
    </row>
    <row r="110" spans="1:9" x14ac:dyDescent="0.2">
      <c r="A110" s="1141"/>
    </row>
  </sheetData>
  <mergeCells count="12">
    <mergeCell ref="A7:A10"/>
    <mergeCell ref="A11:A20"/>
    <mergeCell ref="A34:A39"/>
    <mergeCell ref="A22:A32"/>
    <mergeCell ref="A2:A5"/>
    <mergeCell ref="A83:A87"/>
    <mergeCell ref="A89:A93"/>
    <mergeCell ref="A95:A100"/>
    <mergeCell ref="A102:A104"/>
    <mergeCell ref="A41:A57"/>
    <mergeCell ref="A78:A81"/>
    <mergeCell ref="A59:A72"/>
  </mergeCells>
  <pageMargins left="0.7" right="0.7" top="0.75" bottom="0.75" header="0.3" footer="0.3"/>
  <pageSetup scale="5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6D9F0"/>
  </sheetPr>
  <dimension ref="A1:N74"/>
  <sheetViews>
    <sheetView showGridLines="0" view="pageBreakPreview" topLeftCell="A11" zoomScale="70" zoomScaleNormal="58" zoomScaleSheetLayoutView="70" workbookViewId="0">
      <selection activeCell="G26" sqref="G26"/>
    </sheetView>
  </sheetViews>
  <sheetFormatPr baseColWidth="10" defaultColWidth="14.5" defaultRowHeight="15" customHeight="1" x14ac:dyDescent="0.2"/>
  <cols>
    <col min="1" max="1" width="46.5" style="1082" bestFit="1" customWidth="1"/>
    <col min="2" max="2" width="9.6640625" style="1079" bestFit="1" customWidth="1"/>
    <col min="3" max="3" width="7.5" style="1079" bestFit="1" customWidth="1"/>
    <col min="4" max="4" width="9.5" style="1079" bestFit="1" customWidth="1"/>
    <col min="5" max="5" width="8.5" style="1079" bestFit="1" customWidth="1"/>
    <col min="6" max="6" width="11.1640625" style="1079" bestFit="1" customWidth="1"/>
    <col min="7" max="7" width="21" style="1079" bestFit="1" customWidth="1"/>
    <col min="8" max="8" width="12" style="1079" bestFit="1" customWidth="1"/>
    <col min="9" max="9" width="15.6640625" style="1079" bestFit="1" customWidth="1"/>
    <col min="10" max="10" width="8" style="1079" customWidth="1"/>
    <col min="11" max="11" width="19.6640625" style="1079" customWidth="1"/>
    <col min="12" max="12" width="16.6640625" style="1091" customWidth="1"/>
    <col min="13" max="13" width="8.33203125" style="1092" bestFit="1" customWidth="1"/>
    <col min="14" max="15" width="21.83203125" style="1092" bestFit="1" customWidth="1"/>
    <col min="16" max="16" width="15.1640625" style="1092" bestFit="1" customWidth="1"/>
    <col min="17" max="17" width="7.6640625" style="1092" bestFit="1" customWidth="1"/>
    <col min="18" max="26" width="11.5" style="1092" customWidth="1"/>
    <col min="27" max="16384" width="14.5" style="1092"/>
  </cols>
  <sheetData>
    <row r="1" spans="1:11" ht="19.25" customHeight="1" thickBot="1" x14ac:dyDescent="0.25">
      <c r="A1" s="1576" t="str">
        <f>+PPTO!A1</f>
        <v>MEJORAMIENTO DE ESTACION DE POLICIA</v>
      </c>
      <c r="B1" s="1577"/>
      <c r="C1" s="1577"/>
      <c r="D1" s="1577"/>
      <c r="E1" s="1577"/>
      <c r="F1" s="1577"/>
      <c r="G1" s="1577"/>
      <c r="H1" s="1577"/>
      <c r="I1" s="1577"/>
      <c r="J1" s="1577"/>
      <c r="K1" s="1578"/>
    </row>
    <row r="2" spans="1:11" ht="19.25" customHeight="1" thickBot="1" x14ac:dyDescent="0.25">
      <c r="A2" s="1582" t="s">
        <v>891</v>
      </c>
      <c r="B2" s="1583"/>
      <c r="C2" s="1583"/>
      <c r="D2" s="1583"/>
      <c r="E2" s="1583"/>
      <c r="F2" s="1583"/>
      <c r="G2" s="1583"/>
      <c r="H2" s="1583"/>
      <c r="I2" s="1583"/>
      <c r="J2" s="1583"/>
      <c r="K2" s="1584"/>
    </row>
    <row r="3" spans="1:11" ht="14.25" customHeight="1" thickBot="1" x14ac:dyDescent="0.25">
      <c r="A3" s="1115">
        <f>+PPTO!A3</f>
        <v>1.1000000000000001</v>
      </c>
      <c r="B3" s="1579" t="str">
        <f>+PPTO!B3</f>
        <v>EXCAVACIÓN EN ZANJA - MATERIAL COMÚN - 0.0 A 2.0 M</v>
      </c>
      <c r="C3" s="1580"/>
      <c r="D3" s="1580"/>
      <c r="E3" s="1580"/>
      <c r="F3" s="1580"/>
      <c r="G3" s="1580"/>
      <c r="H3" s="1580"/>
      <c r="I3" s="1580"/>
      <c r="J3" s="1580"/>
      <c r="K3" s="1581"/>
    </row>
    <row r="4" spans="1:11" ht="33" thickBot="1" x14ac:dyDescent="0.25">
      <c r="A4" s="1116" t="s">
        <v>881</v>
      </c>
      <c r="B4" s="1117" t="s">
        <v>140</v>
      </c>
      <c r="C4" s="1117" t="s">
        <v>115</v>
      </c>
      <c r="D4" s="1117" t="s">
        <v>661</v>
      </c>
      <c r="E4" s="1117" t="s">
        <v>662</v>
      </c>
      <c r="F4" s="1117" t="s">
        <v>663</v>
      </c>
      <c r="G4" s="1118" t="s">
        <v>879</v>
      </c>
      <c r="H4" s="1125" t="s">
        <v>801</v>
      </c>
      <c r="I4" s="1118" t="s">
        <v>131</v>
      </c>
      <c r="J4" s="1117" t="s">
        <v>128</v>
      </c>
      <c r="K4" s="1119" t="s">
        <v>664</v>
      </c>
    </row>
    <row r="5" spans="1:11" x14ac:dyDescent="0.2">
      <c r="A5" s="1110" t="s">
        <v>885</v>
      </c>
      <c r="B5" s="1111" t="str">
        <f>+PPTO!$C$3</f>
        <v>M3</v>
      </c>
      <c r="C5" s="1111">
        <f>2*0.5</f>
        <v>1</v>
      </c>
      <c r="D5" s="1112">
        <v>1</v>
      </c>
      <c r="E5" s="1112">
        <v>2.67</v>
      </c>
      <c r="F5" s="1112">
        <v>2.7</v>
      </c>
      <c r="G5" s="1112"/>
      <c r="H5" s="1112">
        <f>+C5*D5*E5*F5</f>
        <v>7.2090000000000005</v>
      </c>
      <c r="I5" s="1112"/>
      <c r="J5" s="1113"/>
      <c r="K5" s="1114"/>
    </row>
    <row r="6" spans="1:11" ht="14.25" customHeight="1" thickBot="1" x14ac:dyDescent="0.25">
      <c r="A6" s="1110" t="s">
        <v>885</v>
      </c>
      <c r="B6" s="1111" t="str">
        <f>+PPTO!$C$3</f>
        <v>M3</v>
      </c>
      <c r="C6" s="1111">
        <f>2*0.5</f>
        <v>1</v>
      </c>
      <c r="D6" s="1112">
        <v>1</v>
      </c>
      <c r="E6" s="1112">
        <v>4.7699999999999996</v>
      </c>
      <c r="F6" s="1112">
        <v>3</v>
      </c>
      <c r="G6" s="1112"/>
      <c r="H6" s="1112">
        <f>+C6*D6*E6*F6</f>
        <v>14.309999999999999</v>
      </c>
      <c r="I6" s="1112"/>
      <c r="J6" s="1113"/>
      <c r="K6" s="1114"/>
    </row>
    <row r="7" spans="1:11" ht="16" thickBot="1" x14ac:dyDescent="0.25">
      <c r="A7" s="1567" t="s">
        <v>880</v>
      </c>
      <c r="B7" s="1568"/>
      <c r="C7" s="1568"/>
      <c r="D7" s="1568"/>
      <c r="E7" s="1568"/>
      <c r="F7" s="1568"/>
      <c r="G7" s="1569"/>
      <c r="H7" s="1104">
        <f>ROUND(SUM(H5:H6),2)</f>
        <v>21.52</v>
      </c>
      <c r="I7" s="1105"/>
      <c r="J7" s="1106"/>
      <c r="K7" s="1107"/>
    </row>
    <row r="8" spans="1:11" ht="16" thickBot="1" x14ac:dyDescent="0.25">
      <c r="A8" s="1108"/>
      <c r="B8" s="1108"/>
      <c r="C8" s="1108"/>
      <c r="D8" s="1108"/>
      <c r="E8" s="1108"/>
      <c r="F8" s="1108"/>
      <c r="G8" s="1108"/>
      <c r="H8" s="1109"/>
      <c r="I8" s="1090"/>
      <c r="J8" s="1080"/>
      <c r="K8" s="1080"/>
    </row>
    <row r="9" spans="1:11" ht="15.75" customHeight="1" thickBot="1" x14ac:dyDescent="0.25">
      <c r="A9" s="1115">
        <f>+PPTO!A4</f>
        <v>1.2</v>
      </c>
      <c r="B9" s="1579" t="str">
        <f>+PPTO!B4</f>
        <v>RELLENO COMPACTADO CON MATERIAL DE EXCAVACION</v>
      </c>
      <c r="C9" s="1580"/>
      <c r="D9" s="1580"/>
      <c r="E9" s="1580"/>
      <c r="F9" s="1580"/>
      <c r="G9" s="1580"/>
      <c r="H9" s="1580"/>
      <c r="I9" s="1580"/>
      <c r="J9" s="1580"/>
      <c r="K9" s="1581"/>
    </row>
    <row r="10" spans="1:11" ht="33" thickBot="1" x14ac:dyDescent="0.25">
      <c r="A10" s="1116" t="s">
        <v>881</v>
      </c>
      <c r="B10" s="1117" t="s">
        <v>140</v>
      </c>
      <c r="C10" s="1117" t="s">
        <v>115</v>
      </c>
      <c r="D10" s="1117" t="s">
        <v>661</v>
      </c>
      <c r="E10" s="1117" t="s">
        <v>662</v>
      </c>
      <c r="F10" s="1117" t="s">
        <v>663</v>
      </c>
      <c r="G10" s="1118" t="s">
        <v>879</v>
      </c>
      <c r="H10" s="1125" t="s">
        <v>801</v>
      </c>
      <c r="I10" s="1118" t="s">
        <v>131</v>
      </c>
      <c r="J10" s="1117" t="s">
        <v>128</v>
      </c>
      <c r="K10" s="1119" t="s">
        <v>664</v>
      </c>
    </row>
    <row r="11" spans="1:11" x14ac:dyDescent="0.2">
      <c r="A11" s="1110" t="s">
        <v>886</v>
      </c>
      <c r="B11" s="1111" t="str">
        <f>+PPTO!$C$3</f>
        <v>M3</v>
      </c>
      <c r="C11" s="1111">
        <f>2*0.5</f>
        <v>1</v>
      </c>
      <c r="D11" s="1112">
        <v>1</v>
      </c>
      <c r="E11" s="1112">
        <v>2.67</v>
      </c>
      <c r="F11" s="1112">
        <v>2.7</v>
      </c>
      <c r="G11" s="1112"/>
      <c r="H11" s="1112">
        <f>+C11*D11*E11*F11</f>
        <v>7.2090000000000005</v>
      </c>
      <c r="I11" s="1112"/>
      <c r="J11" s="1113"/>
      <c r="K11" s="1114"/>
    </row>
    <row r="12" spans="1:11" ht="16" thickBot="1" x14ac:dyDescent="0.25">
      <c r="A12" s="1110" t="s">
        <v>887</v>
      </c>
      <c r="B12" s="1111" t="str">
        <f>+PPTO!$C$3</f>
        <v>M3</v>
      </c>
      <c r="C12" s="1111">
        <f>2*0.5</f>
        <v>1</v>
      </c>
      <c r="D12" s="1112">
        <v>1</v>
      </c>
      <c r="E12" s="1112">
        <v>4.7699999999999996</v>
      </c>
      <c r="F12" s="1112">
        <v>3</v>
      </c>
      <c r="G12" s="1112"/>
      <c r="H12" s="1112">
        <f>+C12*D12*E12*F12</f>
        <v>14.309999999999999</v>
      </c>
      <c r="I12" s="1112"/>
      <c r="J12" s="1113"/>
      <c r="K12" s="1114"/>
    </row>
    <row r="13" spans="1:11" ht="16" thickBot="1" x14ac:dyDescent="0.25">
      <c r="A13" s="1567" t="s">
        <v>880</v>
      </c>
      <c r="B13" s="1568"/>
      <c r="C13" s="1568"/>
      <c r="D13" s="1568"/>
      <c r="E13" s="1568"/>
      <c r="F13" s="1568"/>
      <c r="G13" s="1569"/>
      <c r="H13" s="1104">
        <f>ROUND(SUM(H11:H12),2)</f>
        <v>21.52</v>
      </c>
      <c r="I13" s="1105"/>
      <c r="J13" s="1106"/>
      <c r="K13" s="1107"/>
    </row>
    <row r="14" spans="1:11" ht="16" thickBot="1" x14ac:dyDescent="0.25">
      <c r="A14" s="1108"/>
      <c r="B14" s="1108"/>
      <c r="C14" s="1108"/>
      <c r="D14" s="1108"/>
      <c r="E14" s="1108"/>
      <c r="F14" s="1108"/>
      <c r="G14" s="1108"/>
      <c r="H14" s="1109"/>
      <c r="I14" s="1090"/>
      <c r="J14" s="1080"/>
      <c r="K14" s="1080"/>
    </row>
    <row r="15" spans="1:11" ht="37.5" customHeight="1" thickBot="1" x14ac:dyDescent="0.25">
      <c r="A15" s="1115">
        <f>+PPTO!A5</f>
        <v>1.3</v>
      </c>
      <c r="B15" s="1570" t="str">
        <f>+PPTO!B5</f>
        <v>SUMINISTRO TRANSPORTE E INSTALACION DE LADRILLO FAROL ESTRUCTURAL 12CM X 20CM X 30CM</v>
      </c>
      <c r="C15" s="1571"/>
      <c r="D15" s="1571"/>
      <c r="E15" s="1571"/>
      <c r="F15" s="1571"/>
      <c r="G15" s="1571"/>
      <c r="H15" s="1571"/>
      <c r="I15" s="1571"/>
      <c r="J15" s="1571"/>
      <c r="K15" s="1572"/>
    </row>
    <row r="16" spans="1:11" ht="33" thickBot="1" x14ac:dyDescent="0.25">
      <c r="A16" s="1116" t="s">
        <v>881</v>
      </c>
      <c r="B16" s="1117" t="s">
        <v>140</v>
      </c>
      <c r="C16" s="1117" t="s">
        <v>115</v>
      </c>
      <c r="D16" s="1117" t="s">
        <v>661</v>
      </c>
      <c r="E16" s="1117" t="s">
        <v>662</v>
      </c>
      <c r="F16" s="1117" t="s">
        <v>663</v>
      </c>
      <c r="G16" s="1118" t="s">
        <v>879</v>
      </c>
      <c r="H16" s="1118" t="s">
        <v>800</v>
      </c>
      <c r="I16" s="1118" t="s">
        <v>131</v>
      </c>
      <c r="J16" s="1117" t="s">
        <v>128</v>
      </c>
      <c r="K16" s="1119" t="s">
        <v>664</v>
      </c>
    </row>
    <row r="17" spans="1:13" x14ac:dyDescent="0.2">
      <c r="A17" s="1110" t="s">
        <v>884</v>
      </c>
      <c r="B17" s="1111" t="str">
        <f>+PPTO!$C$5</f>
        <v>M2</v>
      </c>
      <c r="C17" s="1111">
        <v>1</v>
      </c>
      <c r="D17" s="1112"/>
      <c r="E17" s="1112">
        <v>4.5999999999999996</v>
      </c>
      <c r="F17" s="1111">
        <v>2.7</v>
      </c>
      <c r="G17" s="1112"/>
      <c r="H17" s="1112">
        <f>F17*E17*C17</f>
        <v>12.42</v>
      </c>
      <c r="I17" s="1112"/>
      <c r="J17" s="1113"/>
      <c r="K17" s="1114"/>
    </row>
    <row r="18" spans="1:13" x14ac:dyDescent="0.2">
      <c r="A18" s="1110" t="s">
        <v>884</v>
      </c>
      <c r="B18" s="1111" t="str">
        <f>+PPTO!$C$5</f>
        <v>M2</v>
      </c>
      <c r="C18" s="1111">
        <v>1</v>
      </c>
      <c r="D18" s="1112"/>
      <c r="E18" s="1112">
        <v>3</v>
      </c>
      <c r="F18" s="1111">
        <v>2.7</v>
      </c>
      <c r="G18" s="1112"/>
      <c r="H18" s="1112">
        <f t="shared" ref="H18:H26" si="0">F18*E18*C18</f>
        <v>8.1000000000000014</v>
      </c>
      <c r="I18" s="1112"/>
      <c r="J18" s="1113"/>
      <c r="K18" s="1114"/>
    </row>
    <row r="19" spans="1:13" x14ac:dyDescent="0.2">
      <c r="A19" s="1110" t="s">
        <v>884</v>
      </c>
      <c r="B19" s="1111" t="str">
        <f>+PPTO!$C$5</f>
        <v>M2</v>
      </c>
      <c r="C19" s="1111">
        <v>1</v>
      </c>
      <c r="D19" s="1112"/>
      <c r="E19" s="1112">
        <v>3</v>
      </c>
      <c r="F19" s="1111">
        <v>2.7</v>
      </c>
      <c r="G19" s="1112"/>
      <c r="H19" s="1112">
        <f t="shared" si="0"/>
        <v>8.1000000000000014</v>
      </c>
      <c r="I19" s="1112"/>
      <c r="J19" s="1113"/>
      <c r="K19" s="1114"/>
    </row>
    <row r="20" spans="1:13" x14ac:dyDescent="0.2">
      <c r="A20" s="1110" t="s">
        <v>884</v>
      </c>
      <c r="B20" s="1111" t="str">
        <f>+PPTO!$C$5</f>
        <v>M2</v>
      </c>
      <c r="C20" s="1111">
        <v>1</v>
      </c>
      <c r="D20" s="1112"/>
      <c r="E20" s="1112">
        <v>4.5999999999999996</v>
      </c>
      <c r="F20" s="1111">
        <v>2.7</v>
      </c>
      <c r="G20" s="1112"/>
      <c r="H20" s="1112">
        <f t="shared" si="0"/>
        <v>12.42</v>
      </c>
      <c r="I20" s="1112"/>
      <c r="J20" s="1113"/>
      <c r="K20" s="1114"/>
    </row>
    <row r="21" spans="1:13" x14ac:dyDescent="0.2">
      <c r="A21" s="1110" t="s">
        <v>884</v>
      </c>
      <c r="B21" s="1111" t="str">
        <f>+PPTO!$C$5</f>
        <v>M2</v>
      </c>
      <c r="C21" s="1111">
        <v>1</v>
      </c>
      <c r="D21" s="1112"/>
      <c r="E21" s="1112">
        <v>3.5</v>
      </c>
      <c r="F21" s="1111">
        <v>2.7</v>
      </c>
      <c r="G21" s="1112"/>
      <c r="H21" s="1112">
        <f t="shared" si="0"/>
        <v>9.4500000000000011</v>
      </c>
      <c r="I21" s="1112"/>
      <c r="J21" s="1113"/>
      <c r="K21" s="1114"/>
    </row>
    <row r="22" spans="1:13" x14ac:dyDescent="0.2">
      <c r="A22" s="1110" t="s">
        <v>884</v>
      </c>
      <c r="B22" s="1111" t="str">
        <f>+PPTO!$C$5</f>
        <v>M2</v>
      </c>
      <c r="C22" s="1111">
        <v>1</v>
      </c>
      <c r="D22" s="1112"/>
      <c r="E22" s="1112">
        <v>3.5</v>
      </c>
      <c r="F22" s="1111">
        <v>2.7</v>
      </c>
      <c r="G22" s="1112"/>
      <c r="H22" s="1112">
        <f t="shared" si="0"/>
        <v>9.4500000000000011</v>
      </c>
      <c r="I22" s="1112"/>
      <c r="J22" s="1113"/>
      <c r="K22" s="1114"/>
    </row>
    <row r="23" spans="1:13" x14ac:dyDescent="0.2">
      <c r="A23" s="1110" t="s">
        <v>884</v>
      </c>
      <c r="B23" s="1111" t="str">
        <f>+PPTO!$C$5</f>
        <v>M2</v>
      </c>
      <c r="C23" s="1111">
        <v>1</v>
      </c>
      <c r="D23" s="1112"/>
      <c r="E23" s="1112">
        <v>3</v>
      </c>
      <c r="F23" s="1111">
        <v>2.5</v>
      </c>
      <c r="G23" s="1112"/>
      <c r="H23" s="1112">
        <f t="shared" si="0"/>
        <v>7.5</v>
      </c>
      <c r="I23" s="1112"/>
      <c r="J23" s="1113"/>
      <c r="K23" s="1114"/>
    </row>
    <row r="24" spans="1:13" x14ac:dyDescent="0.2">
      <c r="A24" s="1110" t="s">
        <v>884</v>
      </c>
      <c r="B24" s="1111" t="str">
        <f>+PPTO!$C$5</f>
        <v>M2</v>
      </c>
      <c r="C24" s="1111">
        <v>1</v>
      </c>
      <c r="D24" s="1112"/>
      <c r="E24" s="1112">
        <v>3</v>
      </c>
      <c r="F24" s="1111">
        <v>2.5</v>
      </c>
      <c r="G24" s="1112"/>
      <c r="H24" s="1112">
        <f t="shared" si="0"/>
        <v>7.5</v>
      </c>
      <c r="I24" s="1112"/>
      <c r="J24" s="1113"/>
      <c r="K24" s="1114"/>
    </row>
    <row r="25" spans="1:13" x14ac:dyDescent="0.2">
      <c r="A25" s="1110" t="s">
        <v>884</v>
      </c>
      <c r="B25" s="1111" t="str">
        <f>+PPTO!$C$5</f>
        <v>M2</v>
      </c>
      <c r="C25" s="1111">
        <v>1</v>
      </c>
      <c r="D25" s="1112"/>
      <c r="E25" s="1112">
        <v>4.5999999999999996</v>
      </c>
      <c r="F25" s="1111">
        <v>2.5</v>
      </c>
      <c r="G25" s="1101"/>
      <c r="H25" s="1112">
        <f t="shared" si="0"/>
        <v>11.5</v>
      </c>
      <c r="I25" s="1101"/>
      <c r="J25" s="1102"/>
      <c r="K25" s="1103"/>
    </row>
    <row r="26" spans="1:13" ht="16" thickBot="1" x14ac:dyDescent="0.25">
      <c r="A26" s="1110" t="s">
        <v>884</v>
      </c>
      <c r="B26" s="1111" t="str">
        <f>+PPTO!$C$5</f>
        <v>M2</v>
      </c>
      <c r="C26" s="1111">
        <v>1</v>
      </c>
      <c r="D26" s="1112"/>
      <c r="E26" s="1112">
        <v>4.5999999999999996</v>
      </c>
      <c r="F26" s="1111">
        <v>2.5</v>
      </c>
      <c r="G26" s="1101"/>
      <c r="H26" s="1112">
        <f t="shared" si="0"/>
        <v>11.5</v>
      </c>
      <c r="I26" s="1121"/>
      <c r="J26" s="1122"/>
      <c r="K26" s="1134"/>
      <c r="M26" s="1308"/>
    </row>
    <row r="27" spans="1:13" ht="16" thickBot="1" x14ac:dyDescent="0.25">
      <c r="A27" s="1567" t="s">
        <v>880</v>
      </c>
      <c r="B27" s="1568"/>
      <c r="C27" s="1568"/>
      <c r="D27" s="1568"/>
      <c r="E27" s="1568"/>
      <c r="F27" s="1568"/>
      <c r="G27" s="1569"/>
      <c r="H27" s="1104">
        <f>ROUND(SUM(H17:H26),2)</f>
        <v>97.94</v>
      </c>
      <c r="I27" s="1105"/>
      <c r="J27" s="1106"/>
      <c r="K27" s="1107"/>
      <c r="M27" s="1308"/>
    </row>
    <row r="28" spans="1:13" ht="16" thickBot="1" x14ac:dyDescent="0.25">
      <c r="A28" s="1108"/>
      <c r="B28" s="1108"/>
      <c r="C28" s="1108"/>
      <c r="D28" s="1108"/>
      <c r="E28" s="1108"/>
      <c r="F28" s="1108"/>
      <c r="G28" s="1108"/>
      <c r="H28" s="1109"/>
      <c r="I28" s="1090"/>
      <c r="J28" s="1080"/>
      <c r="K28" s="1080"/>
      <c r="M28" s="1308"/>
    </row>
    <row r="29" spans="1:13" ht="15.75" customHeight="1" thickBot="1" x14ac:dyDescent="0.25">
      <c r="A29" s="1115">
        <f>+PPTO!A6</f>
        <v>1.4</v>
      </c>
      <c r="B29" s="1570" t="str">
        <f>+PPTO!B6</f>
        <v>GROUTING FLUIDO. INCLUYE REFUERZO DE 3/8" Y ANCLAJE.</v>
      </c>
      <c r="C29" s="1571"/>
      <c r="D29" s="1571"/>
      <c r="E29" s="1571"/>
      <c r="F29" s="1571"/>
      <c r="G29" s="1571"/>
      <c r="H29" s="1571"/>
      <c r="I29" s="1571"/>
      <c r="J29" s="1571"/>
      <c r="K29" s="1572"/>
      <c r="M29" s="1308"/>
    </row>
    <row r="30" spans="1:13" ht="33" thickBot="1" x14ac:dyDescent="0.25">
      <c r="A30" s="1116" t="s">
        <v>881</v>
      </c>
      <c r="B30" s="1117" t="s">
        <v>140</v>
      </c>
      <c r="C30" s="1117" t="s">
        <v>115</v>
      </c>
      <c r="D30" s="1117" t="s">
        <v>661</v>
      </c>
      <c r="E30" s="1117" t="s">
        <v>662</v>
      </c>
      <c r="F30" s="1117" t="s">
        <v>663</v>
      </c>
      <c r="G30" s="1118" t="s">
        <v>879</v>
      </c>
      <c r="H30" s="1118" t="s">
        <v>800</v>
      </c>
      <c r="I30" s="1118" t="s">
        <v>131</v>
      </c>
      <c r="J30" s="1117" t="s">
        <v>128</v>
      </c>
      <c r="K30" s="1119" t="s">
        <v>664</v>
      </c>
      <c r="M30" s="1308"/>
    </row>
    <row r="31" spans="1:13" ht="16" thickBot="1" x14ac:dyDescent="0.25">
      <c r="A31" s="1110" t="s">
        <v>884</v>
      </c>
      <c r="B31" s="1111" t="str">
        <f>+PPTO!$C$6</f>
        <v>ML</v>
      </c>
      <c r="C31" s="1111">
        <v>1</v>
      </c>
      <c r="D31" s="1112"/>
      <c r="E31" s="1112"/>
      <c r="F31" s="1113"/>
      <c r="G31" s="1112">
        <f>+(SUM(E17+E18+E25)/0.6)*F17+((SUM(E19+E26)/0.6)*F26)</f>
        <v>86.566666666666663</v>
      </c>
      <c r="H31" s="1112">
        <f>+C31*G31</f>
        <v>86.566666666666663</v>
      </c>
      <c r="I31" s="1112"/>
      <c r="J31" s="1113"/>
      <c r="K31" s="1114"/>
      <c r="M31" s="1308"/>
    </row>
    <row r="32" spans="1:13" ht="16" thickBot="1" x14ac:dyDescent="0.25">
      <c r="A32" s="1567" t="s">
        <v>880</v>
      </c>
      <c r="B32" s="1568"/>
      <c r="C32" s="1568"/>
      <c r="D32" s="1568"/>
      <c r="E32" s="1568"/>
      <c r="F32" s="1568"/>
      <c r="G32" s="1569"/>
      <c r="H32" s="1104">
        <f>ROUND(SUM(H31:H31),2)</f>
        <v>86.57</v>
      </c>
      <c r="I32" s="1105"/>
      <c r="J32" s="1106"/>
      <c r="K32" s="1107"/>
    </row>
    <row r="33" spans="1:14" ht="16" thickBot="1" x14ac:dyDescent="0.25">
      <c r="A33" s="1108"/>
      <c r="B33" s="1108"/>
      <c r="C33" s="1108"/>
      <c r="D33" s="1108"/>
      <c r="E33" s="1108"/>
      <c r="F33" s="1108"/>
      <c r="G33" s="1108"/>
      <c r="H33" s="1109"/>
      <c r="I33" s="1090"/>
      <c r="J33" s="1080"/>
      <c r="K33" s="1080"/>
    </row>
    <row r="34" spans="1:14" ht="16" thickBot="1" x14ac:dyDescent="0.25">
      <c r="A34" s="1115">
        <f>+PPTO!A7</f>
        <v>1.5</v>
      </c>
      <c r="B34" s="1579" t="str">
        <f>+PPTO!B7</f>
        <v>DESMONTE CIELO RASO (INCLUYE RETIRO)</v>
      </c>
      <c r="C34" s="1580"/>
      <c r="D34" s="1580"/>
      <c r="E34" s="1580"/>
      <c r="F34" s="1580"/>
      <c r="G34" s="1580"/>
      <c r="H34" s="1580"/>
      <c r="I34" s="1580"/>
      <c r="J34" s="1580"/>
      <c r="K34" s="1581"/>
    </row>
    <row r="35" spans="1:14" ht="28.5" customHeight="1" thickBot="1" x14ac:dyDescent="0.25">
      <c r="A35" s="1116" t="s">
        <v>881</v>
      </c>
      <c r="B35" s="1117" t="s">
        <v>140</v>
      </c>
      <c r="C35" s="1117" t="s">
        <v>115</v>
      </c>
      <c r="D35" s="1117" t="s">
        <v>661</v>
      </c>
      <c r="E35" s="1117" t="s">
        <v>662</v>
      </c>
      <c r="F35" s="1117" t="s">
        <v>663</v>
      </c>
      <c r="G35" s="1118" t="s">
        <v>879</v>
      </c>
      <c r="H35" s="1118" t="s">
        <v>800</v>
      </c>
      <c r="I35" s="1118" t="s">
        <v>131</v>
      </c>
      <c r="J35" s="1117" t="s">
        <v>128</v>
      </c>
      <c r="K35" s="1119" t="s">
        <v>664</v>
      </c>
    </row>
    <row r="36" spans="1:14" s="1093" customFormat="1" ht="16" thickBot="1" x14ac:dyDescent="0.25">
      <c r="A36" s="1110" t="s">
        <v>888</v>
      </c>
      <c r="B36" s="1111" t="str">
        <f>+PPTO!C7</f>
        <v>M2</v>
      </c>
      <c r="C36" s="1111">
        <v>1</v>
      </c>
      <c r="D36" s="1112">
        <v>5.25</v>
      </c>
      <c r="E36" s="1113">
        <v>5.25</v>
      </c>
      <c r="F36" s="1112"/>
      <c r="G36" s="1112"/>
      <c r="H36" s="1112">
        <f>E36*D36*C36</f>
        <v>27.5625</v>
      </c>
      <c r="I36" s="1112"/>
      <c r="J36" s="1113"/>
      <c r="K36" s="1114"/>
      <c r="N36" s="1109"/>
    </row>
    <row r="37" spans="1:14" ht="16" thickBot="1" x14ac:dyDescent="0.25">
      <c r="A37" s="1567" t="s">
        <v>880</v>
      </c>
      <c r="B37" s="1568"/>
      <c r="C37" s="1568"/>
      <c r="D37" s="1568"/>
      <c r="E37" s="1568"/>
      <c r="F37" s="1568"/>
      <c r="G37" s="1569"/>
      <c r="H37" s="1104">
        <f>ROUND(SUM(H36:H36),2)</f>
        <v>27.56</v>
      </c>
      <c r="I37" s="1105"/>
      <c r="J37" s="1106"/>
      <c r="K37" s="1107"/>
    </row>
    <row r="38" spans="1:14" ht="16" thickBot="1" x14ac:dyDescent="0.25">
      <c r="A38" s="1108"/>
      <c r="B38" s="1108"/>
      <c r="C38" s="1108"/>
      <c r="D38" s="1108"/>
      <c r="E38" s="1108"/>
      <c r="F38" s="1108"/>
      <c r="G38" s="1108"/>
      <c r="H38" s="1109"/>
      <c r="I38" s="1090"/>
      <c r="J38" s="1080"/>
      <c r="K38" s="1080"/>
    </row>
    <row r="39" spans="1:14" ht="33" customHeight="1" thickBot="1" x14ac:dyDescent="0.25">
      <c r="A39" s="1115">
        <f>+PPTO!A8</f>
        <v>1.6</v>
      </c>
      <c r="B39" s="1570" t="str">
        <f>+PPTO!B8</f>
        <v>SUMINISTRO, TRANSPORTE E INSTALACION CIELO RASO 6 mm. SUPERBOARD (Perfileria Cal. 26) Incluye tres (3) manos de pintura</v>
      </c>
      <c r="C39" s="1571"/>
      <c r="D39" s="1571"/>
      <c r="E39" s="1571"/>
      <c r="F39" s="1571"/>
      <c r="G39" s="1571"/>
      <c r="H39" s="1571"/>
      <c r="I39" s="1571"/>
      <c r="J39" s="1571"/>
      <c r="K39" s="1572"/>
    </row>
    <row r="40" spans="1:14" ht="15" customHeight="1" thickBot="1" x14ac:dyDescent="0.25">
      <c r="A40" s="1116" t="s">
        <v>881</v>
      </c>
      <c r="B40" s="1117" t="s">
        <v>140</v>
      </c>
      <c r="C40" s="1117" t="s">
        <v>115</v>
      </c>
      <c r="D40" s="1117" t="s">
        <v>661</v>
      </c>
      <c r="E40" s="1117" t="s">
        <v>662</v>
      </c>
      <c r="F40" s="1117" t="s">
        <v>663</v>
      </c>
      <c r="G40" s="1118" t="s">
        <v>879</v>
      </c>
      <c r="H40" s="1118" t="s">
        <v>800</v>
      </c>
      <c r="I40" s="1118" t="s">
        <v>131</v>
      </c>
      <c r="J40" s="1117" t="s">
        <v>128</v>
      </c>
      <c r="K40" s="1119" t="s">
        <v>664</v>
      </c>
    </row>
    <row r="41" spans="1:14" ht="16" thickBot="1" x14ac:dyDescent="0.25">
      <c r="A41" s="1110" t="s">
        <v>888</v>
      </c>
      <c r="B41" s="1111" t="str">
        <f>+PPTO!C8</f>
        <v>M2</v>
      </c>
      <c r="C41" s="1111">
        <v>1</v>
      </c>
      <c r="D41" s="1112">
        <v>5.25</v>
      </c>
      <c r="E41" s="1113">
        <v>5.25</v>
      </c>
      <c r="F41" s="1112"/>
      <c r="G41" s="1112"/>
      <c r="H41" s="1112">
        <f>E41*D41*C41</f>
        <v>27.5625</v>
      </c>
      <c r="I41" s="1112"/>
      <c r="J41" s="1113"/>
      <c r="K41" s="1114"/>
    </row>
    <row r="42" spans="1:14" ht="15" customHeight="1" thickBot="1" x14ac:dyDescent="0.25">
      <c r="A42" s="1567" t="s">
        <v>880</v>
      </c>
      <c r="B42" s="1568"/>
      <c r="C42" s="1568"/>
      <c r="D42" s="1568"/>
      <c r="E42" s="1568"/>
      <c r="F42" s="1568"/>
      <c r="G42" s="1569"/>
      <c r="H42" s="1104">
        <f>ROUND(SUM(H41:H41),2)</f>
        <v>27.56</v>
      </c>
      <c r="I42" s="1105"/>
      <c r="J42" s="1106"/>
      <c r="K42" s="1107"/>
    </row>
    <row r="43" spans="1:14" ht="15" customHeight="1" thickBot="1" x14ac:dyDescent="0.25">
      <c r="A43" s="1108"/>
      <c r="B43" s="1108"/>
      <c r="C43" s="1108"/>
      <c r="D43" s="1108"/>
      <c r="E43" s="1108"/>
      <c r="F43" s="1108"/>
      <c r="G43" s="1108"/>
      <c r="H43" s="1109"/>
      <c r="I43" s="1090"/>
      <c r="J43" s="1080"/>
      <c r="K43" s="1080"/>
    </row>
    <row r="44" spans="1:14" ht="50.25" customHeight="1" thickBot="1" x14ac:dyDescent="0.25">
      <c r="A44" s="1127">
        <f>+PPTO!A9</f>
        <v>1.7</v>
      </c>
      <c r="B44" s="1573" t="str">
        <f>+PPTO!B9</f>
        <v>SUMINISTRO E INSTALACION DE MALLA ESLABONADA CALIBRE 10.5 PARA REJA DE SEGURIDAD EN MODULOS DE DIFERENTES DIMENSIONES SEGÚN DISEÑO, CON PERIMETRO EN ANGULO DE 1 1/2" X 1/8" Y GRAFIL DE 6MM PARA FIJACION. INCLUYE PINTURA  ANTICORROSIVA 3 EN 1 PARA LOS ANGULOS.</v>
      </c>
      <c r="C44" s="1574"/>
      <c r="D44" s="1574"/>
      <c r="E44" s="1574"/>
      <c r="F44" s="1574"/>
      <c r="G44" s="1574"/>
      <c r="H44" s="1574"/>
      <c r="I44" s="1574"/>
      <c r="J44" s="1574"/>
      <c r="K44" s="1575"/>
    </row>
    <row r="45" spans="1:14" ht="30" customHeight="1" thickBot="1" x14ac:dyDescent="0.25">
      <c r="A45" s="1123" t="s">
        <v>881</v>
      </c>
      <c r="B45" s="1124" t="s">
        <v>140</v>
      </c>
      <c r="C45" s="1124" t="s">
        <v>115</v>
      </c>
      <c r="D45" s="1124" t="s">
        <v>661</v>
      </c>
      <c r="E45" s="1124" t="s">
        <v>662</v>
      </c>
      <c r="F45" s="1124" t="s">
        <v>663</v>
      </c>
      <c r="G45" s="1125" t="s">
        <v>879</v>
      </c>
      <c r="H45" s="1125" t="s">
        <v>801</v>
      </c>
      <c r="I45" s="1125" t="s">
        <v>128</v>
      </c>
      <c r="J45" s="1125" t="s">
        <v>800</v>
      </c>
      <c r="K45" s="1126" t="s">
        <v>664</v>
      </c>
    </row>
    <row r="46" spans="1:14" ht="16" thickBot="1" x14ac:dyDescent="0.25">
      <c r="A46" s="1110" t="s">
        <v>888</v>
      </c>
      <c r="B46" s="1111" t="str">
        <f>+PPTO!C9</f>
        <v>M2</v>
      </c>
      <c r="C46" s="1111">
        <v>1</v>
      </c>
      <c r="D46" s="1112">
        <v>5.25</v>
      </c>
      <c r="E46" s="1113">
        <v>5.25</v>
      </c>
      <c r="F46" s="1112"/>
      <c r="G46" s="1112"/>
      <c r="H46" s="1112">
        <f>E46*D46*C46</f>
        <v>27.5625</v>
      </c>
      <c r="I46" s="1112"/>
      <c r="J46" s="1113"/>
      <c r="K46" s="1113"/>
    </row>
    <row r="47" spans="1:14" ht="15" customHeight="1" thickBot="1" x14ac:dyDescent="0.25">
      <c r="A47" s="1567" t="s">
        <v>880</v>
      </c>
      <c r="B47" s="1568"/>
      <c r="C47" s="1568"/>
      <c r="D47" s="1568"/>
      <c r="E47" s="1568"/>
      <c r="F47" s="1568"/>
      <c r="G47" s="1569"/>
      <c r="H47" s="1104">
        <f>ROUND(SUM(H46:H46),2)</f>
        <v>27.56</v>
      </c>
      <c r="I47" s="1105"/>
      <c r="J47" s="1106"/>
      <c r="K47" s="1107"/>
    </row>
    <row r="48" spans="1:14" ht="15" customHeight="1" thickBot="1" x14ac:dyDescent="0.25">
      <c r="A48" s="1120"/>
      <c r="B48" s="1128"/>
      <c r="C48" s="1128"/>
      <c r="D48" s="1128"/>
      <c r="E48" s="1128"/>
      <c r="F48" s="1128"/>
      <c r="G48" s="1128"/>
      <c r="H48" s="1129"/>
      <c r="I48" s="1090"/>
      <c r="J48" s="1080"/>
      <c r="K48" s="1081"/>
    </row>
    <row r="49" spans="1:11" ht="15" customHeight="1" thickBot="1" x14ac:dyDescent="0.25">
      <c r="A49" s="1115">
        <f>+PPTO!A10</f>
        <v>1.8</v>
      </c>
      <c r="B49" s="1579" t="str">
        <f>+PPTO!B10</f>
        <v>DEMOLICION MURO MAMPOSTERIA DE LADRILLO O BLOQUE. INCLUYE DISPOSICION FINAL</v>
      </c>
      <c r="C49" s="1580"/>
      <c r="D49" s="1580"/>
      <c r="E49" s="1580"/>
      <c r="F49" s="1580"/>
      <c r="G49" s="1580"/>
      <c r="H49" s="1580"/>
      <c r="I49" s="1580"/>
      <c r="J49" s="1580"/>
      <c r="K49" s="1581"/>
    </row>
    <row r="50" spans="1:11" ht="15" customHeight="1" thickBot="1" x14ac:dyDescent="0.25">
      <c r="A50" s="1116" t="s">
        <v>881</v>
      </c>
      <c r="B50" s="1117" t="s">
        <v>140</v>
      </c>
      <c r="C50" s="1117" t="s">
        <v>115</v>
      </c>
      <c r="D50" s="1117" t="s">
        <v>661</v>
      </c>
      <c r="E50" s="1117" t="s">
        <v>662</v>
      </c>
      <c r="F50" s="1117" t="s">
        <v>663</v>
      </c>
      <c r="G50" s="1118" t="s">
        <v>879</v>
      </c>
      <c r="H50" s="1118" t="s">
        <v>800</v>
      </c>
      <c r="I50" s="1118" t="s">
        <v>131</v>
      </c>
      <c r="J50" s="1117" t="s">
        <v>128</v>
      </c>
      <c r="K50" s="1119" t="s">
        <v>664</v>
      </c>
    </row>
    <row r="51" spans="1:11" ht="16" thickBot="1" x14ac:dyDescent="0.25">
      <c r="A51" s="1110" t="s">
        <v>892</v>
      </c>
      <c r="B51" s="1111" t="str">
        <f>+PPTO!C10</f>
        <v>M2</v>
      </c>
      <c r="C51" s="1111">
        <v>1</v>
      </c>
      <c r="D51" s="1112">
        <v>1.2</v>
      </c>
      <c r="E51" s="1113"/>
      <c r="F51" s="1112">
        <v>2</v>
      </c>
      <c r="G51" s="1112"/>
      <c r="H51" s="1112">
        <f>F51*D51*C51</f>
        <v>2.4</v>
      </c>
      <c r="I51" s="1112"/>
      <c r="J51" s="1113"/>
      <c r="K51" s="1114"/>
    </row>
    <row r="52" spans="1:11" ht="15" customHeight="1" thickBot="1" x14ac:dyDescent="0.25">
      <c r="A52" s="1567" t="s">
        <v>880</v>
      </c>
      <c r="B52" s="1568"/>
      <c r="C52" s="1568"/>
      <c r="D52" s="1568"/>
      <c r="E52" s="1568"/>
      <c r="F52" s="1568"/>
      <c r="G52" s="1569"/>
      <c r="H52" s="1104">
        <f>ROUND(SUM(H51:H51),2)</f>
        <v>2.4</v>
      </c>
      <c r="I52" s="1105"/>
      <c r="J52" s="1106"/>
      <c r="K52" s="1107"/>
    </row>
    <row r="53" spans="1:11" ht="15" customHeight="1" thickBot="1" x14ac:dyDescent="0.25"/>
    <row r="54" spans="1:11" ht="15" customHeight="1" thickBot="1" x14ac:dyDescent="0.25">
      <c r="A54" s="1115">
        <f>+PPTO!A11</f>
        <v>1.9</v>
      </c>
      <c r="B54" s="1570" t="str">
        <f>+PPTO!B11</f>
        <v>SUMINISTRO, TRANSPORTE E INSTALACIÓN DE PUERTA EN ALUMINIO CON CERRADURA Y MANIJA. INCLUYE MARCO</v>
      </c>
      <c r="C54" s="1571"/>
      <c r="D54" s="1571"/>
      <c r="E54" s="1571"/>
      <c r="F54" s="1571"/>
      <c r="G54" s="1571"/>
      <c r="H54" s="1571"/>
      <c r="I54" s="1571"/>
      <c r="J54" s="1571"/>
      <c r="K54" s="1572"/>
    </row>
    <row r="55" spans="1:11" ht="30.75" customHeight="1" thickBot="1" x14ac:dyDescent="0.25">
      <c r="A55" s="1116" t="s">
        <v>881</v>
      </c>
      <c r="B55" s="1117" t="s">
        <v>140</v>
      </c>
      <c r="C55" s="1117" t="s">
        <v>115</v>
      </c>
      <c r="D55" s="1117" t="s">
        <v>661</v>
      </c>
      <c r="E55" s="1117" t="s">
        <v>662</v>
      </c>
      <c r="F55" s="1117" t="s">
        <v>663</v>
      </c>
      <c r="G55" s="1118" t="s">
        <v>879</v>
      </c>
      <c r="H55" s="1118" t="s">
        <v>800</v>
      </c>
      <c r="I55" s="1118" t="s">
        <v>131</v>
      </c>
      <c r="J55" s="1117" t="s">
        <v>128</v>
      </c>
      <c r="K55" s="1119" t="s">
        <v>664</v>
      </c>
    </row>
    <row r="56" spans="1:11" ht="15" customHeight="1" thickBot="1" x14ac:dyDescent="0.25">
      <c r="A56" s="1110" t="s">
        <v>892</v>
      </c>
      <c r="B56" s="1111" t="str">
        <f>+PPTO!C11</f>
        <v>M2</v>
      </c>
      <c r="C56" s="1111">
        <v>1</v>
      </c>
      <c r="D56" s="1112">
        <v>1.2</v>
      </c>
      <c r="E56" s="1113"/>
      <c r="F56" s="1112">
        <v>2</v>
      </c>
      <c r="G56" s="1112"/>
      <c r="H56" s="1112">
        <f>F56*D56*C56</f>
        <v>2.4</v>
      </c>
      <c r="I56" s="1112"/>
      <c r="J56" s="1113"/>
      <c r="K56" s="1114"/>
    </row>
    <row r="57" spans="1:11" ht="15" customHeight="1" thickBot="1" x14ac:dyDescent="0.25">
      <c r="A57" s="1567" t="s">
        <v>880</v>
      </c>
      <c r="B57" s="1568"/>
      <c r="C57" s="1568"/>
      <c r="D57" s="1568"/>
      <c r="E57" s="1568"/>
      <c r="F57" s="1568"/>
      <c r="G57" s="1569"/>
      <c r="H57" s="1104">
        <f>ROUND(SUM(H56:H56),2)</f>
        <v>2.4</v>
      </c>
      <c r="I57" s="1105"/>
      <c r="J57" s="1106"/>
      <c r="K57" s="1107"/>
    </row>
    <row r="58" spans="1:11" ht="15" customHeight="1" thickBot="1" x14ac:dyDescent="0.25"/>
    <row r="59" spans="1:11" ht="15" customHeight="1" thickBot="1" x14ac:dyDescent="0.25">
      <c r="A59" s="1115">
        <f>+PPTO!A12</f>
        <v>2</v>
      </c>
      <c r="B59" s="1570" t="str">
        <f>+PPTO!B12</f>
        <v>DESMONTE DE LAMPARAS EXISTENTES</v>
      </c>
      <c r="C59" s="1571"/>
      <c r="D59" s="1571"/>
      <c r="E59" s="1571"/>
      <c r="F59" s="1571"/>
      <c r="G59" s="1571"/>
      <c r="H59" s="1571"/>
      <c r="I59" s="1571"/>
      <c r="J59" s="1571"/>
      <c r="K59" s="1572"/>
    </row>
    <row r="60" spans="1:11" ht="15" customHeight="1" thickBot="1" x14ac:dyDescent="0.25">
      <c r="A60" s="1116" t="s">
        <v>881</v>
      </c>
      <c r="B60" s="1117" t="s">
        <v>140</v>
      </c>
      <c r="C60" s="1117" t="s">
        <v>115</v>
      </c>
      <c r="D60" s="1117" t="s">
        <v>661</v>
      </c>
      <c r="E60" s="1117" t="s">
        <v>662</v>
      </c>
      <c r="F60" s="1117" t="s">
        <v>663</v>
      </c>
      <c r="G60" s="1118" t="s">
        <v>879</v>
      </c>
      <c r="H60" s="1118" t="s">
        <v>894</v>
      </c>
      <c r="I60" s="1118" t="s">
        <v>131</v>
      </c>
      <c r="J60" s="1117" t="s">
        <v>128</v>
      </c>
      <c r="K60" s="1119" t="s">
        <v>664</v>
      </c>
    </row>
    <row r="61" spans="1:11" ht="16" thickBot="1" x14ac:dyDescent="0.25">
      <c r="A61" s="1110" t="s">
        <v>892</v>
      </c>
      <c r="B61" s="1111" t="str">
        <f>+PPTO!C12</f>
        <v>UND</v>
      </c>
      <c r="C61" s="1111">
        <v>4</v>
      </c>
      <c r="D61" s="1112"/>
      <c r="E61" s="1113"/>
      <c r="F61" s="1112"/>
      <c r="G61" s="1112"/>
      <c r="H61" s="1112">
        <f>+C61</f>
        <v>4</v>
      </c>
      <c r="I61" s="1112"/>
      <c r="J61" s="1113"/>
      <c r="K61" s="1114"/>
    </row>
    <row r="62" spans="1:11" ht="15" customHeight="1" thickBot="1" x14ac:dyDescent="0.25">
      <c r="A62" s="1567" t="s">
        <v>880</v>
      </c>
      <c r="B62" s="1568"/>
      <c r="C62" s="1568"/>
      <c r="D62" s="1568"/>
      <c r="E62" s="1568"/>
      <c r="F62" s="1568"/>
      <c r="G62" s="1569"/>
      <c r="H62" s="1104">
        <f>ROUND(SUM(H61:H61),2)</f>
        <v>4</v>
      </c>
      <c r="I62" s="1105"/>
      <c r="J62" s="1106"/>
      <c r="K62" s="1107"/>
    </row>
    <row r="63" spans="1:11" ht="15" customHeight="1" thickBot="1" x14ac:dyDescent="0.25"/>
    <row r="64" spans="1:11" ht="15" customHeight="1" thickBot="1" x14ac:dyDescent="0.25">
      <c r="A64" s="1115">
        <f>+PPTO!A13</f>
        <v>2.1</v>
      </c>
      <c r="B64" s="1570" t="str">
        <f>+PPTO!B13</f>
        <v>REINSTALACION DE LAMPARAS DESMONTADAS EN CIELO RAZO LIVIANO. INCLUYE PERFORACION EN LAMINA DE FIBROCEMENTO</v>
      </c>
      <c r="C64" s="1571"/>
      <c r="D64" s="1571"/>
      <c r="E64" s="1571"/>
      <c r="F64" s="1571"/>
      <c r="G64" s="1571"/>
      <c r="H64" s="1571"/>
      <c r="I64" s="1571"/>
      <c r="J64" s="1571"/>
      <c r="K64" s="1572"/>
    </row>
    <row r="65" spans="1:11" ht="15" customHeight="1" thickBot="1" x14ac:dyDescent="0.25">
      <c r="A65" s="1116" t="s">
        <v>881</v>
      </c>
      <c r="B65" s="1117" t="s">
        <v>140</v>
      </c>
      <c r="C65" s="1117" t="s">
        <v>115</v>
      </c>
      <c r="D65" s="1117" t="s">
        <v>661</v>
      </c>
      <c r="E65" s="1117" t="s">
        <v>662</v>
      </c>
      <c r="F65" s="1117" t="s">
        <v>663</v>
      </c>
      <c r="G65" s="1118" t="s">
        <v>879</v>
      </c>
      <c r="H65" s="1118" t="s">
        <v>894</v>
      </c>
      <c r="I65" s="1118" t="s">
        <v>131</v>
      </c>
      <c r="J65" s="1117" t="s">
        <v>128</v>
      </c>
      <c r="K65" s="1119" t="s">
        <v>664</v>
      </c>
    </row>
    <row r="66" spans="1:11" ht="15" customHeight="1" thickBot="1" x14ac:dyDescent="0.25">
      <c r="A66" s="1110" t="s">
        <v>892</v>
      </c>
      <c r="B66" s="1111" t="str">
        <f>+PPTO!C13</f>
        <v>UND</v>
      </c>
      <c r="C66" s="1111">
        <v>4</v>
      </c>
      <c r="D66" s="1112"/>
      <c r="E66" s="1113"/>
      <c r="F66" s="1112"/>
      <c r="G66" s="1112"/>
      <c r="H66" s="1112">
        <f>+C66</f>
        <v>4</v>
      </c>
      <c r="I66" s="1112"/>
      <c r="J66" s="1113"/>
      <c r="K66" s="1114"/>
    </row>
    <row r="67" spans="1:11" ht="15" customHeight="1" thickBot="1" x14ac:dyDescent="0.25">
      <c r="A67" s="1567" t="s">
        <v>880</v>
      </c>
      <c r="B67" s="1568"/>
      <c r="C67" s="1568"/>
      <c r="D67" s="1568"/>
      <c r="E67" s="1568"/>
      <c r="F67" s="1568"/>
      <c r="G67" s="1569"/>
      <c r="H67" s="1104">
        <f>ROUND(SUM(H66:H66),2)</f>
        <v>4</v>
      </c>
      <c r="I67" s="1105"/>
      <c r="J67" s="1106"/>
      <c r="K67" s="1107"/>
    </row>
    <row r="68" spans="1:11" ht="15" customHeight="1" thickBot="1" x14ac:dyDescent="0.25"/>
    <row r="69" spans="1:11" ht="15" customHeight="1" thickBot="1" x14ac:dyDescent="0.25">
      <c r="A69" s="1127">
        <f>+PPTO!A14</f>
        <v>2.2000000000000002</v>
      </c>
      <c r="B69" s="1573" t="str">
        <f>+PPTO!B14</f>
        <v>SOBREACARREO EN VEHICULO NO AUTOMOTOR AL HOMBRO EN FUERTE PENDIENTE Y/O ESCALAS</v>
      </c>
      <c r="C69" s="1574"/>
      <c r="D69" s="1574"/>
      <c r="E69" s="1574"/>
      <c r="F69" s="1574"/>
      <c r="G69" s="1574"/>
      <c r="H69" s="1574"/>
      <c r="I69" s="1574"/>
      <c r="J69" s="1574"/>
      <c r="K69" s="1575"/>
    </row>
    <row r="70" spans="1:11" ht="15" customHeight="1" thickBot="1" x14ac:dyDescent="0.25">
      <c r="A70" s="1123" t="s">
        <v>881</v>
      </c>
      <c r="B70" s="1124" t="s">
        <v>140</v>
      </c>
      <c r="C70" s="1124" t="s">
        <v>115</v>
      </c>
      <c r="D70" s="1124" t="s">
        <v>661</v>
      </c>
      <c r="E70" s="1124" t="s">
        <v>662</v>
      </c>
      <c r="F70" s="1124" t="s">
        <v>663</v>
      </c>
      <c r="G70" s="1125" t="s">
        <v>879</v>
      </c>
      <c r="H70" s="1125" t="s">
        <v>801</v>
      </c>
      <c r="I70" s="1125" t="s">
        <v>128</v>
      </c>
      <c r="J70" s="1125" t="s">
        <v>800</v>
      </c>
      <c r="K70" s="1126" t="s">
        <v>664</v>
      </c>
    </row>
    <row r="71" spans="1:11" ht="15" customHeight="1" x14ac:dyDescent="0.2">
      <c r="A71" s="1110" t="s">
        <v>955</v>
      </c>
      <c r="B71" s="1111" t="str">
        <f>+PPTO!$C$14</f>
        <v>M3</v>
      </c>
      <c r="C71" s="1111">
        <f>+H27/E71/F71</f>
        <v>1224.25</v>
      </c>
      <c r="D71" s="1112">
        <v>0.14000000000000001</v>
      </c>
      <c r="E71" s="1113">
        <v>0.4</v>
      </c>
      <c r="F71" s="1112">
        <v>0.2</v>
      </c>
      <c r="G71" s="1112"/>
      <c r="H71" s="1112">
        <f>E71*D71*C71*F71</f>
        <v>13.711600000000002</v>
      </c>
      <c r="I71" s="1112"/>
      <c r="J71" s="1113"/>
      <c r="K71" s="1113"/>
    </row>
    <row r="72" spans="1:11" ht="15" customHeight="1" x14ac:dyDescent="0.2">
      <c r="A72" s="1110" t="s">
        <v>956</v>
      </c>
      <c r="B72" s="1111" t="str">
        <f>+PPTO!$C$14</f>
        <v>M3</v>
      </c>
      <c r="C72" s="1111">
        <f>+H27*0.02</f>
        <v>1.9588000000000001</v>
      </c>
      <c r="D72" s="1112"/>
      <c r="E72" s="1113"/>
      <c r="F72" s="1112"/>
      <c r="G72" s="1112"/>
      <c r="H72" s="1112">
        <f>+C72</f>
        <v>1.9588000000000001</v>
      </c>
      <c r="I72" s="1112"/>
      <c r="J72" s="1113"/>
      <c r="K72" s="1113"/>
    </row>
    <row r="73" spans="1:11" ht="15" customHeight="1" thickBot="1" x14ac:dyDescent="0.25">
      <c r="A73" s="1110" t="s">
        <v>957</v>
      </c>
      <c r="B73" s="1111" t="str">
        <f>+PPTO!$C$14</f>
        <v>M3</v>
      </c>
      <c r="C73" s="1111">
        <f>+H32*0.13*0.08</f>
        <v>0.90032800000000002</v>
      </c>
      <c r="D73" s="1112"/>
      <c r="E73" s="1113"/>
      <c r="F73" s="1112"/>
      <c r="G73" s="1112"/>
      <c r="H73" s="1112">
        <f>+C73</f>
        <v>0.90032800000000002</v>
      </c>
      <c r="I73" s="1112"/>
      <c r="J73" s="1113"/>
      <c r="K73" s="1113"/>
    </row>
    <row r="74" spans="1:11" ht="15" customHeight="1" thickBot="1" x14ac:dyDescent="0.25">
      <c r="A74" s="1567" t="s">
        <v>880</v>
      </c>
      <c r="B74" s="1568"/>
      <c r="C74" s="1568"/>
      <c r="D74" s="1568"/>
      <c r="E74" s="1568"/>
      <c r="F74" s="1568"/>
      <c r="G74" s="1569"/>
      <c r="H74" s="1104">
        <f>ROUND(SUM(H71:H73),2)</f>
        <v>16.57</v>
      </c>
      <c r="I74" s="1105"/>
      <c r="J74" s="1106"/>
      <c r="K74" s="1107"/>
    </row>
  </sheetData>
  <mergeCells count="26">
    <mergeCell ref="A1:K1"/>
    <mergeCell ref="B3:K3"/>
    <mergeCell ref="A7:G7"/>
    <mergeCell ref="A27:G27"/>
    <mergeCell ref="B49:K49"/>
    <mergeCell ref="A2:K2"/>
    <mergeCell ref="B44:K44"/>
    <mergeCell ref="A47:G47"/>
    <mergeCell ref="B34:K34"/>
    <mergeCell ref="A37:G37"/>
    <mergeCell ref="B39:K39"/>
    <mergeCell ref="A42:G42"/>
    <mergeCell ref="B9:K9"/>
    <mergeCell ref="A13:G13"/>
    <mergeCell ref="B15:K15"/>
    <mergeCell ref="B29:K29"/>
    <mergeCell ref="A32:G32"/>
    <mergeCell ref="B64:K64"/>
    <mergeCell ref="A67:G67"/>
    <mergeCell ref="B69:K69"/>
    <mergeCell ref="A74:G74"/>
    <mergeCell ref="A52:G52"/>
    <mergeCell ref="B54:K54"/>
    <mergeCell ref="A57:G57"/>
    <mergeCell ref="B59:K59"/>
    <mergeCell ref="A62:G62"/>
  </mergeCells>
  <phoneticPr fontId="83" type="noConversion"/>
  <printOptions horizontalCentered="1"/>
  <pageMargins left="0.25" right="0.25" top="0.75" bottom="0.75" header="0.3" footer="0.3"/>
  <pageSetup scale="57" fitToWidth="0" fitToHeight="0" orientation="portrait" r:id="rId1"/>
  <rowBreaks count="1" manualBreakCount="1">
    <brk id="76" max="10"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1CA1-9A0D-4B27-A552-8BC08863BA58}">
  <dimension ref="A1:H45"/>
  <sheetViews>
    <sheetView workbookViewId="0">
      <selection activeCell="H17" sqref="H17"/>
    </sheetView>
  </sheetViews>
  <sheetFormatPr baseColWidth="10" defaultColWidth="26.1640625" defaultRowHeight="13" x14ac:dyDescent="0.2"/>
  <cols>
    <col min="1" max="1" width="26.5" style="1282" bestFit="1" customWidth="1"/>
    <col min="2" max="2" width="31" style="1282" customWidth="1"/>
    <col min="3" max="3" width="16.5" style="1282" bestFit="1" customWidth="1"/>
    <col min="4" max="4" width="10.5" style="1282" bestFit="1" customWidth="1"/>
    <col min="5" max="5" width="11" style="1282" bestFit="1" customWidth="1"/>
    <col min="6" max="6" width="10.5" style="1282" bestFit="1" customWidth="1"/>
    <col min="7" max="252" width="11.5" style="1282" customWidth="1"/>
    <col min="253" max="253" width="26.5" style="1282" bestFit="1" customWidth="1"/>
    <col min="254" max="16384" width="26.1640625" style="1282"/>
  </cols>
  <sheetData>
    <row r="1" spans="1:8" x14ac:dyDescent="0.2">
      <c r="A1" s="1586" t="s">
        <v>1006</v>
      </c>
      <c r="B1" s="1586"/>
      <c r="C1" s="1586"/>
      <c r="D1" s="1586"/>
      <c r="E1" s="1586"/>
      <c r="F1" s="1281"/>
    </row>
    <row r="2" spans="1:8" x14ac:dyDescent="0.15">
      <c r="A2" s="1281"/>
      <c r="B2" s="1281"/>
      <c r="C2" s="1281"/>
      <c r="D2" s="1281"/>
      <c r="E2" s="1281"/>
      <c r="F2" s="1283"/>
    </row>
    <row r="3" spans="1:8" x14ac:dyDescent="0.15">
      <c r="A3" s="1587" t="s">
        <v>1007</v>
      </c>
      <c r="B3" s="1284" t="s">
        <v>1008</v>
      </c>
      <c r="C3" s="1285">
        <v>360</v>
      </c>
      <c r="D3" s="1286"/>
      <c r="E3" s="1285" t="s">
        <v>1009</v>
      </c>
      <c r="F3" s="1287"/>
    </row>
    <row r="4" spans="1:8" x14ac:dyDescent="0.15">
      <c r="A4" s="1587"/>
      <c r="B4" s="1284" t="s">
        <v>1010</v>
      </c>
      <c r="C4" s="1288">
        <v>249095</v>
      </c>
      <c r="D4" s="1289"/>
      <c r="E4" s="1290">
        <v>5.0999999999999997E-2</v>
      </c>
      <c r="F4" s="1287"/>
    </row>
    <row r="5" spans="1:8" x14ac:dyDescent="0.15">
      <c r="A5" s="1587"/>
      <c r="B5" s="1284" t="s">
        <v>1011</v>
      </c>
      <c r="C5" s="1288">
        <v>1750905</v>
      </c>
      <c r="D5" s="1289"/>
      <c r="E5" s="1289"/>
      <c r="F5" s="1287"/>
    </row>
    <row r="6" spans="1:8" x14ac:dyDescent="0.15">
      <c r="A6" s="1281"/>
      <c r="B6" s="1281"/>
      <c r="C6" s="1281"/>
      <c r="D6" s="1281"/>
      <c r="E6" s="1281"/>
      <c r="F6" s="1287"/>
      <c r="H6" s="1291"/>
    </row>
    <row r="7" spans="1:8" x14ac:dyDescent="0.15">
      <c r="A7" s="1281"/>
      <c r="B7" s="1281"/>
      <c r="C7" s="1281"/>
      <c r="D7" s="1281"/>
      <c r="E7" s="1281"/>
      <c r="F7" s="1287"/>
      <c r="H7" s="1292"/>
    </row>
    <row r="8" spans="1:8" x14ac:dyDescent="0.2">
      <c r="A8" s="1293"/>
      <c r="B8" s="1293"/>
      <c r="C8" s="1588" t="s">
        <v>1012</v>
      </c>
      <c r="D8" s="1588"/>
      <c r="E8" s="1588" t="s">
        <v>1013</v>
      </c>
      <c r="F8" s="1588"/>
    </row>
    <row r="9" spans="1:8" x14ac:dyDescent="0.2">
      <c r="A9" s="1589" t="s">
        <v>1014</v>
      </c>
      <c r="B9" s="1294" t="s">
        <v>1015</v>
      </c>
      <c r="C9" s="1295">
        <f>C3</f>
        <v>360</v>
      </c>
      <c r="D9" s="1295">
        <f>+C3</f>
        <v>360</v>
      </c>
      <c r="E9" s="1295">
        <f>+C3</f>
        <v>360</v>
      </c>
      <c r="F9" s="1295">
        <f>+C3</f>
        <v>360</v>
      </c>
    </row>
    <row r="10" spans="1:8" x14ac:dyDescent="0.2">
      <c r="A10" s="1589"/>
      <c r="B10" s="1294" t="s">
        <v>1016</v>
      </c>
      <c r="C10" s="1295" t="s">
        <v>1017</v>
      </c>
      <c r="D10" s="1295" t="s">
        <v>1018</v>
      </c>
      <c r="E10" s="1295" t="s">
        <v>1017</v>
      </c>
      <c r="F10" s="1295" t="s">
        <v>1018</v>
      </c>
    </row>
    <row r="11" spans="1:8" x14ac:dyDescent="0.15">
      <c r="A11" s="1590" t="s">
        <v>426</v>
      </c>
      <c r="B11" s="1284" t="s">
        <v>11</v>
      </c>
      <c r="C11" s="1296">
        <v>0.1053</v>
      </c>
      <c r="D11" s="1296">
        <v>0</v>
      </c>
      <c r="E11" s="1296">
        <v>0.1053</v>
      </c>
      <c r="F11" s="1296">
        <v>0</v>
      </c>
    </row>
    <row r="12" spans="1:8" x14ac:dyDescent="0.15">
      <c r="A12" s="1591"/>
      <c r="B12" s="1284" t="s">
        <v>318</v>
      </c>
      <c r="C12" s="1296">
        <v>8.3299999999999999E-2</v>
      </c>
      <c r="D12" s="1296">
        <v>8.3299999999999999E-2</v>
      </c>
      <c r="E12" s="1296">
        <v>8.3299999999999999E-2</v>
      </c>
      <c r="F12" s="1296">
        <v>8.3299999999999999E-2</v>
      </c>
    </row>
    <row r="13" spans="1:8" x14ac:dyDescent="0.15">
      <c r="A13" s="1591"/>
      <c r="B13" s="1284" t="s">
        <v>1019</v>
      </c>
      <c r="C13" s="1296">
        <v>0.01</v>
      </c>
      <c r="D13" s="1296">
        <v>0.01</v>
      </c>
      <c r="E13" s="1296">
        <v>0.01</v>
      </c>
      <c r="F13" s="1296">
        <v>0.01</v>
      </c>
    </row>
    <row r="14" spans="1:8" x14ac:dyDescent="0.15">
      <c r="A14" s="1591"/>
      <c r="B14" s="1284" t="s">
        <v>1020</v>
      </c>
      <c r="C14" s="1296">
        <v>8.3299999999999999E-2</v>
      </c>
      <c r="D14" s="1296">
        <v>8.3299999999999999E-2</v>
      </c>
      <c r="E14" s="1296">
        <v>8.3299999999999999E-2</v>
      </c>
      <c r="F14" s="1296">
        <v>8.3299999999999999E-2</v>
      </c>
    </row>
    <row r="15" spans="1:8" x14ac:dyDescent="0.15">
      <c r="A15" s="1591"/>
      <c r="B15" s="1284" t="s">
        <v>321</v>
      </c>
      <c r="C15" s="1296">
        <v>4.1700000000000001E-2</v>
      </c>
      <c r="D15" s="1296">
        <v>4.1700000000000001E-2</v>
      </c>
      <c r="E15" s="1296">
        <v>4.1700000000000001E-2</v>
      </c>
      <c r="F15" s="1296">
        <v>4.1700000000000001E-2</v>
      </c>
    </row>
    <row r="16" spans="1:8" x14ac:dyDescent="0.15">
      <c r="A16" s="1591"/>
      <c r="B16" s="1284" t="s">
        <v>1021</v>
      </c>
      <c r="C16" s="1296">
        <v>0.06</v>
      </c>
      <c r="D16" s="1296">
        <v>2.6700000000000002E-2</v>
      </c>
      <c r="E16" s="1296">
        <v>0.06</v>
      </c>
      <c r="F16" s="1296">
        <v>2.6700000000000002E-2</v>
      </c>
      <c r="H16" s="1297"/>
    </row>
    <row r="17" spans="1:8" x14ac:dyDescent="0.15">
      <c r="A17" s="1592"/>
      <c r="B17" s="1284" t="s">
        <v>1022</v>
      </c>
      <c r="C17" s="1296">
        <v>1.6000000000000001E-3</v>
      </c>
      <c r="D17" s="1296">
        <v>1.6000000000000001E-3</v>
      </c>
      <c r="E17" s="1296">
        <v>1.6000000000000001E-3</v>
      </c>
      <c r="F17" s="1296">
        <v>1.6000000000000001E-3</v>
      </c>
    </row>
    <row r="18" spans="1:8" ht="24" customHeight="1" x14ac:dyDescent="0.15">
      <c r="A18" s="1298" t="s">
        <v>1023</v>
      </c>
      <c r="B18" s="1284" t="s">
        <v>1024</v>
      </c>
      <c r="C18" s="1296">
        <v>3.39E-2</v>
      </c>
      <c r="D18" s="1296">
        <v>1.21E-2</v>
      </c>
      <c r="E18" s="1296">
        <v>3.39E-2</v>
      </c>
      <c r="F18" s="1296">
        <v>1.21E-2</v>
      </c>
      <c r="H18" s="1297"/>
    </row>
    <row r="19" spans="1:8" ht="22.5" customHeight="1" x14ac:dyDescent="0.15">
      <c r="A19" s="1298" t="s">
        <v>1025</v>
      </c>
      <c r="B19" s="1284" t="s">
        <v>1026</v>
      </c>
      <c r="C19" s="1296">
        <v>2.0299999999999999E-2</v>
      </c>
      <c r="D19" s="1296">
        <v>7.3000000000000001E-3</v>
      </c>
      <c r="E19" s="1296"/>
      <c r="F19" s="1296"/>
    </row>
    <row r="20" spans="1:8" x14ac:dyDescent="0.15">
      <c r="A20" s="1585" t="s">
        <v>1027</v>
      </c>
      <c r="B20" s="1284" t="s">
        <v>1028</v>
      </c>
      <c r="C20" s="1296">
        <v>8.5000000000000006E-2</v>
      </c>
      <c r="D20" s="1296">
        <v>8.5000000000000006E-2</v>
      </c>
      <c r="E20" s="1296">
        <v>8.5000000000000006E-2</v>
      </c>
      <c r="F20" s="1296">
        <v>8.5000000000000006E-2</v>
      </c>
    </row>
    <row r="21" spans="1:8" x14ac:dyDescent="0.15">
      <c r="A21" s="1585"/>
      <c r="B21" s="1284" t="s">
        <v>1029</v>
      </c>
      <c r="C21" s="1296">
        <v>0.12</v>
      </c>
      <c r="D21" s="1296">
        <v>0.12</v>
      </c>
      <c r="E21" s="1296">
        <v>0.12</v>
      </c>
      <c r="F21" s="1296">
        <v>0.12</v>
      </c>
    </row>
    <row r="22" spans="1:8" x14ac:dyDescent="0.15">
      <c r="A22" s="1585"/>
      <c r="B22" s="1284" t="s">
        <v>1030</v>
      </c>
      <c r="C22" s="1296">
        <v>6.9599999999999995E-2</v>
      </c>
      <c r="D22" s="1296">
        <v>6.9599999999999995E-2</v>
      </c>
      <c r="E22" s="1299">
        <v>6.9599999999999995E-2</v>
      </c>
      <c r="F22" s="1299">
        <v>6.9599999999999995E-2</v>
      </c>
    </row>
    <row r="23" spans="1:8" x14ac:dyDescent="0.15">
      <c r="A23" s="1585" t="s">
        <v>1031</v>
      </c>
      <c r="B23" s="1284" t="s">
        <v>1032</v>
      </c>
      <c r="C23" s="1296">
        <v>0.02</v>
      </c>
      <c r="D23" s="1296">
        <v>0.02</v>
      </c>
      <c r="E23" s="1299">
        <v>0.02</v>
      </c>
      <c r="F23" s="1299">
        <v>0.02</v>
      </c>
    </row>
    <row r="24" spans="1:8" x14ac:dyDescent="0.15">
      <c r="A24" s="1585"/>
      <c r="B24" s="1284" t="s">
        <v>329</v>
      </c>
      <c r="C24" s="1296">
        <v>0.03</v>
      </c>
      <c r="D24" s="1296">
        <v>0.03</v>
      </c>
      <c r="E24" s="1299">
        <v>0.03</v>
      </c>
      <c r="F24" s="1299">
        <v>0.03</v>
      </c>
    </row>
    <row r="25" spans="1:8" x14ac:dyDescent="0.15">
      <c r="A25" s="1585"/>
      <c r="B25" s="1284" t="s">
        <v>1033</v>
      </c>
      <c r="C25" s="1296">
        <v>2.5000000000000001E-2</v>
      </c>
      <c r="D25" s="1296">
        <v>2.5000000000000001E-2</v>
      </c>
      <c r="E25" s="1296">
        <v>2.5000000000000001E-2</v>
      </c>
      <c r="F25" s="1296">
        <v>2.5000000000000001E-2</v>
      </c>
    </row>
    <row r="26" spans="1:8" x14ac:dyDescent="0.15">
      <c r="A26" s="1585"/>
      <c r="B26" s="1284" t="s">
        <v>1034</v>
      </c>
      <c r="C26" s="1296">
        <v>0.04</v>
      </c>
      <c r="D26" s="1296">
        <v>0.04</v>
      </c>
      <c r="E26" s="1296">
        <v>0.04</v>
      </c>
      <c r="F26" s="1296">
        <v>0.04</v>
      </c>
    </row>
    <row r="27" spans="1:8" x14ac:dyDescent="0.2">
      <c r="A27" s="1300"/>
      <c r="B27" s="1301"/>
      <c r="C27" s="1281"/>
      <c r="D27" s="1281"/>
      <c r="E27" s="1281"/>
      <c r="F27" s="1281"/>
    </row>
    <row r="28" spans="1:8" x14ac:dyDescent="0.2">
      <c r="A28" s="1302" t="s">
        <v>621</v>
      </c>
      <c r="B28" s="1303"/>
      <c r="C28" s="1304">
        <f>SUM(C11:C27)</f>
        <v>0.82900000000000007</v>
      </c>
      <c r="D28" s="1304">
        <f>SUM(D11:D27)</f>
        <v>0.65560000000000007</v>
      </c>
      <c r="E28" s="1304">
        <f>SUM(E11:E27)</f>
        <v>0.80870000000000009</v>
      </c>
      <c r="F28" s="1304">
        <f>SUM(F11:F27)</f>
        <v>0.6483000000000001</v>
      </c>
    </row>
    <row r="29" spans="1:8" x14ac:dyDescent="0.15">
      <c r="A29" s="1281"/>
      <c r="B29" s="1281"/>
      <c r="C29" s="1281"/>
      <c r="D29" s="1281"/>
      <c r="E29" s="1281"/>
      <c r="F29" s="1287"/>
    </row>
    <row r="30" spans="1:8" x14ac:dyDescent="0.2">
      <c r="A30" s="1281"/>
      <c r="B30" s="1281"/>
      <c r="C30" s="1281"/>
      <c r="D30" s="1281"/>
      <c r="E30" s="1281"/>
      <c r="F30" s="1281"/>
    </row>
    <row r="31" spans="1:8" x14ac:dyDescent="0.2">
      <c r="A31" s="1281"/>
      <c r="B31" s="1281"/>
      <c r="C31" s="1281"/>
      <c r="D31" s="1281"/>
      <c r="E31" s="1281"/>
      <c r="F31" s="1281"/>
    </row>
    <row r="32" spans="1:8" x14ac:dyDescent="0.2">
      <c r="A32" s="1281"/>
      <c r="B32" s="1281"/>
      <c r="C32" s="1281"/>
      <c r="D32" s="1281"/>
      <c r="E32" s="1281"/>
      <c r="F32" s="1281"/>
    </row>
    <row r="33" spans="1:6" x14ac:dyDescent="0.2">
      <c r="A33" s="1281"/>
      <c r="B33" s="1281"/>
      <c r="C33" s="1281"/>
      <c r="D33" s="1281"/>
      <c r="E33" s="1281"/>
      <c r="F33" s="1281"/>
    </row>
    <row r="34" spans="1:6" x14ac:dyDescent="0.2">
      <c r="A34" s="1281"/>
      <c r="B34" s="1281"/>
      <c r="C34" s="1281"/>
      <c r="D34" s="1281"/>
      <c r="E34" s="1281"/>
      <c r="F34" s="1281"/>
    </row>
    <row r="35" spans="1:6" x14ac:dyDescent="0.2">
      <c r="A35" s="1281"/>
      <c r="B35" s="1281"/>
      <c r="C35" s="1281"/>
      <c r="D35" s="1281"/>
      <c r="E35" s="1281"/>
      <c r="F35" s="1281"/>
    </row>
    <row r="36" spans="1:6" x14ac:dyDescent="0.2">
      <c r="A36" s="1281"/>
      <c r="B36" s="1281"/>
      <c r="C36" s="1281"/>
      <c r="D36" s="1281"/>
      <c r="E36" s="1281"/>
      <c r="F36" s="1281"/>
    </row>
    <row r="37" spans="1:6" x14ac:dyDescent="0.2">
      <c r="A37" s="1281"/>
      <c r="B37" s="1281"/>
      <c r="C37" s="1281"/>
      <c r="D37" s="1281"/>
      <c r="E37" s="1281"/>
      <c r="F37" s="1281"/>
    </row>
    <row r="38" spans="1:6" x14ac:dyDescent="0.2">
      <c r="A38" s="1281"/>
      <c r="B38" s="1281"/>
      <c r="C38" s="1281"/>
      <c r="D38" s="1281"/>
      <c r="E38" s="1281"/>
      <c r="F38" s="1281"/>
    </row>
    <row r="39" spans="1:6" x14ac:dyDescent="0.2">
      <c r="A39" s="1281"/>
      <c r="B39" s="1281"/>
      <c r="C39" s="1281"/>
      <c r="D39" s="1281"/>
      <c r="E39" s="1281"/>
      <c r="F39" s="1281"/>
    </row>
    <row r="40" spans="1:6" x14ac:dyDescent="0.2">
      <c r="A40" s="1281"/>
      <c r="B40" s="1281"/>
      <c r="C40" s="1281"/>
      <c r="D40" s="1281"/>
      <c r="E40" s="1281"/>
      <c r="F40" s="1281"/>
    </row>
    <row r="41" spans="1:6" x14ac:dyDescent="0.2">
      <c r="A41" s="1281"/>
      <c r="B41" s="1281"/>
      <c r="C41" s="1281"/>
      <c r="D41" s="1281"/>
      <c r="E41" s="1281"/>
      <c r="F41" s="1281"/>
    </row>
    <row r="42" spans="1:6" x14ac:dyDescent="0.2">
      <c r="A42" s="1281"/>
      <c r="B42" s="1281"/>
      <c r="C42" s="1281"/>
      <c r="D42" s="1281"/>
      <c r="E42" s="1281"/>
      <c r="F42" s="1281"/>
    </row>
    <row r="43" spans="1:6" x14ac:dyDescent="0.2">
      <c r="A43" s="1281"/>
      <c r="B43" s="1281"/>
      <c r="C43" s="1281"/>
      <c r="D43" s="1281"/>
      <c r="E43" s="1281"/>
      <c r="F43" s="1281"/>
    </row>
    <row r="44" spans="1:6" x14ac:dyDescent="0.2">
      <c r="A44" s="1281"/>
      <c r="B44" s="1281"/>
      <c r="C44" s="1281"/>
      <c r="D44" s="1281"/>
      <c r="E44" s="1281"/>
      <c r="F44" s="1281"/>
    </row>
    <row r="45" spans="1:6" x14ac:dyDescent="0.2">
      <c r="A45" s="1281"/>
      <c r="B45" s="1281"/>
      <c r="C45" s="1281"/>
      <c r="D45" s="1281"/>
      <c r="E45" s="1281"/>
      <c r="F45" s="1281"/>
    </row>
  </sheetData>
  <sheetProtection password="FD7A"/>
  <mergeCells count="8">
    <mergeCell ref="A20:A22"/>
    <mergeCell ref="A23:A26"/>
    <mergeCell ref="A1:E1"/>
    <mergeCell ref="A3:A5"/>
    <mergeCell ref="C8:D8"/>
    <mergeCell ref="E8:F8"/>
    <mergeCell ref="A9:A10"/>
    <mergeCell ref="A11:A17"/>
  </mergeCells>
  <printOptions horizontalCentered="1"/>
  <pageMargins left="0.70866141732283472" right="0.70866141732283472" top="0.74803149606299213" bottom="0.74803149606299213" header="0.31496062992125984" footer="0.31496062992125984"/>
  <pageSetup paperSize="119" scale="8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17</vt:i4>
      </vt:variant>
      <vt:variant>
        <vt:lpstr>Rangos con nombre</vt:lpstr>
      </vt:variant>
      <vt:variant>
        <vt:i4>21</vt:i4>
      </vt:variant>
    </vt:vector>
  </HeadingPairs>
  <TitlesOfParts>
    <vt:vector size="38" baseType="lpstr">
      <vt:lpstr>1. FACTOR PRESTACIONAL 2023</vt:lpstr>
      <vt:lpstr>2. ANALISIS MANO DE OBRA</vt:lpstr>
      <vt:lpstr>3. APU´S</vt:lpstr>
      <vt:lpstr>4. FACTOR MULT INT</vt:lpstr>
      <vt:lpstr>5. PPTO INTERVENTORÍA</vt:lpstr>
      <vt:lpstr>6. ANALISIS DEL A.I.U.  </vt:lpstr>
      <vt:lpstr>PPTO BASE</vt:lpstr>
      <vt:lpstr>7. PPTO PGIO</vt:lpstr>
      <vt:lpstr>9. RESUMEN CAPITULOS</vt:lpstr>
      <vt:lpstr>10.2 PPTO RESUMEN</vt:lpstr>
      <vt:lpstr>11. CRONOG CON FLUJO</vt:lpstr>
      <vt:lpstr>CANTIDAD BASE</vt:lpstr>
      <vt:lpstr>AU</vt:lpstr>
      <vt:lpstr>PPTO</vt:lpstr>
      <vt:lpstr>APU´S</vt:lpstr>
      <vt:lpstr>MEMORIA CANTIDADES</vt:lpstr>
      <vt:lpstr>Analisis Factor Prestacional</vt:lpstr>
      <vt:lpstr>'3. APU´S'!Área_de_impresión</vt:lpstr>
      <vt:lpstr>'6. ANALISIS DEL A.I.U.  '!Área_de_impresión</vt:lpstr>
      <vt:lpstr>'Analisis Factor Prestacional'!Área_de_impresión</vt:lpstr>
      <vt:lpstr>APU´S!Área_de_impresión</vt:lpstr>
      <vt:lpstr>AU!Área_de_impresión</vt:lpstr>
      <vt:lpstr>'MEMORIA CANTIDADES'!Área_de_impresión</vt:lpstr>
      <vt:lpstr>PPTO!Área_de_impresión</vt:lpstr>
      <vt:lpstr>'1. FACTOR PRESTACIONAL 2023'!Print_Area</vt:lpstr>
      <vt:lpstr>'10.2 PPTO RESUMEN'!Print_Area</vt:lpstr>
      <vt:lpstr>'11. CRONOG CON FLUJO'!Print_Area</vt:lpstr>
      <vt:lpstr>'2. ANALISIS MANO DE OBRA'!Print_Area</vt:lpstr>
      <vt:lpstr>'3. APU´S'!Print_Area</vt:lpstr>
      <vt:lpstr>'4. FACTOR MULT INT'!Print_Area</vt:lpstr>
      <vt:lpstr>'5. PPTO INTERVENTORÍA'!Print_Area</vt:lpstr>
      <vt:lpstr>'6. ANALISIS DEL A.I.U.  '!Print_Area</vt:lpstr>
      <vt:lpstr>'9. RESUMEN CAPITULOS'!Print_Area</vt:lpstr>
      <vt:lpstr>'CANTIDAD BASE'!Print_Area</vt:lpstr>
      <vt:lpstr>PPTO!Print_Area</vt:lpstr>
      <vt:lpstr>'PPTO BASE'!Print_Area</vt:lpstr>
      <vt:lpstr>'11. CRONOG CON FLUJO'!Print_Titles</vt:lpstr>
      <vt:lpstr>'2. ANALISIS MANO DE OBRA'!Z_772EE943_9369_419A_B147_7AAC3431D8A2_.wvu.PrintArea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Juana Tobon;JENNY JOHANA LUQUE</dc:creator>
  <cp:lastModifiedBy>Javier Alexander Lopez Hincapie</cp:lastModifiedBy>
  <cp:lastPrinted>2024-05-06T17:02:12Z</cp:lastPrinted>
  <dcterms:created xsi:type="dcterms:W3CDTF">2015-02-10T13:47:54Z</dcterms:created>
  <dcterms:modified xsi:type="dcterms:W3CDTF">2026-05-05T04:13:48Z</dcterms:modified>
</cp:coreProperties>
</file>